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K:\Esteco\Estadística\SEGUROS\Boletines\Avance del Boletín\2024\noviembre\"/>
    </mc:Choice>
  </mc:AlternateContent>
  <xr:revisionPtr revIDLastSave="0" documentId="8_{71B0F1BD-8D61-436E-864E-987707244C49}" xr6:coauthVersionLast="47" xr6:coauthVersionMax="47" xr10:uidLastSave="{00000000-0000-0000-0000-000000000000}"/>
  <bookViews>
    <workbookView xWindow="-108" yWindow="-108" windowWidth="23256" windowHeight="14016" activeTab="8" xr2:uid="{54DC0C30-84F3-45D9-9FB6-F27A3610C56D}"/>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'P006'!$A$1:$G$53,'P006'!$A$56:$G$107</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0" l="1"/>
  <c r="G36" i="10" s="1"/>
  <c r="G37" i="10" s="1"/>
</calcChain>
</file>

<file path=xl/sharedStrings.xml><?xml version="1.0" encoding="utf-8"?>
<sst xmlns="http://schemas.openxmlformats.org/spreadsheetml/2006/main" count="3255" uniqueCount="486">
  <si>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</si>
  <si>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</si>
  <si>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</si>
  <si>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</si>
  <si>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</si>
  <si>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</si>
  <si>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</si>
  <si>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</si>
  <si>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</si>
  <si>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</si>
  <si>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</si>
  <si>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</si>
  <si>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</si>
  <si>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</si>
  <si>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</si>
  <si>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</si>
  <si>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</si>
  <si>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</si>
  <si>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</si>
  <si>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</si>
  <si>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</si>
  <si>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</si>
  <si>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</si>
  <si>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</si>
  <si>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</si>
  <si>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</si>
  <si>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</si>
  <si>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</si>
  <si>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</si>
  <si>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</si>
  <si>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</si>
  <si>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</si>
  <si>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</si>
  <si>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</si>
  <si>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</si>
  <si>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</si>
  <si>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</si>
  <si>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</si>
  <si>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</si>
  <si>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</si>
  <si>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</si>
  <si>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</si>
  <si>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</si>
  <si>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</si>
  <si>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</si>
  <si>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</si>
  <si>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</si>
  <si>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</si>
  <si>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</si>
  <si>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</si>
  <si>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</si>
  <si>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</si>
  <si>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</si>
  <si>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</si>
  <si>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</si>
  <si>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</si>
  <si>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</si>
  <si>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</si>
  <si>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</si>
  <si>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</si>
  <si>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</si>
  <si>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</si>
  <si>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</si>
  <si>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</si>
  <si>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</si>
  <si>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</si>
  <si>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</si>
  <si>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</si>
  <si>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</si>
  <si>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</si>
  <si>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</si>
  <si>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</si>
  <si>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</si>
  <si>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</si>
  <si>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</si>
  <si>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</si>
  <si>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</si>
  <si>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</si>
  <si>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</si>
  <si>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</si>
  <si>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</si>
  <si>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</si>
  <si>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</si>
  <si>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</si>
  <si>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</si>
  <si>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</si>
  <si>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</si>
  <si>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</si>
  <si>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</si>
  <si>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</si>
  <si>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</si>
  <si>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</si>
  <si>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</si>
  <si>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</si>
  <si>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</si>
  <si>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</si>
  <si>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</si>
  <si>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</si>
  <si>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</si>
  <si>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</si>
  <si>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</si>
  <si>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</si>
  <si>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</si>
  <si>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</si>
  <si>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</si>
  <si>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</si>
  <si>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</si>
  <si>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</si>
  <si>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</si>
  <si>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</si>
  <si>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</si>
  <si>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</si>
  <si>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</si>
  <si>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</si>
  <si>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</si>
  <si>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</si>
  <si>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</si>
  <si>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</si>
  <si>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</si>
  <si>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</si>
  <si>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</si>
  <si>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</si>
  <si>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</si>
  <si>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</si>
  <si>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</si>
  <si>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</si>
  <si>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</si>
  <si>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</si>
  <si>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</si>
  <si>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</si>
  <si>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</si>
  <si>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</si>
  <si>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</si>
  <si>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</si>
  <si>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</si>
  <si>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</si>
  <si>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30 de Noviembre del 2024</t>
  </si>
  <si>
    <t>Tipo de Cambio Contable: S/ 3,742</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</si>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</sst>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 ###\ ##0_____ \ ;_(* \(#.0\ ###\ ##0\)______;* &quot;-&quot;?????;_(@_)"/>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0.0%"/>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0.0_);_(* \(#,##0.0\);_(* &quot;-&quot;??_);_(@_)"/>
    <numFmt numFmtId="187" formatCode="_ * #\ ###\ ##0,________\ ;_(* \(#\ ###\ ##0,_______)_ ;_ * &quot;-&quot;_____ ;_ @_ "/>
    <numFmt numFmtId="188" formatCode="_-* #,##0.0\ _P_t_a_-;\-* #,##0.0\ _P_t_a_-;_-* &quot;-&quot;\ _P_t_a_-;_-@_-"/>
    <numFmt numFmtId="189" formatCode="_(* #\ ###\ ##0___);_(* \(#\ ###\ ##0\)\ ;* &quot;-&quot;???;_(@_)"/>
    <numFmt numFmtId="190" formatCode="_(* #\ ###\ ##0___);_(* \(#\ ###\ ##0\)_ \ ;* &quot;-&quot;???;_(@_)"/>
    <numFmt numFmtId="191" formatCode="_ * #\ ###\ ##0____\ ;_(* \(#\ ###\ ##0\)_ __\ ;_ * &quot;-&quot;??_ ;_ @_ "/>
    <numFmt numFmtId="192" formatCode="_(* #,##0.00_);_(* \(#,##0.00\);_(* &quot;-&quot;??_);_(\ @_)"/>
    <numFmt numFmtId="193" formatCode="_(* #,##0.00_);_(* \(#,##0.00\);_(* &quot;-&quot;??_);_ @_)"/>
    <numFmt numFmtId="194" formatCode="_ * #\ ###\ ##0_ ;_(* \(#\ ###\ ##0\)_ ;_ * &quot;-&quot;_ ;_ @_ "/>
    <numFmt numFmtId="195" formatCode="_-* #,##0\ _P_t_a_-;\-* #,##0\ _P_t_a_-;_-* &quot;-&quot;\ _P_t_a_-;_-@_-"/>
    <numFmt numFmtId="196" formatCode="_(* #\ ###\ ##0___________)\ ;_(* \(#\ ###\ ##0\)\ ;* &quot;-&quot;???????;_(@_)"/>
    <numFmt numFmtId="197" formatCode="_ * #\ ###\ ##0_ ;_(* \(#\ ###\ ##0\)_ __\ ;_ * &quot;-&quot;??_ ;_ @_ "/>
    <numFmt numFmtId="198" formatCode="_ * #0.00____\ ;_(* \(#.00\)_ __\ ;_ * &quot;-&quot;??_ ;_ @_ "/>
    <numFmt numFmtId="199" formatCode="_ ###\ ##0.00___ ;_(* \(###\ ##0.00\)_ _ ;_ * &quot;-&quot;?_ ;_ @_ "/>
    <numFmt numFmtId="200" formatCode="00000"/>
    <numFmt numFmtId="201" formatCode="_(* #,##0.00___________);_(* \(#,##0.00\)__________;_(* &quot;-&quot;?????_);_(@_)"/>
    <numFmt numFmtId="202" formatCode="_ * #\ ###\ ##0,_________ ;_(* \(#\ ###\ ##0,\)_ __________\ ;_ * &quot;-&quot;_____________ ;_ @_ "/>
    <numFmt numFmtId="203" formatCode="0.000"/>
    <numFmt numFmtId="204" formatCode="_(* #\ ###\ ##0_______)\ ;_(* \(#\ ###\ ##0\)______\ ;* &quot;-&quot;?????;_(@_)"/>
    <numFmt numFmtId="205" formatCode="_(* #,##0.00_);_(* \(#,##0.00_);_(* &quot;-&quot;_);_(@_)"/>
    <numFmt numFmtId="207" formatCode="_ * #\ ###\ ##0,__________________\ ;_(* \(#\ ###\ ##0,_______________)_ ;_ * &quot;-&quot;_____ ;_ @_ "/>
    <numFmt numFmtId="208" formatCode="_(* #,##0.00_________________);_(* \(#,##0.00__________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thin">
        <color indexed="64"/>
      </top>
      <bottom style="thick">
        <color indexed="64"/>
      </bottom>
      <diagonal/>
    </border>
    <border>
      <left/>
      <right/>
      <top style="medium">
        <color indexed="64"/>
      </top>
      <bottom style="medium">
        <color indexed="64"/>
      </bottom>
      <diagonal/>
    </border>
  </borders>
  <cellStyleXfs count="34">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0" fontId="3" fillId="0" borderId="0"/>
    <xf numFmtId="43" fontId="1" fillId="0" borderId="0" applyFont="0" applyFill="0" applyBorder="0" applyAlignment="0" applyProtection="0"/>
  </cellStyleXfs>
  <cellXfs count="689">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3" fillId="2" borderId="0" xfId="2" applyNumberFormat="1" applyFont="1" applyFill="1"/>
    <xf numFmtId="0" fontId="13" fillId="2" borderId="10" xfId="2" applyFont="1" applyFill="1" applyBorder="1"/>
    <xf numFmtId="166" fontId="13" fillId="2" borderId="10" xfId="2" applyNumberFormat="1" applyFont="1" applyFill="1" applyBorder="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4"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7" applyFont="1"/>
    <xf numFmtId="166" fontId="3" fillId="0" borderId="0" xfId="2" applyNumberFormat="1"/>
    <xf numFmtId="165" fontId="8" fillId="0" borderId="0" xfId="2" applyNumberFormat="1" applyFont="1" applyAlignment="1">
      <alignment horizontal="right"/>
    </xf>
    <xf numFmtId="0" fontId="13" fillId="0" borderId="0" xfId="2" applyFont="1"/>
    <xf numFmtId="0" fontId="13" fillId="0" borderId="0" xfId="7" applyFont="1"/>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4"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5" fillId="0" borderId="0" xfId="2" applyFont="1" applyAlignment="1">
      <alignment horizontal="centerContinuous"/>
    </xf>
    <xf numFmtId="166" fontId="25"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167" fontId="14" fillId="2" borderId="0" xfId="2" applyNumberFormat="1" applyFont="1" applyFill="1"/>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8" fontId="13" fillId="2" borderId="0" xfId="2" applyNumberFormat="1" applyFont="1" applyFill="1"/>
    <xf numFmtId="169" fontId="13" fillId="2" borderId="0" xfId="2" applyNumberFormat="1" applyFont="1" applyFill="1"/>
    <xf numFmtId="168" fontId="13" fillId="2" borderId="9" xfId="2" applyNumberFormat="1" applyFont="1" applyFill="1" applyBorder="1"/>
    <xf numFmtId="169"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4" fillId="2" borderId="0" xfId="2" applyFont="1" applyFill="1"/>
    <xf numFmtId="165" fontId="20" fillId="2" borderId="0" xfId="2" applyNumberFormat="1" applyFont="1" applyFill="1" applyAlignment="1">
      <alignment horizontal="right"/>
    </xf>
    <xf numFmtId="0" fontId="24" fillId="0" borderId="0" xfId="2" applyFont="1"/>
    <xf numFmtId="165" fontId="20" fillId="0" borderId="0" xfId="2" applyNumberFormat="1" applyFont="1" applyAlignment="1">
      <alignment horizontal="right"/>
    </xf>
    <xf numFmtId="0" fontId="13" fillId="2" borderId="0" xfId="8" applyFont="1" applyFill="1" applyAlignment="1">
      <alignment horizontal="left" indent="1"/>
    </xf>
    <xf numFmtId="168" fontId="13" fillId="2" borderId="0" xfId="8" applyNumberFormat="1" applyFont="1" applyFill="1"/>
    <xf numFmtId="169" fontId="13" fillId="2" borderId="0" xfId="8" applyNumberFormat="1" applyFont="1" applyFill="1"/>
    <xf numFmtId="0" fontId="16" fillId="0" borderId="0" xfId="2" applyFont="1" applyAlignment="1">
      <alignment horizontal="centerContinuous" vertical="center"/>
    </xf>
    <xf numFmtId="0" fontId="26" fillId="0" borderId="0" xfId="2" applyFont="1" applyAlignment="1">
      <alignment horizontal="centerContinuous" vertical="center"/>
    </xf>
    <xf numFmtId="0" fontId="26" fillId="0" borderId="0" xfId="2" applyFont="1"/>
    <xf numFmtId="170" fontId="17" fillId="0" borderId="0" xfId="2" applyNumberFormat="1" applyFont="1" applyAlignment="1">
      <alignment horizontal="centerContinuous" vertical="center"/>
    </xf>
    <xf numFmtId="0" fontId="27" fillId="0" borderId="0" xfId="2" applyFont="1" applyAlignment="1">
      <alignment horizontal="centerContinuous" vertical="center"/>
    </xf>
    <xf numFmtId="0" fontId="27" fillId="0" borderId="0" xfId="2" applyFont="1"/>
    <xf numFmtId="0" fontId="19" fillId="0" borderId="0" xfId="2" applyFont="1" applyAlignment="1">
      <alignment horizontal="centerContinuous" vertical="center"/>
    </xf>
    <xf numFmtId="0" fontId="19" fillId="0" borderId="0" xfId="2" applyFont="1"/>
    <xf numFmtId="17" fontId="29" fillId="0" borderId="0" xfId="2" applyNumberFormat="1" applyFont="1" applyAlignment="1">
      <alignment horizontal="left" vertical="center"/>
    </xf>
    <xf numFmtId="0" fontId="28" fillId="0" borderId="0" xfId="2" applyFont="1" applyAlignment="1">
      <alignment horizontal="centerContinuous" vertical="center"/>
    </xf>
    <xf numFmtId="17" fontId="28" fillId="0" borderId="0" xfId="2" applyNumberFormat="1" applyFont="1" applyAlignment="1">
      <alignment horizontal="centerContinuous" vertical="center"/>
    </xf>
    <xf numFmtId="164" fontId="28" fillId="0" borderId="0" xfId="6" applyNumberFormat="1" applyFont="1" applyFill="1" applyAlignment="1">
      <alignment horizontal="centerContinuous" vertical="center"/>
    </xf>
    <xf numFmtId="171" fontId="28" fillId="0" borderId="0" xfId="2" applyNumberFormat="1" applyFont="1" applyAlignment="1">
      <alignment horizontal="center"/>
    </xf>
    <xf numFmtId="171" fontId="28" fillId="0" borderId="0" xfId="2" applyNumberFormat="1" applyFont="1" applyAlignment="1">
      <alignment horizontal="center" vertical="center"/>
    </xf>
    <xf numFmtId="0" fontId="28" fillId="0" borderId="0" xfId="2" applyFont="1" applyAlignment="1">
      <alignment horizontal="left" vertical="center"/>
    </xf>
    <xf numFmtId="0" fontId="28" fillId="0" borderId="0" xfId="2" applyFont="1"/>
    <xf numFmtId="0" fontId="31" fillId="0" borderId="16" xfId="2" applyFont="1" applyBorder="1" applyAlignment="1">
      <alignment horizontal="centerContinuous" vertical="center"/>
    </xf>
    <xf numFmtId="0" fontId="32" fillId="0" borderId="16" xfId="2" applyFont="1" applyBorder="1" applyAlignment="1">
      <alignment horizontal="center" vertical="center" wrapText="1"/>
    </xf>
    <xf numFmtId="0" fontId="32" fillId="0" borderId="0" xfId="2" applyFont="1" applyAlignment="1">
      <alignment horizontal="center" vertical="center" wrapText="1"/>
    </xf>
    <xf numFmtId="0" fontId="30" fillId="0" borderId="0" xfId="2" applyFont="1"/>
    <xf numFmtId="0" fontId="33" fillId="0" borderId="0" xfId="2" applyFont="1"/>
    <xf numFmtId="0" fontId="33" fillId="0" borderId="12" xfId="2" applyFont="1" applyBorder="1"/>
    <xf numFmtId="172" fontId="14" fillId="0" borderId="0" xfId="2" applyNumberFormat="1" applyFont="1" applyAlignment="1">
      <alignment horizontal="left" vertical="center"/>
    </xf>
    <xf numFmtId="173" fontId="14" fillId="0" borderId="0" xfId="9" applyNumberFormat="1" applyFont="1" applyFill="1" applyBorder="1" applyAlignment="1">
      <alignment vertical="center"/>
    </xf>
    <xf numFmtId="0" fontId="14" fillId="0" borderId="0" xfId="2" applyFont="1" applyAlignment="1">
      <alignment vertical="center"/>
    </xf>
    <xf numFmtId="0" fontId="14" fillId="0" borderId="9" xfId="2" applyFont="1" applyBorder="1" applyAlignment="1">
      <alignment vertical="center"/>
    </xf>
    <xf numFmtId="174" fontId="14" fillId="0" borderId="9" xfId="9" applyNumberFormat="1" applyFont="1" applyFill="1" applyBorder="1" applyAlignment="1">
      <alignment vertical="center"/>
    </xf>
    <xf numFmtId="174" fontId="14" fillId="0" borderId="0" xfId="9" applyNumberFormat="1" applyFont="1" applyFill="1" applyBorder="1" applyAlignment="1">
      <alignment vertical="center"/>
    </xf>
    <xf numFmtId="0" fontId="33" fillId="0" borderId="0" xfId="2" applyFont="1" applyAlignment="1">
      <alignment vertical="center"/>
    </xf>
    <xf numFmtId="174" fontId="33" fillId="0" borderId="0" xfId="9" applyNumberFormat="1" applyFont="1" applyFill="1" applyBorder="1" applyAlignment="1">
      <alignment vertical="center"/>
    </xf>
    <xf numFmtId="0" fontId="22" fillId="0" borderId="0" xfId="2" applyFont="1"/>
    <xf numFmtId="173" fontId="22" fillId="0" borderId="0" xfId="2" applyNumberFormat="1" applyFont="1"/>
    <xf numFmtId="0" fontId="14" fillId="0" borderId="0" xfId="7" quotePrefix="1" applyFont="1"/>
    <xf numFmtId="0" fontId="13" fillId="0" borderId="0" xfId="2" applyFont="1" applyAlignment="1">
      <alignment vertical="center"/>
    </xf>
    <xf numFmtId="0" fontId="35" fillId="0" borderId="17" xfId="2" applyFont="1" applyBorder="1" applyAlignment="1">
      <alignment horizontal="centerContinuous" vertical="center"/>
    </xf>
    <xf numFmtId="0" fontId="35" fillId="0" borderId="0" xfId="2" applyFont="1" applyAlignment="1">
      <alignment horizontal="centerContinuous" vertical="center"/>
    </xf>
    <xf numFmtId="0" fontId="35" fillId="0" borderId="0" xfId="2" applyFont="1" applyAlignment="1">
      <alignment vertical="center"/>
    </xf>
    <xf numFmtId="0" fontId="14" fillId="0" borderId="0" xfId="2" applyFont="1" applyAlignment="1">
      <alignment horizontal="left" vertical="center"/>
    </xf>
    <xf numFmtId="175" fontId="14" fillId="0" borderId="0" xfId="9" applyNumberFormat="1" applyFont="1" applyFill="1" applyBorder="1" applyAlignment="1">
      <alignment vertical="center"/>
    </xf>
    <xf numFmtId="176" fontId="14" fillId="0" borderId="0" xfId="2" applyNumberFormat="1" applyFont="1" applyAlignment="1">
      <alignment horizontal="left" vertical="center"/>
    </xf>
    <xf numFmtId="0" fontId="14" fillId="0" borderId="0" xfId="2" applyFont="1" applyAlignment="1">
      <alignment horizontal="center" vertical="center"/>
    </xf>
    <xf numFmtId="14" fontId="14" fillId="0" borderId="0" xfId="2" applyNumberFormat="1" applyFont="1"/>
    <xf numFmtId="164" fontId="14" fillId="0" borderId="0" xfId="6" applyNumberFormat="1" applyFont="1" applyFill="1"/>
    <xf numFmtId="0" fontId="13" fillId="0" borderId="0" xfId="8" applyFont="1"/>
    <xf numFmtId="164" fontId="14" fillId="0" borderId="0" xfId="2" applyNumberFormat="1" applyFont="1"/>
    <xf numFmtId="0" fontId="38" fillId="0" borderId="0" xfId="2" applyFont="1" applyAlignment="1">
      <alignment horizontal="centerContinuous"/>
    </xf>
    <xf numFmtId="0" fontId="38" fillId="0" borderId="0" xfId="2" applyFont="1"/>
    <xf numFmtId="170" fontId="39" fillId="0" borderId="0" xfId="2" applyNumberFormat="1" applyFont="1" applyAlignment="1">
      <alignment horizontal="centerContinuous"/>
    </xf>
    <xf numFmtId="0" fontId="39" fillId="0" borderId="0" xfId="2" applyFont="1" applyAlignment="1">
      <alignment horizontal="centerContinuous"/>
    </xf>
    <xf numFmtId="0" fontId="39" fillId="0" borderId="0" xfId="2" applyFont="1"/>
    <xf numFmtId="17" fontId="36" fillId="0" borderId="0" xfId="2" applyNumberFormat="1" applyFont="1" applyAlignment="1">
      <alignment horizontal="centerContinuous" vertical="top"/>
    </xf>
    <xf numFmtId="0" fontId="36" fillId="0" borderId="0" xfId="2" applyFont="1" applyAlignment="1">
      <alignment horizontal="centerContinuous" vertical="top"/>
    </xf>
    <xf numFmtId="0" fontId="32"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7"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7"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4" fontId="8" fillId="0" borderId="9" xfId="11" applyNumberFormat="1" applyFont="1" applyFill="1" applyBorder="1" applyAlignment="1">
      <alignment vertical="center"/>
    </xf>
    <xf numFmtId="174" fontId="9" fillId="0" borderId="0" xfId="12" applyNumberFormat="1" applyFont="1" applyFill="1" applyAlignment="1">
      <alignment vertical="center"/>
    </xf>
    <xf numFmtId="0" fontId="8" fillId="0" borderId="0" xfId="2" applyFont="1" applyAlignment="1">
      <alignment vertical="center"/>
    </xf>
    <xf numFmtId="0" fontId="23" fillId="0" borderId="0" xfId="2" applyFont="1" applyAlignment="1">
      <alignment vertical="center"/>
    </xf>
    <xf numFmtId="0" fontId="41" fillId="0" borderId="0" xfId="12" applyFont="1" applyFill="1" applyAlignment="1">
      <alignment vertical="center"/>
    </xf>
    <xf numFmtId="0" fontId="22" fillId="0" borderId="0" xfId="2" applyFont="1" applyAlignment="1">
      <alignment vertical="center"/>
    </xf>
    <xf numFmtId="178" fontId="3" fillId="0" borderId="0" xfId="13" applyNumberFormat="1" applyFont="1" applyFill="1"/>
    <xf numFmtId="179" fontId="3" fillId="0" borderId="0" xfId="2" applyNumberFormat="1"/>
    <xf numFmtId="49" fontId="3" fillId="0" borderId="0" xfId="2" applyNumberFormat="1"/>
    <xf numFmtId="14" fontId="3" fillId="0" borderId="0" xfId="2" applyNumberFormat="1"/>
    <xf numFmtId="177" fontId="3" fillId="0" borderId="0" xfId="2" applyNumberFormat="1"/>
    <xf numFmtId="180" fontId="37" fillId="0" borderId="0" xfId="2" applyNumberFormat="1" applyFont="1"/>
    <xf numFmtId="177" fontId="22" fillId="0" borderId="0" xfId="2" applyNumberFormat="1" applyFont="1"/>
    <xf numFmtId="0" fontId="42" fillId="0" borderId="0" xfId="2" applyFont="1" applyAlignment="1">
      <alignment horizontal="centerContinuous"/>
    </xf>
    <xf numFmtId="0" fontId="42" fillId="0" borderId="0" xfId="2" applyFont="1"/>
    <xf numFmtId="0" fontId="31" fillId="0" borderId="0" xfId="2" applyFont="1" applyAlignment="1">
      <alignment horizontal="centerContinuous"/>
    </xf>
    <xf numFmtId="0" fontId="31" fillId="0" borderId="0" xfId="2" applyFont="1"/>
    <xf numFmtId="0" fontId="43" fillId="0" borderId="0" xfId="2" applyFont="1" applyAlignment="1">
      <alignment horizontal="centerContinuous"/>
    </xf>
    <xf numFmtId="0" fontId="43" fillId="0" borderId="0" xfId="2" applyFont="1"/>
    <xf numFmtId="0" fontId="44"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3" fillId="0" borderId="0" xfId="2" applyFont="1" applyAlignment="1">
      <alignment horizontal="center" vertical="center"/>
    </xf>
    <xf numFmtId="2" fontId="23" fillId="0" borderId="0" xfId="2" applyNumberFormat="1" applyFont="1" applyAlignment="1">
      <alignment horizontal="left" vertical="center"/>
    </xf>
    <xf numFmtId="181" fontId="23" fillId="0" borderId="0" xfId="14" applyNumberFormat="1" applyFont="1" applyFill="1" applyBorder="1" applyAlignment="1">
      <alignment horizontal="center" vertical="center"/>
    </xf>
    <xf numFmtId="164" fontId="23" fillId="0" borderId="0" xfId="6" applyNumberFormat="1" applyFont="1" applyFill="1" applyBorder="1" applyAlignment="1">
      <alignment horizontal="center" vertical="center"/>
    </xf>
    <xf numFmtId="182" fontId="23" fillId="0" borderId="0" xfId="14" applyNumberFormat="1" applyFont="1" applyFill="1" applyBorder="1" applyAlignment="1">
      <alignment horizontal="center" vertical="center"/>
    </xf>
    <xf numFmtId="10" fontId="0" fillId="0" borderId="0" xfId="13" applyNumberFormat="1" applyFont="1" applyFill="1" applyBorder="1"/>
    <xf numFmtId="10" fontId="3" fillId="0" borderId="0" xfId="2" applyNumberFormat="1"/>
    <xf numFmtId="183" fontId="23" fillId="0" borderId="0" xfId="14" applyNumberFormat="1" applyFont="1" applyFill="1" applyBorder="1" applyAlignment="1">
      <alignment horizontal="center" vertical="center"/>
    </xf>
    <xf numFmtId="43" fontId="0" fillId="0" borderId="0" xfId="6" applyFont="1" applyFill="1" applyBorder="1"/>
    <xf numFmtId="0" fontId="23" fillId="0" borderId="19" xfId="2" applyFont="1" applyBorder="1" applyAlignment="1">
      <alignment vertical="center"/>
    </xf>
    <xf numFmtId="2" fontId="41" fillId="0" borderId="19" xfId="2" applyNumberFormat="1" applyFont="1" applyBorder="1" applyAlignment="1">
      <alignment horizontal="left" vertical="center"/>
    </xf>
    <xf numFmtId="181" fontId="41" fillId="0" borderId="19" xfId="14" applyNumberFormat="1" applyFont="1" applyFill="1" applyBorder="1" applyAlignment="1">
      <alignment horizontal="right" vertical="center"/>
    </xf>
    <xf numFmtId="184" fontId="41" fillId="0" borderId="19" xfId="14" applyNumberFormat="1" applyFont="1" applyFill="1" applyBorder="1" applyAlignment="1">
      <alignment horizontal="center" vertical="center"/>
    </xf>
    <xf numFmtId="185" fontId="41" fillId="0" borderId="19" xfId="14" applyNumberFormat="1" applyFont="1" applyFill="1" applyBorder="1" applyAlignment="1">
      <alignment horizontal="center" vertical="center"/>
    </xf>
    <xf numFmtId="182" fontId="41" fillId="0" borderId="19" xfId="14" applyNumberFormat="1" applyFont="1" applyFill="1" applyBorder="1" applyAlignment="1">
      <alignment horizontal="center" vertical="center"/>
    </xf>
    <xf numFmtId="182" fontId="23" fillId="0" borderId="19" xfId="14" applyNumberFormat="1" applyFont="1" applyFill="1" applyBorder="1" applyAlignment="1">
      <alignment horizontal="center" vertical="center"/>
    </xf>
    <xf numFmtId="186" fontId="0" fillId="0" borderId="0" xfId="6" applyNumberFormat="1" applyFont="1" applyFill="1" applyBorder="1"/>
    <xf numFmtId="2" fontId="41" fillId="0" borderId="0" xfId="2" applyNumberFormat="1" applyFont="1" applyAlignment="1">
      <alignment horizontal="left" vertical="center"/>
    </xf>
    <xf numFmtId="181" fontId="41" fillId="0" borderId="0" xfId="14" applyNumberFormat="1" applyFont="1" applyFill="1" applyBorder="1" applyAlignment="1">
      <alignment horizontal="center" vertical="center"/>
    </xf>
    <xf numFmtId="184" fontId="41" fillId="0" borderId="0" xfId="14" applyNumberFormat="1" applyFont="1" applyFill="1" applyBorder="1" applyAlignment="1">
      <alignment horizontal="center" vertical="center"/>
    </xf>
    <xf numFmtId="182" fontId="41" fillId="0" borderId="0" xfId="14" applyNumberFormat="1" applyFont="1" applyFill="1" applyBorder="1" applyAlignment="1">
      <alignment horizontal="center" vertical="center"/>
    </xf>
    <xf numFmtId="185" fontId="41" fillId="0" borderId="0" xfId="14" applyNumberFormat="1" applyFont="1" applyFill="1" applyBorder="1" applyAlignment="1">
      <alignment horizontal="center" vertical="center"/>
    </xf>
    <xf numFmtId="0" fontId="31" fillId="0" borderId="0" xfId="2" applyFont="1" applyAlignment="1">
      <alignment horizontal="centerContinuous" vertical="center"/>
    </xf>
    <xf numFmtId="0" fontId="45" fillId="0" borderId="0" xfId="2" applyFont="1"/>
    <xf numFmtId="0" fontId="23" fillId="0" borderId="0" xfId="2" applyFont="1" applyAlignment="1">
      <alignment horizontal="center" vertical="center" wrapText="1"/>
    </xf>
    <xf numFmtId="187" fontId="23" fillId="0" borderId="0" xfId="14" applyNumberFormat="1" applyFont="1" applyFill="1" applyBorder="1" applyAlignment="1">
      <alignment horizontal="center" vertical="center"/>
    </xf>
    <xf numFmtId="181" fontId="41" fillId="0" borderId="19" xfId="14" applyNumberFormat="1" applyFont="1" applyFill="1" applyBorder="1" applyAlignment="1">
      <alignment horizontal="center" vertical="center"/>
    </xf>
    <xf numFmtId="0" fontId="45" fillId="0" borderId="0" xfId="2" applyFont="1" applyAlignment="1">
      <alignment horizontal="center" vertical="center"/>
    </xf>
    <xf numFmtId="0" fontId="46" fillId="0" borderId="0" xfId="2" applyFont="1"/>
    <xf numFmtId="166" fontId="46" fillId="0" borderId="0" xfId="2" applyNumberFormat="1" applyFont="1"/>
    <xf numFmtId="0" fontId="9" fillId="0" borderId="0" xfId="2" applyFont="1" applyAlignment="1">
      <alignment horizontal="center" vertical="center"/>
    </xf>
    <xf numFmtId="0" fontId="46" fillId="0" borderId="0" xfId="2" applyFont="1" applyAlignment="1">
      <alignment horizontal="center" vertical="center"/>
    </xf>
    <xf numFmtId="0" fontId="41" fillId="0" borderId="13" xfId="2" applyFont="1" applyBorder="1" applyAlignment="1">
      <alignment horizontal="center" vertical="center" wrapText="1"/>
    </xf>
    <xf numFmtId="179" fontId="14" fillId="0" borderId="0" xfId="2" applyNumberFormat="1" applyFont="1"/>
    <xf numFmtId="49" fontId="14" fillId="0" borderId="0" xfId="2" applyNumberFormat="1" applyFont="1"/>
    <xf numFmtId="0" fontId="23" fillId="0" borderId="18" xfId="2" applyFont="1" applyBorder="1" applyAlignment="1">
      <alignment horizontal="center" vertical="center" wrapText="1"/>
    </xf>
    <xf numFmtId="180" fontId="34" fillId="0" borderId="0" xfId="2" applyNumberFormat="1" applyFont="1"/>
    <xf numFmtId="187" fontId="41" fillId="0" borderId="0" xfId="14" applyNumberFormat="1" applyFont="1" applyFill="1" applyBorder="1" applyAlignment="1">
      <alignment horizontal="center" vertical="center"/>
    </xf>
    <xf numFmtId="187" fontId="41" fillId="0" borderId="0" xfId="2" applyNumberFormat="1" applyFont="1" applyAlignment="1">
      <alignment vertical="center"/>
    </xf>
    <xf numFmtId="182" fontId="41" fillId="0" borderId="0" xfId="2" applyNumberFormat="1" applyFont="1" applyAlignment="1">
      <alignment vertical="center"/>
    </xf>
    <xf numFmtId="182" fontId="23" fillId="0" borderId="0" xfId="2" applyNumberFormat="1" applyFont="1" applyAlignment="1">
      <alignment vertical="center"/>
    </xf>
    <xf numFmtId="0" fontId="48" fillId="0" borderId="0" xfId="2" applyFont="1" applyAlignment="1">
      <alignment horizontal="centerContinuous"/>
    </xf>
    <xf numFmtId="0" fontId="49" fillId="0" borderId="0" xfId="2" applyFont="1" applyAlignment="1">
      <alignment horizontal="centerContinuous"/>
    </xf>
    <xf numFmtId="0" fontId="35" fillId="0" borderId="0" xfId="2" applyFont="1" applyAlignment="1">
      <alignment horizontal="centerContinuous"/>
    </xf>
    <xf numFmtId="0" fontId="50" fillId="0" borderId="0" xfId="2" applyFont="1" applyAlignment="1">
      <alignment horizontal="centerContinuous"/>
    </xf>
    <xf numFmtId="0" fontId="44" fillId="0" borderId="0" xfId="2" applyFont="1" applyAlignment="1">
      <alignment horizontal="center"/>
    </xf>
    <xf numFmtId="0" fontId="51" fillId="0" borderId="13" xfId="2" applyFont="1" applyBorder="1" applyAlignment="1">
      <alignment horizontal="center" vertical="center"/>
    </xf>
    <xf numFmtId="0" fontId="51" fillId="0" borderId="13" xfId="2" applyFont="1" applyBorder="1" applyAlignment="1">
      <alignment horizontal="center" vertical="center" wrapText="1"/>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4" fillId="0" borderId="0" xfId="6" applyNumberFormat="1" applyFont="1" applyFill="1" applyBorder="1"/>
    <xf numFmtId="0" fontId="52" fillId="0" borderId="0" xfId="2" applyFont="1"/>
    <xf numFmtId="179" fontId="46" fillId="0" borderId="0" xfId="2" applyNumberFormat="1" applyFont="1"/>
    <xf numFmtId="49" fontId="46" fillId="0" borderId="0" xfId="2" applyNumberFormat="1" applyFont="1"/>
    <xf numFmtId="14" fontId="46" fillId="0" borderId="0" xfId="2" applyNumberFormat="1" applyFont="1"/>
    <xf numFmtId="0" fontId="51" fillId="0" borderId="19" xfId="2" applyFont="1" applyBorder="1" applyAlignment="1">
      <alignment horizontal="center"/>
    </xf>
    <xf numFmtId="181" fontId="41" fillId="0" borderId="0" xfId="2" applyNumberFormat="1" applyFont="1"/>
    <xf numFmtId="0" fontId="53" fillId="0" borderId="0" xfId="14" applyFont="1" applyFill="1" applyBorder="1" applyAlignment="1">
      <alignment horizontal="center"/>
    </xf>
    <xf numFmtId="188" fontId="53" fillId="0" borderId="0" xfId="14" applyNumberFormat="1" applyFont="1" applyFill="1" applyBorder="1" applyAlignment="1">
      <alignment horizontal="center"/>
    </xf>
    <xf numFmtId="0" fontId="3" fillId="0" borderId="18" xfId="2" applyBorder="1" applyAlignment="1">
      <alignment horizontal="center" vertical="center" wrapText="1"/>
    </xf>
    <xf numFmtId="0" fontId="54" fillId="0" borderId="0" xfId="2" applyFont="1" applyAlignment="1">
      <alignment horizontal="center" vertical="center" wrapText="1"/>
    </xf>
    <xf numFmtId="0" fontId="52" fillId="0" borderId="19" xfId="2" applyFont="1" applyBorder="1"/>
    <xf numFmtId="0" fontId="51" fillId="0" borderId="0" xfId="2" applyFont="1" applyAlignment="1">
      <alignment horizontal="center"/>
    </xf>
    <xf numFmtId="0" fontId="35" fillId="0" borderId="0" xfId="15" applyFont="1" applyAlignment="1">
      <alignment horizontal="centerContinuous"/>
    </xf>
    <xf numFmtId="0" fontId="52" fillId="0" borderId="0" xfId="15" applyFont="1"/>
    <xf numFmtId="0" fontId="51"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3" fillId="0" borderId="0" xfId="2" applyFont="1"/>
    <xf numFmtId="2" fontId="51" fillId="0" borderId="0" xfId="2" applyNumberFormat="1" applyFont="1" applyAlignment="1">
      <alignment horizontal="left" vertical="center"/>
    </xf>
    <xf numFmtId="0" fontId="41" fillId="0" borderId="0" xfId="2" applyFont="1" applyAlignment="1">
      <alignment horizontal="center" vertical="center" wrapText="1"/>
    </xf>
    <xf numFmtId="0" fontId="9" fillId="0" borderId="0" xfId="14" applyFont="1" applyFill="1" applyBorder="1" applyAlignment="1">
      <alignment horizontal="center"/>
    </xf>
    <xf numFmtId="0" fontId="14" fillId="0" borderId="0" xfId="10" applyFont="1"/>
    <xf numFmtId="0" fontId="56" fillId="0" borderId="0" xfId="10" applyFont="1" applyAlignment="1">
      <alignment horizontal="centerContinuous" vertical="center"/>
    </xf>
    <xf numFmtId="0" fontId="55" fillId="0" borderId="0" xfId="10" applyFont="1"/>
    <xf numFmtId="0" fontId="17" fillId="0" borderId="0" xfId="10" applyFont="1" applyAlignment="1">
      <alignment horizontal="centerContinuous" vertical="center"/>
    </xf>
    <xf numFmtId="0" fontId="17" fillId="0" borderId="0" xfId="10" applyFont="1"/>
    <xf numFmtId="0" fontId="57" fillId="0" borderId="0" xfId="10" applyFont="1" applyAlignment="1">
      <alignment horizontal="centerContinuous" vertical="center"/>
    </xf>
    <xf numFmtId="0" fontId="57" fillId="0" borderId="0" xfId="10" applyFont="1"/>
    <xf numFmtId="17" fontId="58" fillId="0" borderId="0" xfId="10" applyNumberFormat="1" applyFont="1" applyAlignment="1">
      <alignment horizontal="centerContinuous" vertical="center"/>
    </xf>
    <xf numFmtId="0" fontId="58" fillId="0" borderId="0" xfId="10" applyFont="1"/>
    <xf numFmtId="0" fontId="31" fillId="0" borderId="15" xfId="10" applyFont="1" applyBorder="1" applyAlignment="1">
      <alignment horizontal="center" vertical="center" wrapText="1"/>
    </xf>
    <xf numFmtId="0" fontId="59" fillId="0" borderId="16" xfId="10" applyFont="1" applyBorder="1" applyAlignment="1">
      <alignment horizontal="center" vertical="center" wrapText="1"/>
    </xf>
    <xf numFmtId="0" fontId="41" fillId="0" borderId="0" xfId="10" applyFont="1"/>
    <xf numFmtId="0" fontId="31" fillId="0" borderId="12" xfId="10" applyFont="1" applyBorder="1" applyAlignment="1">
      <alignment horizontal="center" vertical="center" wrapText="1"/>
    </xf>
    <xf numFmtId="0" fontId="23" fillId="0" borderId="0" xfId="10" applyFont="1"/>
    <xf numFmtId="0" fontId="30" fillId="0" borderId="0" xfId="10" applyFont="1" applyAlignment="1">
      <alignment horizontal="left"/>
    </xf>
    <xf numFmtId="189" fontId="60" fillId="0" borderId="0" xfId="16" applyNumberFormat="1" applyFont="1" applyFill="1" applyBorder="1" applyAlignment="1">
      <alignment horizontal="left"/>
    </xf>
    <xf numFmtId="0" fontId="60" fillId="5" borderId="0" xfId="10" applyFont="1" applyFill="1" applyAlignment="1">
      <alignment horizontal="left" vertical="center"/>
    </xf>
    <xf numFmtId="190" fontId="60" fillId="5" borderId="0" xfId="17" applyNumberFormat="1" applyFont="1" applyFill="1" applyBorder="1" applyAlignment="1">
      <alignment vertical="center"/>
    </xf>
    <xf numFmtId="0" fontId="60" fillId="0" borderId="0" xfId="10" applyFont="1" applyAlignment="1">
      <alignment horizontal="left" vertical="center"/>
    </xf>
    <xf numFmtId="190" fontId="60" fillId="0" borderId="0" xfId="17" applyNumberFormat="1" applyFont="1" applyFill="1" applyBorder="1" applyAlignment="1">
      <alignment vertical="center"/>
    </xf>
    <xf numFmtId="0" fontId="30" fillId="0" borderId="0" xfId="10" applyFont="1" applyAlignment="1">
      <alignment horizontal="left" vertical="center"/>
    </xf>
    <xf numFmtId="0" fontId="8" fillId="0" borderId="9" xfId="10" applyFont="1" applyBorder="1" applyAlignment="1">
      <alignment horizontal="left" vertical="center"/>
    </xf>
    <xf numFmtId="189" fontId="33" fillId="0" borderId="9" xfId="16" applyNumberFormat="1" applyFont="1" applyFill="1" applyBorder="1" applyAlignment="1">
      <alignment horizontal="left" vertical="center"/>
    </xf>
    <xf numFmtId="0" fontId="8" fillId="0" borderId="0" xfId="10" applyFont="1" applyAlignment="1">
      <alignment horizontal="left" vertical="center"/>
    </xf>
    <xf numFmtId="189" fontId="33" fillId="0" borderId="0" xfId="16" applyNumberFormat="1" applyFont="1" applyFill="1" applyBorder="1" applyAlignment="1">
      <alignment horizontal="left" vertical="center"/>
    </xf>
    <xf numFmtId="0" fontId="8" fillId="0" borderId="0" xfId="10" applyFont="1"/>
    <xf numFmtId="49" fontId="14" fillId="0" borderId="0" xfId="10" applyNumberFormat="1" applyFont="1"/>
    <xf numFmtId="14" fontId="14" fillId="0" borderId="0" xfId="10" applyNumberFormat="1" applyFont="1"/>
    <xf numFmtId="0" fontId="41" fillId="0" borderId="0" xfId="2" applyFont="1"/>
    <xf numFmtId="0" fontId="3" fillId="0" borderId="0" xfId="18"/>
    <xf numFmtId="0" fontId="55" fillId="0" borderId="0" xfId="18" applyFont="1" applyAlignment="1">
      <alignment horizontal="centerContinuous" vertical="center" wrapText="1"/>
    </xf>
    <xf numFmtId="0" fontId="55" fillId="0" borderId="0" xfId="18" applyFont="1" applyAlignment="1">
      <alignment horizontal="left" vertical="center"/>
    </xf>
    <xf numFmtId="170" fontId="61" fillId="0" borderId="0" xfId="18" applyNumberFormat="1" applyFont="1" applyAlignment="1">
      <alignment horizontal="centerContinuous" vertical="center" wrapText="1"/>
    </xf>
    <xf numFmtId="0" fontId="17" fillId="0" borderId="0" xfId="18" applyFont="1" applyAlignment="1">
      <alignment horizontal="left"/>
    </xf>
    <xf numFmtId="0" fontId="58" fillId="0" borderId="0" xfId="18" applyFont="1" applyAlignment="1">
      <alignment horizontal="centerContinuous" vertical="center" wrapText="1"/>
    </xf>
    <xf numFmtId="0" fontId="44" fillId="0" borderId="0" xfId="18" applyFont="1" applyAlignment="1">
      <alignment horizontal="left"/>
    </xf>
    <xf numFmtId="17" fontId="36" fillId="0" borderId="0" xfId="18" applyNumberFormat="1" applyFont="1" applyAlignment="1">
      <alignment horizontal="centerContinuous" vertical="top"/>
    </xf>
    <xf numFmtId="0" fontId="62" fillId="0" borderId="16" xfId="18" applyFont="1" applyBorder="1" applyAlignment="1">
      <alignment horizontal="centerContinuous" vertical="center"/>
    </xf>
    <xf numFmtId="0" fontId="59" fillId="0" borderId="16" xfId="18" applyFont="1" applyBorder="1" applyAlignment="1">
      <alignment horizontal="center" vertical="center" wrapText="1"/>
    </xf>
    <xf numFmtId="0" fontId="15" fillId="0" borderId="0" xfId="18" applyFont="1"/>
    <xf numFmtId="0" fontId="23" fillId="0" borderId="12" xfId="18" applyFont="1" applyBorder="1" applyAlignment="1">
      <alignment vertical="center"/>
    </xf>
    <xf numFmtId="0" fontId="3" fillId="0" borderId="0" xfId="18" applyAlignment="1">
      <alignment vertical="center"/>
    </xf>
    <xf numFmtId="0" fontId="23" fillId="0" borderId="0" xfId="18" applyFont="1" applyAlignment="1">
      <alignment vertical="center"/>
    </xf>
    <xf numFmtId="0" fontId="30" fillId="6" borderId="0" xfId="18" applyFont="1" applyFill="1" applyAlignment="1">
      <alignment vertical="center"/>
    </xf>
    <xf numFmtId="191" fontId="30" fillId="6" borderId="0" xfId="17" applyNumberFormat="1" applyFont="1" applyFill="1" applyBorder="1" applyAlignment="1">
      <alignment vertical="center"/>
    </xf>
    <xf numFmtId="0" fontId="32" fillId="0" borderId="0" xfId="18" applyFont="1" applyAlignment="1">
      <alignment vertical="center"/>
    </xf>
    <xf numFmtId="192" fontId="60" fillId="0" borderId="0" xfId="18" applyNumberFormat="1" applyFont="1" applyAlignment="1">
      <alignment horizontal="left" vertical="center"/>
    </xf>
    <xf numFmtId="191" fontId="60" fillId="0" borderId="0" xfId="17" applyNumberFormat="1" applyFont="1" applyFill="1" applyBorder="1" applyAlignment="1">
      <alignment vertical="center"/>
    </xf>
    <xf numFmtId="0" fontId="33" fillId="0" borderId="0" xfId="18" applyFont="1" applyAlignment="1">
      <alignment vertical="center"/>
    </xf>
    <xf numFmtId="192" fontId="60" fillId="6" borderId="0" xfId="18" applyNumberFormat="1" applyFont="1" applyFill="1" applyAlignment="1">
      <alignment horizontal="left" vertical="center"/>
    </xf>
    <xf numFmtId="191" fontId="60" fillId="6" borderId="0" xfId="17" applyNumberFormat="1" applyFont="1" applyFill="1" applyBorder="1" applyAlignment="1">
      <alignment vertical="center"/>
    </xf>
    <xf numFmtId="0" fontId="30" fillId="0" borderId="0" xfId="18" applyFont="1" applyAlignment="1">
      <alignment horizontal="left" vertical="center"/>
    </xf>
    <xf numFmtId="191" fontId="30" fillId="0" borderId="0" xfId="17" applyNumberFormat="1" applyFont="1" applyFill="1" applyBorder="1" applyAlignment="1">
      <alignment vertical="center"/>
    </xf>
    <xf numFmtId="0" fontId="30" fillId="6" borderId="0" xfId="18" applyFont="1" applyFill="1" applyAlignment="1">
      <alignment horizontal="left" vertical="center"/>
    </xf>
    <xf numFmtId="192" fontId="60" fillId="4" borderId="0" xfId="18" applyNumberFormat="1" applyFont="1" applyFill="1" applyAlignment="1">
      <alignment horizontal="left" vertical="center"/>
    </xf>
    <xf numFmtId="191" fontId="60" fillId="4" borderId="0" xfId="17" applyNumberFormat="1" applyFont="1" applyFill="1" applyBorder="1" applyAlignment="1">
      <alignment vertical="center"/>
    </xf>
    <xf numFmtId="0" fontId="59" fillId="0" borderId="9" xfId="18" applyFont="1" applyBorder="1" applyAlignment="1">
      <alignment horizontal="left" vertical="center"/>
    </xf>
    <xf numFmtId="191" fontId="60" fillId="0" borderId="9" xfId="17" applyNumberFormat="1" applyFont="1" applyFill="1" applyBorder="1" applyAlignment="1">
      <alignment vertical="center"/>
    </xf>
    <xf numFmtId="0" fontId="8" fillId="0" borderId="0" xfId="18" applyFont="1" applyAlignment="1">
      <alignment vertical="center"/>
    </xf>
    <xf numFmtId="191" fontId="3" fillId="0" borderId="0" xfId="18" applyNumberFormat="1"/>
    <xf numFmtId="0" fontId="22" fillId="0" borderId="0" xfId="18" applyFont="1"/>
    <xf numFmtId="0" fontId="13" fillId="0" borderId="0" xfId="18" applyFont="1"/>
    <xf numFmtId="166" fontId="3" fillId="0" borderId="0" xfId="18" applyNumberFormat="1"/>
    <xf numFmtId="0" fontId="55" fillId="0" borderId="0" xfId="19" applyFont="1" applyAlignment="1">
      <alignment horizontal="centerContinuous" vertical="center" wrapText="1"/>
    </xf>
    <xf numFmtId="0" fontId="59"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55" fillId="0" borderId="0" xfId="20" applyFont="1" applyAlignment="1">
      <alignment horizontal="centerContinuous" vertical="center" wrapText="1"/>
    </xf>
    <xf numFmtId="0" fontId="55" fillId="0" borderId="0" xfId="20" applyFont="1" applyAlignment="1">
      <alignment horizontal="left" vertical="center"/>
    </xf>
    <xf numFmtId="0" fontId="17" fillId="0" borderId="0" xfId="20" applyFont="1" applyAlignment="1">
      <alignment horizontal="left"/>
    </xf>
    <xf numFmtId="0" fontId="58" fillId="0" borderId="0" xfId="20" applyFont="1" applyAlignment="1">
      <alignment horizontal="centerContinuous" vertical="center" wrapText="1"/>
    </xf>
    <xf numFmtId="0" fontId="44" fillId="0" borderId="0" xfId="20" applyFont="1" applyAlignment="1">
      <alignment horizontal="left"/>
    </xf>
    <xf numFmtId="17" fontId="36" fillId="0" borderId="0" xfId="20" applyNumberFormat="1" applyFont="1" applyAlignment="1">
      <alignment horizontal="centerContinuous" vertical="top"/>
    </xf>
    <xf numFmtId="0" fontId="62" fillId="0" borderId="16" xfId="20" applyFont="1" applyBorder="1" applyAlignment="1">
      <alignment horizontal="centerContinuous" vertical="center"/>
    </xf>
    <xf numFmtId="0" fontId="59" fillId="0" borderId="16" xfId="20" applyFont="1" applyBorder="1" applyAlignment="1">
      <alignment horizontal="center" vertical="center" wrapText="1"/>
    </xf>
    <xf numFmtId="0" fontId="15" fillId="0" borderId="0" xfId="20" applyFont="1"/>
    <xf numFmtId="0" fontId="23" fillId="0" borderId="12" xfId="20" applyFont="1" applyBorder="1" applyAlignment="1">
      <alignment vertical="center"/>
    </xf>
    <xf numFmtId="0" fontId="3" fillId="0" borderId="0" xfId="20" applyAlignment="1">
      <alignment vertical="center"/>
    </xf>
    <xf numFmtId="0" fontId="23" fillId="0" borderId="0" xfId="20" applyFont="1" applyAlignment="1">
      <alignment vertical="center"/>
    </xf>
    <xf numFmtId="0" fontId="32" fillId="0" borderId="0" xfId="20" applyFont="1" applyAlignment="1">
      <alignment vertical="center"/>
    </xf>
    <xf numFmtId="0" fontId="33" fillId="0" borderId="0" xfId="20" applyFont="1" applyAlignment="1">
      <alignment vertical="center"/>
    </xf>
    <xf numFmtId="193" fontId="60" fillId="0" borderId="0" xfId="18" applyNumberFormat="1" applyFont="1" applyAlignment="1">
      <alignment horizontal="left" vertical="center" indent="1"/>
    </xf>
    <xf numFmtId="193" fontId="60" fillId="0" borderId="0" xfId="18" applyNumberFormat="1" applyFont="1" applyAlignment="1">
      <alignment horizontal="left" vertical="center" indent="2"/>
    </xf>
    <xf numFmtId="192" fontId="60" fillId="6" borderId="0" xfId="18" applyNumberFormat="1" applyFont="1" applyFill="1" applyAlignment="1">
      <alignment horizontal="left" vertical="center" indent="1"/>
    </xf>
    <xf numFmtId="192" fontId="60" fillId="0" borderId="0" xfId="18" applyNumberFormat="1" applyFont="1" applyAlignment="1">
      <alignment horizontal="left" vertical="center" indent="1"/>
    </xf>
    <xf numFmtId="194" fontId="30"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2" fillId="0" borderId="0" xfId="20" applyFont="1"/>
    <xf numFmtId="0" fontId="55"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0" fillId="0" borderId="0" xfId="20" applyFont="1" applyAlignment="1">
      <alignment horizontal="left" vertical="center"/>
    </xf>
    <xf numFmtId="0" fontId="23" fillId="0" borderId="0" xfId="20" applyFont="1"/>
    <xf numFmtId="0" fontId="13" fillId="0" borderId="0" xfId="20" applyFont="1"/>
    <xf numFmtId="192" fontId="30" fillId="6" borderId="0" xfId="17" applyNumberFormat="1" applyFont="1" applyFill="1" applyBorder="1" applyAlignment="1">
      <alignment vertical="center"/>
    </xf>
    <xf numFmtId="43" fontId="32" fillId="0" borderId="0" xfId="20" applyNumberFormat="1" applyFont="1" applyAlignment="1">
      <alignment vertical="center"/>
    </xf>
    <xf numFmtId="192" fontId="60" fillId="0" borderId="0" xfId="17" applyNumberFormat="1" applyFont="1" applyFill="1" applyBorder="1" applyAlignment="1">
      <alignment vertical="center"/>
    </xf>
    <xf numFmtId="192" fontId="60" fillId="6" borderId="0" xfId="17" applyNumberFormat="1" applyFont="1" applyFill="1" applyBorder="1" applyAlignment="1">
      <alignment vertical="center"/>
    </xf>
    <xf numFmtId="192" fontId="30" fillId="0" borderId="0" xfId="17" applyNumberFormat="1" applyFont="1" applyFill="1" applyBorder="1" applyAlignment="1">
      <alignment vertical="center"/>
    </xf>
    <xf numFmtId="192" fontId="30" fillId="6" borderId="0" xfId="18" applyNumberFormat="1" applyFont="1" applyFill="1" applyAlignment="1">
      <alignment horizontal="left" vertical="center"/>
    </xf>
    <xf numFmtId="192" fontId="60" fillId="4" borderId="0" xfId="17" applyNumberFormat="1" applyFont="1" applyFill="1" applyBorder="1" applyAlignment="1">
      <alignment vertical="center"/>
    </xf>
    <xf numFmtId="192" fontId="30" fillId="0" borderId="0" xfId="18" applyNumberFormat="1" applyFont="1" applyAlignment="1">
      <alignment horizontal="left" vertical="center"/>
    </xf>
    <xf numFmtId="193" fontId="60" fillId="2" borderId="0" xfId="18" applyNumberFormat="1" applyFont="1" applyFill="1" applyAlignment="1">
      <alignment horizontal="left" vertical="center" indent="1"/>
    </xf>
    <xf numFmtId="192" fontId="60" fillId="2" borderId="0" xfId="17" applyNumberFormat="1" applyFont="1" applyFill="1" applyBorder="1" applyAlignment="1">
      <alignment vertical="center"/>
    </xf>
    <xf numFmtId="0" fontId="8" fillId="0" borderId="0" xfId="7" applyFont="1"/>
    <xf numFmtId="0" fontId="55" fillId="0" borderId="0" xfId="22" applyFont="1" applyAlignment="1">
      <alignment horizontal="centerContinuous" vertical="center" wrapText="1"/>
    </xf>
    <xf numFmtId="0" fontId="55" fillId="0" borderId="0" xfId="23" applyFont="1" applyAlignment="1">
      <alignment horizontal="centerContinuous" vertical="center" wrapText="1"/>
    </xf>
    <xf numFmtId="0" fontId="60" fillId="0" borderId="0" xfId="18" applyFont="1" applyAlignment="1">
      <alignment vertical="center"/>
    </xf>
    <xf numFmtId="0" fontId="60" fillId="6" borderId="0" xfId="18" applyFont="1" applyFill="1" applyAlignment="1">
      <alignment vertical="center"/>
    </xf>
    <xf numFmtId="0" fontId="14" fillId="0" borderId="0" xfId="24" applyFont="1"/>
    <xf numFmtId="0" fontId="64" fillId="0" borderId="0" xfId="24" applyFont="1" applyAlignment="1">
      <alignment horizontal="centerContinuous" vertical="center" wrapText="1"/>
    </xf>
    <xf numFmtId="0" fontId="55" fillId="0" borderId="0" xfId="24" applyFont="1"/>
    <xf numFmtId="170" fontId="65" fillId="0" borderId="0" xfId="24" applyNumberFormat="1" applyFont="1" applyAlignment="1">
      <alignment horizontal="centerContinuous" vertical="center" wrapText="1"/>
    </xf>
    <xf numFmtId="0" fontId="17" fillId="0" borderId="0" xfId="24" applyFont="1"/>
    <xf numFmtId="0" fontId="66" fillId="0" borderId="0" xfId="24" applyFont="1" applyAlignment="1">
      <alignment horizontal="centerContinuous" vertical="center" wrapText="1"/>
    </xf>
    <xf numFmtId="0" fontId="58" fillId="0" borderId="0" xfId="24" applyFont="1"/>
    <xf numFmtId="0" fontId="58" fillId="0" borderId="0" xfId="24" applyFont="1" applyAlignment="1">
      <alignment horizontal="center"/>
    </xf>
    <xf numFmtId="0" fontId="13" fillId="0" borderId="16" xfId="24" applyFont="1" applyBorder="1" applyAlignment="1">
      <alignment horizontal="centerContinuous" vertical="center" wrapText="1"/>
    </xf>
    <xf numFmtId="0" fontId="23" fillId="0" borderId="15" xfId="24" applyFont="1" applyBorder="1" applyAlignment="1">
      <alignment horizontal="center" vertical="center" wrapText="1"/>
    </xf>
    <xf numFmtId="0" fontId="41" fillId="0" borderId="0" xfId="24" applyFont="1" applyAlignment="1">
      <alignment horizontal="center" vertical="center" wrapText="1"/>
    </xf>
    <xf numFmtId="0" fontId="9" fillId="0" borderId="11" xfId="24" applyFont="1" applyBorder="1" applyAlignment="1">
      <alignment horizontal="center" vertical="center" wrapText="1"/>
    </xf>
    <xf numFmtId="0" fontId="41" fillId="0" borderId="10" xfId="24" applyFont="1" applyBorder="1" applyAlignment="1">
      <alignment horizontal="center" vertical="center" wrapText="1"/>
    </xf>
    <xf numFmtId="0" fontId="47" fillId="0" borderId="0" xfId="24" applyFont="1" applyAlignment="1">
      <alignment horizontal="center" vertical="center"/>
    </xf>
    <xf numFmtId="0" fontId="23" fillId="0" borderId="0" xfId="24" applyFont="1" applyAlignment="1">
      <alignment horizontal="left"/>
    </xf>
    <xf numFmtId="196" fontId="23" fillId="0" borderId="0" xfId="25" applyNumberFormat="1" applyFont="1" applyFill="1" applyBorder="1" applyAlignment="1">
      <alignment horizontal="center"/>
    </xf>
    <xf numFmtId="0" fontId="41" fillId="0" borderId="0" xfId="24" applyFont="1" applyAlignment="1">
      <alignment horizontal="left" vertical="center"/>
    </xf>
    <xf numFmtId="0" fontId="41" fillId="0" borderId="20" xfId="24" applyFont="1" applyBorder="1" applyAlignment="1">
      <alignment horizontal="left" vertical="center"/>
    </xf>
    <xf numFmtId="196" fontId="41" fillId="0" borderId="20" xfId="25" applyNumberFormat="1" applyFont="1" applyFill="1" applyBorder="1" applyAlignment="1">
      <alignment vertical="center"/>
    </xf>
    <xf numFmtId="0" fontId="41" fillId="0" borderId="0" xfId="24" applyFont="1"/>
    <xf numFmtId="0" fontId="14" fillId="0" borderId="0" xfId="26"/>
    <xf numFmtId="0" fontId="14" fillId="0" borderId="0" xfId="26" applyAlignment="1">
      <alignment horizontal="centerContinuous" vertical="center"/>
    </xf>
    <xf numFmtId="197" fontId="30" fillId="6" borderId="0" xfId="17" applyNumberFormat="1" applyFont="1" applyFill="1" applyBorder="1" applyAlignment="1">
      <alignment vertical="center"/>
    </xf>
    <xf numFmtId="197" fontId="14" fillId="0" borderId="0" xfId="26" applyNumberFormat="1"/>
    <xf numFmtId="197" fontId="60" fillId="0" borderId="0" xfId="17" applyNumberFormat="1" applyFont="1" applyFill="1" applyBorder="1" applyAlignment="1">
      <alignment vertical="center"/>
    </xf>
    <xf numFmtId="197" fontId="60" fillId="6" borderId="0" xfId="17" applyNumberFormat="1" applyFont="1" applyFill="1" applyBorder="1" applyAlignment="1">
      <alignment vertical="center"/>
    </xf>
    <xf numFmtId="197" fontId="30" fillId="0" borderId="0" xfId="17" applyNumberFormat="1" applyFont="1" applyFill="1" applyBorder="1" applyAlignment="1">
      <alignment vertical="center"/>
    </xf>
    <xf numFmtId="193" fontId="60" fillId="6" borderId="0" xfId="18" applyNumberFormat="1" applyFont="1" applyFill="1" applyAlignment="1">
      <alignment horizontal="left" vertical="center" indent="1"/>
    </xf>
    <xf numFmtId="0" fontId="8" fillId="0" borderId="0" xfId="26" applyFont="1"/>
    <xf numFmtId="0" fontId="8" fillId="0" borderId="0" xfId="24" applyFont="1"/>
    <xf numFmtId="0" fontId="55" fillId="0" borderId="0" xfId="27" applyFont="1" applyAlignment="1">
      <alignment horizontal="centerContinuous" vertical="center" wrapText="1"/>
    </xf>
    <xf numFmtId="191" fontId="32" fillId="0" borderId="0" xfId="18" applyNumberFormat="1" applyFont="1" applyAlignment="1">
      <alignment vertical="center"/>
    </xf>
    <xf numFmtId="0" fontId="55" fillId="0" borderId="0" xfId="28" applyFont="1" applyAlignment="1">
      <alignment horizontal="centerContinuous" vertical="center" wrapText="1"/>
    </xf>
    <xf numFmtId="0" fontId="57" fillId="0" borderId="0" xfId="28" applyFont="1" applyAlignment="1">
      <alignment horizontal="centerContinuous" vertical="center" wrapText="1"/>
    </xf>
    <xf numFmtId="0" fontId="59" fillId="0" borderId="16" xfId="2" applyFont="1" applyBorder="1" applyAlignment="1">
      <alignment horizontal="center" vertical="center" wrapText="1"/>
    </xf>
    <xf numFmtId="0" fontId="30" fillId="0" borderId="0" xfId="18" applyFont="1" applyAlignment="1">
      <alignment vertical="center"/>
    </xf>
    <xf numFmtId="0" fontId="54" fillId="0" borderId="0" xfId="2" applyFont="1"/>
    <xf numFmtId="0" fontId="55" fillId="0" borderId="0" xfId="29" applyFont="1" applyAlignment="1">
      <alignment horizontal="centerContinuous" vertical="center" wrapText="1"/>
    </xf>
    <xf numFmtId="0" fontId="57" fillId="0" borderId="0" xfId="29" applyFont="1" applyAlignment="1">
      <alignment horizontal="centerContinuous" vertical="center" wrapText="1"/>
    </xf>
    <xf numFmtId="198" fontId="30" fillId="6" borderId="0" xfId="17" applyNumberFormat="1" applyFont="1" applyFill="1" applyBorder="1" applyAlignment="1">
      <alignment vertical="center"/>
    </xf>
    <xf numFmtId="198" fontId="60" fillId="0" borderId="0" xfId="17" applyNumberFormat="1" applyFont="1" applyFill="1" applyBorder="1" applyAlignment="1">
      <alignment vertical="center"/>
    </xf>
    <xf numFmtId="198" fontId="60" fillId="6" borderId="0" xfId="17" applyNumberFormat="1" applyFont="1" applyFill="1" applyBorder="1" applyAlignment="1">
      <alignment vertical="center"/>
    </xf>
    <xf numFmtId="0" fontId="55" fillId="0" borderId="0" xfId="30" applyFont="1" applyAlignment="1">
      <alignment horizontal="centerContinuous" vertical="center" wrapText="1"/>
    </xf>
    <xf numFmtId="0" fontId="57" fillId="0" borderId="0" xfId="30" applyFont="1" applyAlignment="1">
      <alignment horizontal="centerContinuous" vertical="center" wrapText="1"/>
    </xf>
    <xf numFmtId="199" fontId="30" fillId="6" borderId="0" xfId="17" applyNumberFormat="1" applyFont="1" applyFill="1" applyBorder="1" applyAlignment="1">
      <alignment vertical="center"/>
    </xf>
    <xf numFmtId="199" fontId="60" fillId="0" borderId="0" xfId="17" applyNumberFormat="1" applyFont="1" applyFill="1" applyBorder="1" applyAlignment="1">
      <alignment vertical="center"/>
    </xf>
    <xf numFmtId="199" fontId="60" fillId="6" borderId="0" xfId="17" applyNumberFormat="1" applyFont="1" applyFill="1" applyBorder="1" applyAlignment="1">
      <alignment vertical="center"/>
    </xf>
    <xf numFmtId="0" fontId="71" fillId="0" borderId="0" xfId="2" applyFont="1" applyAlignment="1">
      <alignment horizontal="centerContinuous" vertical="center" wrapText="1"/>
    </xf>
    <xf numFmtId="0" fontId="71" fillId="0" borderId="0" xfId="2" applyFont="1"/>
    <xf numFmtId="0" fontId="62" fillId="0" borderId="0" xfId="2" applyFont="1" applyAlignment="1">
      <alignment horizontal="centerContinuous" vertical="center" wrapText="1"/>
    </xf>
    <xf numFmtId="0" fontId="62" fillId="0" borderId="0" xfId="2" applyFont="1"/>
    <xf numFmtId="0" fontId="43" fillId="0" borderId="0" xfId="2" applyFont="1" applyAlignment="1">
      <alignment horizontal="centerContinuous" vertical="center" wrapText="1"/>
    </xf>
    <xf numFmtId="0" fontId="58" fillId="0" borderId="0" xfId="2" applyFont="1" applyAlignment="1">
      <alignment horizontal="center" vertical="center"/>
    </xf>
    <xf numFmtId="0" fontId="58" fillId="0" borderId="0" xfId="2" applyFont="1"/>
    <xf numFmtId="0" fontId="35"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1" fillId="0" borderId="0" xfId="2" applyFont="1" applyAlignment="1">
      <alignment horizontal="center" vertical="center" wrapText="1"/>
    </xf>
    <xf numFmtId="0" fontId="8" fillId="0" borderId="0" xfId="2" applyFont="1" applyAlignment="1">
      <alignment horizontal="left" vertical="center"/>
    </xf>
    <xf numFmtId="196"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0" xfId="2" applyFont="1" applyBorder="1" applyAlignment="1">
      <alignment horizontal="left" vertical="center"/>
    </xf>
    <xf numFmtId="196" fontId="9" fillId="0" borderId="20" xfId="31" applyNumberFormat="1" applyFont="1" applyFill="1" applyBorder="1" applyAlignment="1">
      <alignment horizontal="center" vertical="center"/>
    </xf>
    <xf numFmtId="0" fontId="9" fillId="0" borderId="0" xfId="2" applyFont="1" applyAlignment="1">
      <alignment horizontal="left" vertical="center"/>
    </xf>
    <xf numFmtId="196" fontId="9" fillId="0" borderId="0" xfId="31" applyNumberFormat="1" applyFont="1" applyFill="1" applyBorder="1" applyAlignment="1">
      <alignment horizontal="center" vertical="center"/>
    </xf>
    <xf numFmtId="200" fontId="9" fillId="0" borderId="16" xfId="2" applyNumberFormat="1" applyFont="1" applyBorder="1" applyAlignment="1">
      <alignment horizontal="center" vertical="center" wrapText="1"/>
    </xf>
    <xf numFmtId="0" fontId="8" fillId="0" borderId="0" xfId="2" applyFont="1" applyAlignment="1">
      <alignment horizontal="center" vertical="center"/>
    </xf>
    <xf numFmtId="189" fontId="33"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1" fontId="33" fillId="0" borderId="0" xfId="16" applyNumberFormat="1" applyFont="1" applyFill="1" applyBorder="1" applyAlignment="1">
      <alignment horizontal="center" vertical="center"/>
    </xf>
    <xf numFmtId="202" fontId="33" fillId="0" borderId="0" xfId="17" applyNumberFormat="1" applyFont="1" applyFill="1" applyBorder="1" applyAlignment="1">
      <alignment vertical="center"/>
    </xf>
    <xf numFmtId="202" fontId="14" fillId="0" borderId="0" xfId="2" applyNumberFormat="1" applyFont="1"/>
    <xf numFmtId="203" fontId="14" fillId="0" borderId="0" xfId="2" applyNumberFormat="1" applyFont="1" applyAlignment="1">
      <alignment horizontal="center" vertical="center"/>
    </xf>
    <xf numFmtId="43" fontId="8" fillId="0" borderId="10" xfId="6" applyFont="1" applyFill="1" applyBorder="1" applyAlignment="1">
      <alignment horizontal="left" vertical="center"/>
    </xf>
    <xf numFmtId="201" fontId="33" fillId="0" borderId="10" xfId="16" applyNumberFormat="1" applyFont="1" applyFill="1" applyBorder="1" applyAlignment="1">
      <alignment horizontal="center" vertical="center"/>
    </xf>
    <xf numFmtId="204" fontId="33" fillId="0" borderId="10" xfId="16" applyNumberFormat="1" applyFont="1" applyFill="1" applyBorder="1" applyAlignment="1">
      <alignment horizontal="center" vertical="center"/>
    </xf>
    <xf numFmtId="43" fontId="9" fillId="0" borderId="20" xfId="6" applyFont="1" applyFill="1" applyBorder="1" applyAlignment="1">
      <alignment horizontal="left" vertical="center"/>
    </xf>
    <xf numFmtId="201" fontId="32" fillId="0" borderId="20" xfId="16" applyNumberFormat="1" applyFont="1" applyFill="1" applyBorder="1" applyAlignment="1">
      <alignment horizontal="center" vertical="center"/>
    </xf>
    <xf numFmtId="202" fontId="32" fillId="0" borderId="20" xfId="14" applyNumberFormat="1" applyFont="1" applyFill="1" applyBorder="1" applyAlignment="1">
      <alignment horizontal="center" vertical="center"/>
    </xf>
    <xf numFmtId="0" fontId="41" fillId="0" borderId="0" xfId="2" applyFont="1" applyAlignment="1">
      <alignment horizontal="left" vertical="center"/>
    </xf>
    <xf numFmtId="0" fontId="9" fillId="0" borderId="0" xfId="14" applyFont="1" applyFill="1" applyBorder="1" applyAlignment="1">
      <alignment horizontal="center" vertical="center"/>
    </xf>
    <xf numFmtId="2" fontId="46" fillId="0" borderId="0" xfId="2" applyNumberFormat="1" applyFont="1" applyAlignment="1">
      <alignment horizontal="left" vertical="center"/>
    </xf>
    <xf numFmtId="2" fontId="41" fillId="0" borderId="0" xfId="2" applyNumberFormat="1" applyFont="1" applyAlignment="1">
      <alignment horizontal="center" vertical="center"/>
    </xf>
    <xf numFmtId="2" fontId="14" fillId="0" borderId="0" xfId="2" applyNumberFormat="1" applyFont="1" applyAlignment="1">
      <alignment horizontal="center" vertical="center"/>
    </xf>
    <xf numFmtId="0" fontId="46" fillId="0" borderId="0" xfId="2" applyFont="1" applyAlignment="1">
      <alignment horizontal="left" vertical="center"/>
    </xf>
    <xf numFmtId="0" fontId="72" fillId="0" borderId="0" xfId="2" applyFont="1" applyAlignment="1">
      <alignment horizontal="centerContinuous" vertical="center" wrapText="1"/>
    </xf>
    <xf numFmtId="0" fontId="72" fillId="0" borderId="0" xfId="2" applyFont="1"/>
    <xf numFmtId="0" fontId="18" fillId="0" borderId="0" xfId="2" applyFont="1" applyAlignment="1">
      <alignment horizontal="centerContinuous" vertical="center" wrapText="1"/>
    </xf>
    <xf numFmtId="0" fontId="17" fillId="0" borderId="0" xfId="2" applyFont="1"/>
    <xf numFmtId="0" fontId="73" fillId="0" borderId="0" xfId="2" applyFont="1" applyAlignment="1">
      <alignment horizontal="centerContinuous" vertical="center" wrapText="1"/>
    </xf>
    <xf numFmtId="0" fontId="51" fillId="0" borderId="16" xfId="2" applyFont="1" applyBorder="1" applyAlignment="1">
      <alignment horizontal="center" vertical="center" wrapText="1"/>
    </xf>
    <xf numFmtId="201" fontId="8" fillId="0" borderId="0" xfId="16" applyNumberFormat="1" applyFont="1" applyFill="1" applyBorder="1" applyAlignment="1">
      <alignment horizontal="center" vertical="center"/>
    </xf>
    <xf numFmtId="201" fontId="9" fillId="0" borderId="0" xfId="14" applyNumberFormat="1" applyFont="1" applyFill="1" applyBorder="1" applyAlignment="1">
      <alignment horizontal="center" vertical="center"/>
    </xf>
    <xf numFmtId="2" fontId="75"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76" fillId="0" borderId="0" xfId="32" applyFont="1" applyAlignment="1">
      <alignment horizontal="centerContinuous"/>
    </xf>
    <xf numFmtId="0" fontId="76" fillId="0" borderId="0" xfId="32" applyFont="1" applyAlignment="1">
      <alignment horizontal="center"/>
    </xf>
    <xf numFmtId="0" fontId="76" fillId="0" borderId="0" xfId="32" applyFont="1"/>
    <xf numFmtId="170"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57" fillId="0" borderId="0" xfId="32" applyFont="1" applyAlignment="1">
      <alignment horizontal="centerContinuous" vertical="center" wrapText="1"/>
    </xf>
    <xf numFmtId="0" fontId="58" fillId="0" borderId="0" xfId="32" applyFont="1" applyAlignment="1">
      <alignment horizontal="center"/>
    </xf>
    <xf numFmtId="0" fontId="58" fillId="0" borderId="0" xfId="32" applyFont="1"/>
    <xf numFmtId="17" fontId="58" fillId="0" borderId="0" xfId="32" applyNumberFormat="1" applyFont="1" applyAlignment="1">
      <alignment horizontal="centerContinuous" vertical="center"/>
    </xf>
    <xf numFmtId="0" fontId="58" fillId="0" borderId="0" xfId="32" applyFont="1" applyAlignment="1">
      <alignment horizontal="centerContinuous" vertical="center"/>
    </xf>
    <xf numFmtId="0" fontId="13" fillId="0" borderId="15" xfId="32" applyFont="1" applyBorder="1" applyAlignment="1">
      <alignment horizontal="center" vertical="center" wrapText="1"/>
    </xf>
    <xf numFmtId="0" fontId="23" fillId="0" borderId="0" xfId="32" applyFont="1"/>
    <xf numFmtId="0" fontId="3" fillId="0" borderId="12" xfId="32" applyBorder="1" applyAlignment="1">
      <alignment horizontal="center" vertical="center" wrapText="1"/>
    </xf>
    <xf numFmtId="0" fontId="77" fillId="0" borderId="12" xfId="32" applyFont="1" applyBorder="1" applyAlignment="1">
      <alignment horizontal="center" vertical="center" wrapText="1"/>
    </xf>
    <xf numFmtId="0" fontId="41" fillId="0" borderId="0" xfId="32" applyFont="1"/>
    <xf numFmtId="0" fontId="9" fillId="0" borderId="10" xfId="32" applyFont="1" applyBorder="1" applyAlignment="1">
      <alignment vertical="center"/>
    </xf>
    <xf numFmtId="205" fontId="32" fillId="0" borderId="10" xfId="32" applyNumberFormat="1" applyFont="1" applyBorder="1" applyAlignment="1">
      <alignment horizontal="right" vertical="center"/>
    </xf>
    <xf numFmtId="2" fontId="23"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5" fontId="32" fillId="0" borderId="0" xfId="32" applyNumberFormat="1" applyFont="1" applyAlignment="1">
      <alignment horizontal="right" vertical="center"/>
    </xf>
    <xf numFmtId="0" fontId="14" fillId="0" borderId="0" xfId="32" applyFont="1" applyAlignment="1">
      <alignment horizontal="left"/>
    </xf>
    <xf numFmtId="205" fontId="33" fillId="0" borderId="0" xfId="32" applyNumberFormat="1" applyFont="1"/>
    <xf numFmtId="0" fontId="13" fillId="0" borderId="0" xfId="32" applyFont="1"/>
    <xf numFmtId="0" fontId="13" fillId="0" borderId="0" xfId="32" applyFont="1" applyAlignment="1">
      <alignment horizontal="left"/>
    </xf>
    <xf numFmtId="205" fontId="32" fillId="0" borderId="0" xfId="32" applyNumberFormat="1" applyFont="1"/>
    <xf numFmtId="2" fontId="41"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3" fillId="0" borderId="9" xfId="32" applyNumberFormat="1" applyFont="1" applyBorder="1"/>
    <xf numFmtId="0" fontId="22"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1" fillId="0" borderId="15" xfId="24" applyFont="1" applyBorder="1" applyAlignment="1">
      <alignment horizontal="center" vertical="center" wrapText="1"/>
    </xf>
    <xf numFmtId="0" fontId="78" fillId="0" borderId="0" xfId="24" applyFont="1"/>
    <xf numFmtId="0" fontId="23" fillId="0" borderId="0" xfId="24" applyFont="1"/>
    <xf numFmtId="166" fontId="13" fillId="2" borderId="13" xfId="2" applyNumberFormat="1" applyFont="1" applyFill="1" applyBorder="1" applyAlignment="1">
      <alignment horizontal="center"/>
    </xf>
    <xf numFmtId="0" fontId="17" fillId="2" borderId="0" xfId="8" applyFont="1" applyFill="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165" fontId="19" fillId="0" borderId="0" xfId="2" applyNumberFormat="1" applyFont="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1" fillId="0" borderId="16" xfId="2" applyFont="1" applyBorder="1" applyAlignment="1">
      <alignment horizontal="center" vertical="center"/>
    </xf>
    <xf numFmtId="0" fontId="3" fillId="0" borderId="0" xfId="2" applyAlignment="1">
      <alignment horizontal="center"/>
    </xf>
    <xf numFmtId="0" fontId="14" fillId="0" borderId="0" xfId="2" applyFont="1"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51"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1"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1" fillId="0" borderId="13" xfId="2" applyFont="1" applyBorder="1" applyAlignment="1">
      <alignment horizontal="center" vertical="center"/>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14" fillId="0" borderId="0" xfId="10"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67" fillId="0" borderId="15" xfId="24" applyFont="1" applyBorder="1" applyAlignment="1">
      <alignment horizontal="center" vertical="center"/>
    </xf>
    <xf numFmtId="0" fontId="67" fillId="0" borderId="0" xfId="24" applyFont="1" applyAlignment="1">
      <alignment horizontal="center" vertical="center"/>
    </xf>
    <xf numFmtId="0" fontId="47" fillId="0" borderId="10" xfId="24" applyFont="1" applyBorder="1" applyAlignment="1">
      <alignment horizontal="center" vertical="center"/>
    </xf>
    <xf numFmtId="0" fontId="13" fillId="0" borderId="11" xfId="24" applyFont="1" applyBorder="1" applyAlignment="1">
      <alignment horizontal="center" vertical="center"/>
    </xf>
    <xf numFmtId="0" fontId="31" fillId="0" borderId="15" xfId="32" applyFont="1" applyBorder="1" applyAlignment="1">
      <alignment horizontal="center" vertical="center" wrapText="1"/>
    </xf>
    <xf numFmtId="0" fontId="79" fillId="0" borderId="0" xfId="0" applyFont="1" applyAlignment="1">
      <alignment horizontal="centerContinuous"/>
    </xf>
    <xf numFmtId="0" fontId="80" fillId="0" borderId="0" xfId="0" applyFont="1" applyAlignment="1">
      <alignment horizontal="centerContinuous"/>
    </xf>
    <xf numFmtId="0" fontId="42" fillId="0" borderId="0" xfId="0" applyFont="1"/>
    <xf numFmtId="0" fontId="81" fillId="0" borderId="0" xfId="0" applyFont="1" applyAlignment="1">
      <alignment horizontal="centerContinuous"/>
    </xf>
    <xf numFmtId="0" fontId="43" fillId="0" borderId="0" xfId="0" applyFont="1"/>
    <xf numFmtId="0" fontId="82" fillId="0" borderId="0" xfId="0" applyFont="1" applyAlignment="1">
      <alignment horizontal="centerContinuous"/>
    </xf>
    <xf numFmtId="0" fontId="44" fillId="0" borderId="0" xfId="0" applyFont="1"/>
    <xf numFmtId="0" fontId="44" fillId="0" borderId="0" xfId="0" applyFont="1" applyAlignment="1">
      <alignment horizontal="center"/>
    </xf>
    <xf numFmtId="0" fontId="83"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33"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184" fontId="23" fillId="0" borderId="0" xfId="14" applyNumberFormat="1" applyFont="1" applyFill="1" applyBorder="1" applyAlignment="1">
      <alignment horizontal="center" vertical="center"/>
    </xf>
    <xf numFmtId="0" fontId="23" fillId="0" borderId="19" xfId="0" applyFont="1" applyBorder="1" applyAlignment="1">
      <alignment horizontal="center" vertical="center"/>
    </xf>
    <xf numFmtId="164" fontId="23" fillId="0" borderId="19" xfId="33"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4" fillId="0" borderId="0" xfId="0" applyFont="1" applyAlignment="1">
      <alignment horizontal="center"/>
    </xf>
    <xf numFmtId="0" fontId="13" fillId="0" borderId="0" xfId="0" applyFont="1"/>
    <xf numFmtId="0" fontId="13" fillId="0" borderId="0" xfId="0" applyFont="1" applyAlignment="1">
      <alignment horizontal="center" vertical="center"/>
    </xf>
    <xf numFmtId="179"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0" fontId="34" fillId="0" borderId="0" xfId="0" applyNumberFormat="1" applyFont="1"/>
    <xf numFmtId="0" fontId="41" fillId="0" borderId="0" xfId="0" applyFont="1" applyAlignment="1">
      <alignment vertical="center"/>
    </xf>
    <xf numFmtId="207" fontId="41" fillId="0" borderId="0" xfId="0" applyNumberFormat="1" applyFont="1" applyAlignment="1">
      <alignment vertical="center"/>
    </xf>
    <xf numFmtId="208" fontId="41" fillId="0" borderId="0" xfId="0" applyNumberFormat="1" applyFont="1" applyAlignment="1">
      <alignment vertical="center"/>
    </xf>
    <xf numFmtId="208" fontId="23" fillId="0" borderId="0" xfId="0" applyNumberFormat="1" applyFont="1" applyAlignment="1">
      <alignment vertical="center"/>
    </xf>
    <xf numFmtId="2" fontId="9" fillId="0" borderId="0" xfId="0" applyNumberFormat="1" applyFont="1" applyAlignment="1">
      <alignment horizontal="left"/>
    </xf>
    <xf numFmtId="188" fontId="9" fillId="0" borderId="0" xfId="14" applyNumberFormat="1" applyFont="1" applyFill="1" applyBorder="1" applyAlignment="1">
      <alignment horizontal="center"/>
    </xf>
    <xf numFmtId="0" fontId="41" fillId="0" borderId="0" xfId="0" applyFont="1" applyAlignment="1">
      <alignment horizontal="center" vertical="center" wrapText="1"/>
    </xf>
    <xf numFmtId="0" fontId="14" fillId="0" borderId="14" xfId="0" applyFont="1" applyBorder="1"/>
    <xf numFmtId="0" fontId="23" fillId="0" borderId="21" xfId="0" applyFont="1" applyBorder="1" applyAlignment="1">
      <alignment horizontal="center" vertical="center"/>
    </xf>
    <xf numFmtId="2" fontId="23" fillId="0" borderId="21" xfId="0" applyNumberFormat="1" applyFont="1" applyBorder="1" applyAlignment="1">
      <alignment horizontal="left" vertical="center"/>
    </xf>
    <xf numFmtId="181" fontId="41" fillId="0" borderId="21" xfId="14" applyNumberFormat="1" applyFont="1" applyFill="1" applyBorder="1" applyAlignment="1">
      <alignment horizontal="center" vertical="center"/>
    </xf>
    <xf numFmtId="184" fontId="41" fillId="0" borderId="21" xfId="14" applyNumberFormat="1" applyFont="1" applyFill="1" applyBorder="1" applyAlignment="1">
      <alignment horizontal="center" vertical="center"/>
    </xf>
    <xf numFmtId="182" fontId="41" fillId="0" borderId="21" xfId="14" applyNumberFormat="1" applyFont="1" applyFill="1" applyBorder="1" applyAlignment="1">
      <alignment horizontal="center" vertical="center"/>
    </xf>
    <xf numFmtId="182" fontId="23" fillId="0" borderId="21" xfId="14" applyNumberFormat="1" applyFont="1" applyFill="1" applyBorder="1" applyAlignment="1">
      <alignment horizontal="center" vertical="center"/>
    </xf>
    <xf numFmtId="2" fontId="23" fillId="0" borderId="10" xfId="0" applyNumberFormat="1" applyFont="1" applyBorder="1" applyAlignment="1">
      <alignment horizontal="left" vertical="center"/>
    </xf>
    <xf numFmtId="181" fontId="23" fillId="0" borderId="10" xfId="14" applyNumberFormat="1" applyFont="1" applyFill="1" applyBorder="1" applyAlignment="1">
      <alignment horizontal="center" vertical="center"/>
    </xf>
    <xf numFmtId="184" fontId="23" fillId="0" borderId="10" xfId="14" applyNumberFormat="1" applyFont="1" applyFill="1" applyBorder="1" applyAlignment="1">
      <alignment horizontal="center" vertical="center"/>
    </xf>
    <xf numFmtId="2" fontId="41" fillId="0" borderId="14" xfId="0" applyNumberFormat="1" applyFont="1" applyBorder="1" applyAlignment="1">
      <alignment horizontal="left" vertical="center"/>
    </xf>
    <xf numFmtId="181" fontId="41" fillId="0" borderId="14" xfId="14" applyNumberFormat="1" applyFont="1" applyFill="1" applyBorder="1" applyAlignment="1">
      <alignment horizontal="center" vertical="center"/>
    </xf>
    <xf numFmtId="184" fontId="41" fillId="0" borderId="14" xfId="14" applyNumberFormat="1" applyFont="1" applyFill="1" applyBorder="1" applyAlignment="1">
      <alignment horizontal="center" vertical="center"/>
    </xf>
    <xf numFmtId="182"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cellXfs>
  <cellStyles count="34">
    <cellStyle name="Hipervínculo 2" xfId="5" xr:uid="{C95BB777-CFF6-4F3F-941D-6DE705689400}"/>
    <cellStyle name="Millares" xfId="33" builtinId="3"/>
    <cellStyle name="Millares [0]_C18 App_rtxsyp" xfId="25" xr:uid="{8F411F57-BF72-4C97-B10E-DE084F0F1522}"/>
    <cellStyle name="Millares [0]_C36 App_comp%gastos" xfId="31" xr:uid="{D617E3CB-265B-4E54-AF11-2AF5FBCD4BDC}"/>
    <cellStyle name="Millares [0]_cif-2002-02" xfId="9" xr:uid="{74E2E7E3-C110-46D4-A95C-79EA190CDCC9}"/>
    <cellStyle name="Millares [0]_Cifras_092001_Pub" xfId="16" xr:uid="{4EF90849-70BE-4D03-B247-D788320D2E11}"/>
    <cellStyle name="Millares [0]_ForCua_RankEstr" xfId="14" xr:uid="{04D0EC16-3258-49B2-9350-F94DF6A4BECF}"/>
    <cellStyle name="Millares [0]_Indicadores" xfId="11" xr:uid="{71C16C12-9BA2-4625-9CF8-918A8B1C401F}"/>
    <cellStyle name="Millares [0]_Primas_1_092001Pub" xfId="17" xr:uid="{006FC312-A10A-4268-A154-1DA176040A6A}"/>
    <cellStyle name="Millares 2" xfId="6" xr:uid="{7C407704-C98B-4A39-8EF8-D5642821D8F5}"/>
    <cellStyle name="Millares_Indicadores" xfId="12" xr:uid="{1E2A219B-2BC7-4FA6-A447-2A4E1AF2D5AB}"/>
    <cellStyle name="Normal" xfId="0" builtinId="0"/>
    <cellStyle name="Normal 2" xfId="2" xr:uid="{42146CD5-BF7F-497D-ADB5-AEB9FBC3F60A}"/>
    <cellStyle name="Normal 2 2" xfId="7" xr:uid="{1DCD9CB7-51F1-417E-988D-6403CEEDB90A}"/>
    <cellStyle name="Normal 2 2 2" xfId="8" xr:uid="{41A3A12B-05B7-4EAC-AAB4-280D79A10EBA}"/>
    <cellStyle name="Normal 26" xfId="3" xr:uid="{C60823F2-917B-4572-AA35-4EA0B06C071F}"/>
    <cellStyle name="Normal 5" xfId="1" xr:uid="{1705EBED-C4EE-4016-8473-68A70631442B}"/>
    <cellStyle name="Normal_C06 App_rankprg" xfId="15" xr:uid="{F1237E85-BA26-4B2D-87AE-63952EE27543}"/>
    <cellStyle name="Normal_C08 App_pxr_long" xfId="10" xr:uid="{4B2084B2-EEE0-4449-BE04-D679E034AA9B}"/>
    <cellStyle name="Normal_C09 App_psn1" xfId="18" xr:uid="{2EBA640C-3F07-4E0C-8810-699B3984F173}"/>
    <cellStyle name="Normal_C10 App_pcn" xfId="19" xr:uid="{BE8E945F-0512-4788-BEFF-9F7C953930C6}"/>
    <cellStyle name="Normal_C12 App_spsn" xfId="20" xr:uid="{AE5726F5-7D4A-40A4-9837-D87274C036E2}"/>
    <cellStyle name="Normal_C13 App_spcn" xfId="21" xr:uid="{F030C1DD-1C9C-4441-B540-71AE147B320E}"/>
    <cellStyle name="Normal_C15 App_isd" xfId="22" xr:uid="{71691189-6856-44B5-9156-5DD3EA5AAB26}"/>
    <cellStyle name="Normal_C17 App_art1" xfId="23" xr:uid="{4F3B58CA-9952-4BFC-AF52-58404BEFED19}"/>
    <cellStyle name="Normal_C18 App_rtxsyp" xfId="24" xr:uid="{242776C6-9A54-45FE-ADC4-4A439769087C}"/>
    <cellStyle name="Normal_C32 App_cpsn" xfId="27" xr:uid="{1DD4564E-3FBD-470D-9FFF-B584815B76AE}"/>
    <cellStyle name="Normal_C33 App_ia" xfId="28" xr:uid="{6D5B614A-153C-46EB-9480-E75F8AE44B51}"/>
    <cellStyle name="Normal_C34 App_ic" xfId="29" xr:uid="{43F538E1-063C-41C9-815A-32320F4FF05D}"/>
    <cellStyle name="Normal_C35 App_ir" xfId="30" xr:uid="{109A5ABE-8255-43D5-A903-8B9913C6C714}"/>
    <cellStyle name="Normal_C39 App_%pd y sd1" xfId="32" xr:uid="{DB960F97-2062-4C67-9747-85E6282BC48C}"/>
    <cellStyle name="Normal_Cuadros Finales Acordados" xfId="26" xr:uid="{7191B8C9-0915-4CE2-8503-5478D25386CE}"/>
    <cellStyle name="Normal_PAG_000" xfId="4" xr:uid="{8CBB8DA3-3101-4F5E-81FD-28546F63F6B5}"/>
    <cellStyle name="Porcentaje 2" xfId="13" xr:uid="{523E33E4-7A56-4174-8CE1-0DE597A320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486B3636-45E3-4875-951E-6C1D894629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45626</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D48EC-E2CE-4644-B522-7133A3C93ABE}">
  <sheetPr codeName="Hoja36"/>
  <dimension ref="A1:J29"/>
  <sheetViews>
    <sheetView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75A4-46C1-46B7-AB59-6890560B7DD9}">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548577DA-7BA5-4E58-931F-94AD11B73F75}"/>
    <hyperlink ref="C6" location="'P002'!Área_de_impresión" display="Estado de Resultados por Empresa de Seguros" xr:uid="{28DD9B2A-1C52-44F0-AE90-13156A211698}"/>
    <hyperlink ref="C9" location="'P003'!Área_de_impresión" display="Cifras Consideradas en la Elaboración de los Indicadores por Empresa de Seguros" xr:uid="{76790AFC-2D06-4923-BF54-216562C46606}"/>
    <hyperlink ref="C10" location="'P004'!Área_de_impresión" display="Indicadores por Empresas de Seguros" xr:uid="{5B3EDA43-55B5-4DD8-A0F3-E24A74A49AE9}"/>
    <hyperlink ref="C13" location="'P005'!Área_de_impresión" display="Ranking de Primas de Seguros Netas por Ramos" xr:uid="{4A906F06-A74F-4016-9F44-4B402BCE11EA}"/>
    <hyperlink ref="C14" location="'P006'!Área_de_impresión" display="Ranking de Primas de Seguros Netas de los principales Riesgos de Ramos Generales y Accidentes y Enfermedades" xr:uid="{4144A327-0FE8-4D8A-9CB1-83197C945E72}"/>
    <hyperlink ref="C15" location="'P007'!Área_de_impresión" display="Ranking de Primas de Seguros Netas de los principales Riesgos de Ramos de Vida" xr:uid="{C6C77ABF-1DE8-4DCD-924B-5C880C65F0D5}"/>
    <hyperlink ref="C18" location="'P008'!Área_de_impresión" display="Primas según Ramos por Empresa de Seguros" xr:uid="{5317C4BE-7581-4AEA-AD41-E5C5F27353D1}"/>
    <hyperlink ref="C19" location="'P009'!Área_de_impresión" display="Primas de Seguros Netas según Riesgos por Empresa de Seguros" xr:uid="{988DC9E0-E837-445D-9752-A13674E44757}"/>
    <hyperlink ref="C20" location="'P010'!Área_de_impresión" display="Primas Cedidas Netas según Riesgos por Empresa de Seguros" xr:uid="{8B088ECB-F391-4278-A970-CB936969E557}"/>
    <hyperlink ref="C21" location="'P011'!Área_de_impresión" display="Primas Retenidas según Riesgos por Empresa de Seguros" xr:uid="{76ED62F2-42F5-46E1-B6AE-C1A3B7263809}"/>
    <hyperlink ref="C22" location="'P012'!Área_de_impresión" display="Siniestros de Primas de Seguros Netos según Riesgos por Empresa de Seguros" xr:uid="{4D014666-727C-4424-977A-6AC3EE4E229F}"/>
    <hyperlink ref="C23" location="'P013'!Área_de_impresión" display="Siniestros de Primas Cedidas Netos según Riesgos por Empresa de Seguros" xr:uid="{638F47ED-3171-49EC-993E-691FE9AE2DDB}"/>
    <hyperlink ref="C24" location="'P014'!Área_de_impresión" display="Siniestros Retenidos según Riesgos por Empresa de Seguros" xr:uid="{43AC2983-4952-47A2-9278-536DB5248F41}"/>
    <hyperlink ref="C25" location="'P015'!Área_de_impresión" display="Indice de Siniestralidad Directa según Riesgos por Empresa de Seguros" xr:uid="{21958AB3-6BDA-4952-B9AE-B54203593D49}"/>
    <hyperlink ref="C26" location="'P016'!Área_de_impresión" display="Indice de Siniestralidad Retenida según Riesgos por Empresa de Seguros" xr:uid="{C5068D94-0C97-4743-8B9A-5ADB10B577BB}"/>
    <hyperlink ref="C27" location="'P020'!Área_de_impresión" display="Ajuste de Reservas Técnicas según Riesgos por Empresa de Seguros" xr:uid="{CFCAE54B-1117-4139-9048-49B6BA0A93B9}"/>
    <hyperlink ref="C30" location="'P021'!Área_de_impresión" display="Reservas Técnicas por Siniestros y Primas por Empresa de Seguros" xr:uid="{BE6A31FD-C12E-4533-8129-C49C54701AA4}"/>
    <hyperlink ref="C31" location="'P022'!A1" display="Reserva de Siniestros Reportados y No Reportados de Primas de Seguros y Reaseguros Aceptados según Riesgos por Empresa de Seguros" xr:uid="{7B66CD5A-AC34-4EF2-85AC-B621B744CD03}"/>
    <hyperlink ref="C32" location="'P023'!A1" display="Reserva de Siniestros Reportados y No Reportados de Primas Cedidas según Riesgos por Empresa de Seguros " xr:uid="{6E6C7863-8BC4-4CBE-BA0B-897FB09BE6C2}"/>
    <hyperlink ref="C33" location="'P024'!A1" display="Reserva de Riesgos en Curso y Matematicas de Vida de Primas de Seguros y Reaseguros Aceptados según Riesgos por Empresa de Seguros" xr:uid="{5E5E1EBE-12FD-41AF-94AE-B3F239671D9B}"/>
    <hyperlink ref="C34" location="'P025'!A1" display="Reserva de Riesgos en Curso y Matematicas de Vida de Primas Cedidas según Riesgos por Empresa de Seguros" xr:uid="{CB2DBAD1-978C-4FDD-80B8-5757A6B2D342}"/>
    <hyperlink ref="C37" location="'P039'!A1" display="Comisiones sobre Primas de Seguros Netas según Riesgos por Empresa de Seguros" xr:uid="{8A335C41-001C-496C-913E-A6840E469FD9}"/>
    <hyperlink ref="C38" location="'P040'!A1" display="Indice de Agenciamiento según Riesgos por Empresa de Seguros" xr:uid="{02D2117C-0C09-4903-BBF1-49913177A5D6}"/>
    <hyperlink ref="C39" location="'P041'!A1" display="Indice de Cesión según Riesgos por Empresa de Seguros" xr:uid="{6E097562-AC5D-4194-8103-D71444E986ED}"/>
    <hyperlink ref="C40" location="'P042'!A1" display="Indice de Retención según Riesgos por Empresa de Seguros" xr:uid="{1578098A-81A3-42AC-81C3-4756EBD19822}"/>
    <hyperlink ref="C41" location="'P043'!A1" display="Composición de los Gastos de Administración por Empresa de Seguros" xr:uid="{3ACB208C-638E-4325-91F2-4F8F1424617F}"/>
    <hyperlink ref="C44" location="'P044'!A1" display="Estructura del Activo por Empresa de Seguros" xr:uid="{A8CD00A4-84C3-4C4E-B6D8-F5E27078F9C2}"/>
    <hyperlink ref="C45" location="'P045'!A1" display="Estructura del Pasivo por Empresa de Seguros" xr:uid="{09A4EE2C-B4F5-4981-B977-D1F16C192E26}"/>
    <hyperlink ref="C46" location="'P046'!A1" display="Estructura de las Primas y Siniestros según Riesgos por Empresa de Seguros" xr:uid="{3A8F0BAD-FBBF-4B0C-909A-C322CDB69CCF}"/>
    <hyperlink ref="C47" location="'P047'!A1" display="Reservas Técnicas Retenidas por Siniestros y Primas por Empresa de Seguros" xr:uid="{5627D101-5647-47E3-B05C-3EB17642105E}"/>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CB899-1FDD-464F-AA0E-8E5913DF26C5}">
  <sheetPr codeName="Hoja111"/>
  <dimension ref="A1:BZ276"/>
  <sheetViews>
    <sheetView showGridLines="0" zoomScale="85" zoomScaleNormal="85" workbookViewId="0"/>
  </sheetViews>
  <sheetFormatPr baseColWidth="10" defaultColWidth="2.6640625" defaultRowHeight="13.8"/>
  <cols>
    <col min="1" max="1" width="66.5546875" style="62" customWidth="1"/>
    <col min="2" max="4" width="14.6640625" style="62" customWidth="1"/>
    <col min="5" max="5" width="3.33203125" style="62" customWidth="1"/>
    <col min="6" max="8" width="14.33203125" style="34" customWidth="1"/>
    <col min="9" max="9" width="3.33203125" style="34" customWidth="1"/>
    <col min="10" max="12" width="15.44140625" style="34" customWidth="1"/>
    <col min="13" max="13" width="3.33203125" style="34" customWidth="1"/>
    <col min="14" max="14" width="66.6640625" style="62"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2"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2"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2"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2" customWidth="1"/>
    <col min="65" max="65" width="3.33203125" style="34" customWidth="1"/>
    <col min="66" max="66" width="66.6640625" style="62"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6" customFormat="1" ht="32.1" customHeight="1">
      <c r="A1" s="35" t="s">
        <v>4</v>
      </c>
      <c r="B1" s="35"/>
      <c r="C1" s="35"/>
      <c r="D1" s="35"/>
      <c r="E1" s="35"/>
      <c r="F1" s="35"/>
      <c r="G1" s="35"/>
      <c r="H1" s="35"/>
      <c r="I1" s="35"/>
      <c r="J1" s="35"/>
      <c r="K1" s="35"/>
      <c r="L1" s="35"/>
      <c r="M1" s="35"/>
      <c r="N1" s="593" t="s">
        <v>4</v>
      </c>
      <c r="O1" s="593"/>
      <c r="P1" s="593"/>
      <c r="Q1" s="593"/>
      <c r="R1" s="593"/>
      <c r="S1" s="593"/>
      <c r="T1" s="593"/>
      <c r="U1" s="593"/>
      <c r="V1" s="593"/>
      <c r="W1" s="593"/>
      <c r="X1" s="593"/>
      <c r="Y1" s="593"/>
      <c r="Z1" s="35"/>
      <c r="AA1" s="593" t="s">
        <v>4</v>
      </c>
      <c r="AB1" s="593"/>
      <c r="AC1" s="593"/>
      <c r="AD1" s="593"/>
      <c r="AE1" s="593"/>
      <c r="AF1" s="593"/>
      <c r="AG1" s="593"/>
      <c r="AH1" s="593"/>
      <c r="AI1" s="593"/>
      <c r="AJ1" s="593"/>
      <c r="AK1" s="593"/>
      <c r="AL1" s="593"/>
      <c r="AM1" s="35"/>
      <c r="AN1" s="593" t="s">
        <v>4</v>
      </c>
      <c r="AO1" s="593"/>
      <c r="AP1" s="593"/>
      <c r="AQ1" s="593"/>
      <c r="AR1" s="593"/>
      <c r="AS1" s="593"/>
      <c r="AT1" s="593"/>
      <c r="AU1" s="593"/>
      <c r="AV1" s="593"/>
      <c r="AW1" s="593"/>
      <c r="AX1" s="593"/>
      <c r="AY1" s="593"/>
      <c r="AZ1" s="35"/>
      <c r="BA1" s="593" t="s">
        <v>4</v>
      </c>
      <c r="BB1" s="593"/>
      <c r="BC1" s="593"/>
      <c r="BD1" s="593"/>
      <c r="BE1" s="593"/>
      <c r="BF1" s="593"/>
      <c r="BG1" s="593"/>
      <c r="BH1" s="593"/>
      <c r="BI1" s="593"/>
      <c r="BJ1" s="593"/>
      <c r="BK1" s="593"/>
      <c r="BL1" s="593"/>
      <c r="BM1" s="35"/>
      <c r="BN1" s="593" t="s">
        <v>4</v>
      </c>
      <c r="BO1" s="593"/>
      <c r="BP1" s="593"/>
      <c r="BQ1" s="593"/>
      <c r="BR1" s="593"/>
      <c r="BS1" s="593"/>
      <c r="BT1" s="593"/>
      <c r="BU1" s="593"/>
      <c r="BV1" s="593"/>
      <c r="BW1" s="593"/>
      <c r="BX1" s="593"/>
      <c r="BY1" s="593"/>
      <c r="BZ1" s="35"/>
    </row>
    <row r="2" spans="1:78" ht="18" customHeight="1">
      <c r="A2" s="37" t="s">
        <v>136</v>
      </c>
      <c r="B2" s="37"/>
      <c r="C2" s="37"/>
      <c r="D2" s="37"/>
      <c r="E2" s="37"/>
      <c r="F2" s="37"/>
      <c r="G2" s="37"/>
      <c r="H2" s="37"/>
      <c r="I2" s="37"/>
      <c r="J2" s="37"/>
      <c r="K2" s="37"/>
      <c r="L2" s="37"/>
      <c r="M2" s="37"/>
      <c r="N2" s="588" t="s">
        <v>136</v>
      </c>
      <c r="O2" s="588"/>
      <c r="P2" s="588"/>
      <c r="Q2" s="588"/>
      <c r="R2" s="588"/>
      <c r="S2" s="588"/>
      <c r="T2" s="588"/>
      <c r="U2" s="588"/>
      <c r="V2" s="588"/>
      <c r="W2" s="588"/>
      <c r="X2" s="588"/>
      <c r="Y2" s="588"/>
      <c r="Z2" s="37"/>
      <c r="AA2" s="594" t="s">
        <v>136</v>
      </c>
      <c r="AB2" s="594"/>
      <c r="AC2" s="594"/>
      <c r="AD2" s="594"/>
      <c r="AE2" s="594"/>
      <c r="AF2" s="594"/>
      <c r="AG2" s="594"/>
      <c r="AH2" s="594"/>
      <c r="AI2" s="594"/>
      <c r="AJ2" s="594"/>
      <c r="AK2" s="594"/>
      <c r="AL2" s="594"/>
      <c r="AM2" s="37"/>
      <c r="AN2" s="588" t="s">
        <v>136</v>
      </c>
      <c r="AO2" s="588"/>
      <c r="AP2" s="588"/>
      <c r="AQ2" s="588"/>
      <c r="AR2" s="588"/>
      <c r="AS2" s="588"/>
      <c r="AT2" s="588"/>
      <c r="AU2" s="588"/>
      <c r="AV2" s="588"/>
      <c r="AW2" s="588"/>
      <c r="AX2" s="588"/>
      <c r="AY2" s="588"/>
      <c r="AZ2" s="37"/>
      <c r="BA2" s="588" t="s">
        <v>136</v>
      </c>
      <c r="BB2" s="588"/>
      <c r="BC2" s="588"/>
      <c r="BD2" s="588"/>
      <c r="BE2" s="588"/>
      <c r="BF2" s="588"/>
      <c r="BG2" s="588"/>
      <c r="BH2" s="588"/>
      <c r="BI2" s="588"/>
      <c r="BJ2" s="588"/>
      <c r="BK2" s="588"/>
      <c r="BL2" s="588"/>
      <c r="BM2" s="37"/>
      <c r="BN2" s="588" t="s">
        <v>136</v>
      </c>
      <c r="BO2" s="588"/>
      <c r="BP2" s="588"/>
      <c r="BQ2" s="588"/>
      <c r="BR2" s="588"/>
      <c r="BS2" s="588"/>
      <c r="BT2" s="588"/>
      <c r="BU2" s="588"/>
      <c r="BV2" s="588"/>
      <c r="BW2" s="588"/>
      <c r="BX2" s="588"/>
      <c r="BY2" s="588"/>
      <c r="BZ2" s="37"/>
    </row>
    <row r="3" spans="1:78" s="40" customFormat="1" ht="18.75" customHeight="1">
      <c r="A3" s="39" t="s">
        <v>42</v>
      </c>
      <c r="B3" s="39"/>
      <c r="C3" s="39"/>
      <c r="D3" s="39"/>
      <c r="E3" s="39"/>
      <c r="F3" s="39"/>
      <c r="G3" s="39"/>
      <c r="H3" s="39"/>
      <c r="I3" s="39"/>
      <c r="J3" s="39"/>
      <c r="K3" s="39"/>
      <c r="L3" s="39"/>
      <c r="M3" s="39"/>
      <c r="N3" s="592" t="s">
        <v>42</v>
      </c>
      <c r="O3" s="592"/>
      <c r="P3" s="592"/>
      <c r="Q3" s="592"/>
      <c r="R3" s="592"/>
      <c r="S3" s="592"/>
      <c r="T3" s="592"/>
      <c r="U3" s="592"/>
      <c r="V3" s="592"/>
      <c r="W3" s="592"/>
      <c r="X3" s="592"/>
      <c r="Y3" s="592"/>
      <c r="Z3" s="39"/>
      <c r="AA3" s="592" t="s">
        <v>42</v>
      </c>
      <c r="AB3" s="592"/>
      <c r="AC3" s="592"/>
      <c r="AD3" s="592"/>
      <c r="AE3" s="592"/>
      <c r="AF3" s="592"/>
      <c r="AG3" s="592"/>
      <c r="AH3" s="592"/>
      <c r="AI3" s="592"/>
      <c r="AJ3" s="592"/>
      <c r="AK3" s="592"/>
      <c r="AL3" s="592"/>
      <c r="AM3" s="39"/>
      <c r="AN3" s="592" t="s">
        <v>42</v>
      </c>
      <c r="AO3" s="592"/>
      <c r="AP3" s="592"/>
      <c r="AQ3" s="592"/>
      <c r="AR3" s="592"/>
      <c r="AS3" s="592"/>
      <c r="AT3" s="592"/>
      <c r="AU3" s="592"/>
      <c r="AV3" s="592"/>
      <c r="AW3" s="592"/>
      <c r="AX3" s="592"/>
      <c r="AY3" s="592"/>
      <c r="AZ3" s="39"/>
      <c r="BA3" s="592" t="s">
        <v>42</v>
      </c>
      <c r="BB3" s="592"/>
      <c r="BC3" s="592"/>
      <c r="BD3" s="592"/>
      <c r="BE3" s="592"/>
      <c r="BF3" s="592"/>
      <c r="BG3" s="592"/>
      <c r="BH3" s="592"/>
      <c r="BI3" s="592"/>
      <c r="BJ3" s="592"/>
      <c r="BK3" s="592"/>
      <c r="BL3" s="592"/>
      <c r="BM3" s="39"/>
      <c r="BN3" s="592" t="s">
        <v>42</v>
      </c>
      <c r="BO3" s="592"/>
      <c r="BP3" s="592"/>
      <c r="BQ3" s="592"/>
      <c r="BR3" s="592"/>
      <c r="BS3" s="592"/>
      <c r="BT3" s="592"/>
      <c r="BU3" s="592"/>
      <c r="BV3" s="592"/>
      <c r="BW3" s="592"/>
      <c r="BX3" s="592"/>
      <c r="BY3" s="592"/>
      <c r="BZ3" s="39"/>
    </row>
    <row r="4" spans="1:78"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78"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row>
    <row r="6" spans="1:78" ht="12" customHeight="1">
      <c r="A6" s="588" t="s">
        <v>43</v>
      </c>
      <c r="B6" s="46" t="s">
        <v>44</v>
      </c>
      <c r="C6" s="46"/>
      <c r="D6" s="46"/>
      <c r="E6" s="38"/>
      <c r="F6" s="46" t="s">
        <v>45</v>
      </c>
      <c r="G6" s="46"/>
      <c r="H6" s="46"/>
      <c r="I6" s="47"/>
      <c r="J6" s="46" t="s">
        <v>46</v>
      </c>
      <c r="K6" s="46"/>
      <c r="L6" s="46"/>
      <c r="M6" s="47"/>
      <c r="N6" s="588" t="s">
        <v>43</v>
      </c>
      <c r="O6" s="48"/>
      <c r="P6" s="48" t="s">
        <v>47</v>
      </c>
      <c r="Q6" s="49"/>
      <c r="R6" s="46"/>
      <c r="S6" s="46" t="s">
        <v>48</v>
      </c>
      <c r="T6" s="46"/>
      <c r="U6" s="46"/>
      <c r="V6" s="46"/>
      <c r="W6" s="46" t="s">
        <v>49</v>
      </c>
      <c r="X6" s="46"/>
      <c r="Y6" s="46"/>
      <c r="Z6" s="50"/>
      <c r="AA6" s="588" t="s">
        <v>43</v>
      </c>
      <c r="AB6" s="49"/>
      <c r="AC6" s="49" t="s">
        <v>50</v>
      </c>
      <c r="AD6" s="49"/>
      <c r="AE6" s="46"/>
      <c r="AF6" s="46" t="s">
        <v>51</v>
      </c>
      <c r="AG6" s="46"/>
      <c r="AH6" s="46"/>
      <c r="AI6" s="46"/>
      <c r="AJ6" s="46" t="s">
        <v>52</v>
      </c>
      <c r="AK6" s="46"/>
      <c r="AL6" s="46"/>
      <c r="AM6" s="47"/>
      <c r="AN6" s="588" t="s">
        <v>43</v>
      </c>
      <c r="AO6" s="48"/>
      <c r="AP6" s="48" t="s">
        <v>53</v>
      </c>
      <c r="AQ6" s="46"/>
      <c r="AR6" s="46"/>
      <c r="AS6" s="46" t="s">
        <v>54</v>
      </c>
      <c r="AT6" s="46"/>
      <c r="AU6" s="46"/>
      <c r="AV6" s="47"/>
      <c r="AW6" s="49"/>
      <c r="AX6" s="49" t="s">
        <v>55</v>
      </c>
      <c r="AY6" s="49"/>
      <c r="AZ6" s="50"/>
      <c r="BA6" s="588" t="s">
        <v>43</v>
      </c>
      <c r="BB6" s="46" t="s">
        <v>56</v>
      </c>
      <c r="BC6" s="46"/>
      <c r="BD6" s="46"/>
      <c r="BE6" s="50"/>
      <c r="BF6" s="49"/>
      <c r="BG6" s="49" t="s">
        <v>57</v>
      </c>
      <c r="BH6" s="49"/>
      <c r="BI6" s="51"/>
      <c r="BJ6" s="49"/>
      <c r="BK6" s="49" t="s">
        <v>58</v>
      </c>
      <c r="BL6" s="49"/>
      <c r="BM6" s="46"/>
      <c r="BN6" s="588" t="s">
        <v>43</v>
      </c>
      <c r="BO6" s="46" t="s">
        <v>59</v>
      </c>
      <c r="BP6" s="46"/>
      <c r="BQ6" s="46"/>
      <c r="BR6" s="46"/>
      <c r="BS6" s="46" t="s">
        <v>60</v>
      </c>
      <c r="BT6" s="46"/>
      <c r="BU6" s="46"/>
      <c r="BV6" s="46"/>
      <c r="BW6" s="46" t="s">
        <v>61</v>
      </c>
      <c r="BX6" s="46"/>
      <c r="BY6" s="46"/>
      <c r="BZ6" s="50"/>
    </row>
    <row r="7" spans="1:78" ht="12" customHeight="1">
      <c r="A7" s="589"/>
      <c r="B7" s="53" t="s">
        <v>62</v>
      </c>
      <c r="C7" s="53" t="s">
        <v>63</v>
      </c>
      <c r="D7" s="53" t="s">
        <v>64</v>
      </c>
      <c r="E7" s="52"/>
      <c r="F7" s="53" t="s">
        <v>62</v>
      </c>
      <c r="G7" s="53" t="s">
        <v>63</v>
      </c>
      <c r="H7" s="53" t="s">
        <v>64</v>
      </c>
      <c r="I7" s="54"/>
      <c r="J7" s="53" t="s">
        <v>62</v>
      </c>
      <c r="K7" s="53" t="s">
        <v>63</v>
      </c>
      <c r="L7" s="53" t="s">
        <v>64</v>
      </c>
      <c r="M7" s="54"/>
      <c r="N7" s="589"/>
      <c r="O7" s="53" t="s">
        <v>62</v>
      </c>
      <c r="P7" s="53" t="s">
        <v>63</v>
      </c>
      <c r="Q7" s="53" t="s">
        <v>64</v>
      </c>
      <c r="R7" s="53"/>
      <c r="S7" s="53" t="s">
        <v>62</v>
      </c>
      <c r="T7" s="53" t="s">
        <v>63</v>
      </c>
      <c r="U7" s="53" t="s">
        <v>64</v>
      </c>
      <c r="V7" s="53"/>
      <c r="W7" s="53" t="s">
        <v>62</v>
      </c>
      <c r="X7" s="53" t="s">
        <v>63</v>
      </c>
      <c r="Y7" s="53" t="s">
        <v>64</v>
      </c>
      <c r="Z7" s="54"/>
      <c r="AA7" s="589"/>
      <c r="AB7" s="53" t="s">
        <v>62</v>
      </c>
      <c r="AC7" s="53" t="s">
        <v>63</v>
      </c>
      <c r="AD7" s="53" t="s">
        <v>64</v>
      </c>
      <c r="AE7" s="53"/>
      <c r="AF7" s="53" t="s">
        <v>62</v>
      </c>
      <c r="AG7" s="53" t="s">
        <v>63</v>
      </c>
      <c r="AH7" s="53" t="s">
        <v>64</v>
      </c>
      <c r="AI7" s="53"/>
      <c r="AJ7" s="53" t="s">
        <v>62</v>
      </c>
      <c r="AK7" s="53" t="s">
        <v>63</v>
      </c>
      <c r="AL7" s="53" t="s">
        <v>64</v>
      </c>
      <c r="AM7" s="54"/>
      <c r="AN7" s="589"/>
      <c r="AO7" s="53" t="s">
        <v>62</v>
      </c>
      <c r="AP7" s="53" t="s">
        <v>63</v>
      </c>
      <c r="AQ7" s="53" t="s">
        <v>64</v>
      </c>
      <c r="AR7" s="53"/>
      <c r="AS7" s="53" t="s">
        <v>62</v>
      </c>
      <c r="AT7" s="53" t="s">
        <v>63</v>
      </c>
      <c r="AU7" s="53" t="s">
        <v>64</v>
      </c>
      <c r="AV7" s="54"/>
      <c r="AW7" s="53" t="s">
        <v>62</v>
      </c>
      <c r="AX7" s="53" t="s">
        <v>63</v>
      </c>
      <c r="AY7" s="53" t="s">
        <v>64</v>
      </c>
      <c r="AZ7" s="54"/>
      <c r="BA7" s="589"/>
      <c r="BB7" s="53" t="s">
        <v>62</v>
      </c>
      <c r="BC7" s="53" t="s">
        <v>63</v>
      </c>
      <c r="BD7" s="53" t="s">
        <v>64</v>
      </c>
      <c r="BE7" s="54"/>
      <c r="BF7" s="53" t="s">
        <v>62</v>
      </c>
      <c r="BG7" s="53" t="s">
        <v>63</v>
      </c>
      <c r="BH7" s="53" t="s">
        <v>64</v>
      </c>
      <c r="BI7" s="54"/>
      <c r="BJ7" s="53" t="s">
        <v>62</v>
      </c>
      <c r="BK7" s="53" t="s">
        <v>63</v>
      </c>
      <c r="BL7" s="53" t="s">
        <v>64</v>
      </c>
      <c r="BM7" s="53"/>
      <c r="BN7" s="589"/>
      <c r="BO7" s="53" t="s">
        <v>62</v>
      </c>
      <c r="BP7" s="53" t="s">
        <v>63</v>
      </c>
      <c r="BQ7" s="53" t="s">
        <v>64</v>
      </c>
      <c r="BR7" s="53"/>
      <c r="BS7" s="53" t="s">
        <v>62</v>
      </c>
      <c r="BT7" s="53" t="s">
        <v>63</v>
      </c>
      <c r="BU7" s="53" t="s">
        <v>64</v>
      </c>
      <c r="BV7" s="53"/>
      <c r="BW7" s="53" t="s">
        <v>62</v>
      </c>
      <c r="BX7" s="53" t="s">
        <v>63</v>
      </c>
      <c r="BY7" s="53" t="s">
        <v>64</v>
      </c>
      <c r="BZ7" s="55"/>
    </row>
    <row r="8" spans="1:78"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78" ht="13.95" customHeight="1">
      <c r="A9" s="43" t="s">
        <v>65</v>
      </c>
      <c r="B9" s="59">
        <v>11325.847</v>
      </c>
      <c r="C9" s="59">
        <v>1500.22</v>
      </c>
      <c r="D9" s="59">
        <v>12826.067999999999</v>
      </c>
      <c r="E9" s="59"/>
      <c r="F9" s="59">
        <v>172848.93700000001</v>
      </c>
      <c r="G9" s="59">
        <v>782.47</v>
      </c>
      <c r="H9" s="59">
        <v>173631.408</v>
      </c>
      <c r="I9" s="59"/>
      <c r="J9" s="59">
        <v>81180.570999999996</v>
      </c>
      <c r="K9" s="59">
        <v>35236.345999999998</v>
      </c>
      <c r="L9" s="59">
        <v>116416.917</v>
      </c>
      <c r="M9" s="59"/>
      <c r="N9" s="59" t="s">
        <v>65</v>
      </c>
      <c r="O9" s="59">
        <v>166255.30300000001</v>
      </c>
      <c r="P9" s="59">
        <v>23889.332000000002</v>
      </c>
      <c r="Q9" s="59">
        <v>190144.636</v>
      </c>
      <c r="R9" s="59"/>
      <c r="S9" s="59">
        <v>70608.313999999998</v>
      </c>
      <c r="T9" s="59">
        <v>10927.254999999999</v>
      </c>
      <c r="U9" s="59">
        <v>81535.569000000003</v>
      </c>
      <c r="V9" s="59"/>
      <c r="W9" s="59">
        <v>156974.33300000001</v>
      </c>
      <c r="X9" s="59">
        <v>137154.383</v>
      </c>
      <c r="Y9" s="59">
        <v>294128.717</v>
      </c>
      <c r="Z9" s="59"/>
      <c r="AA9" s="59" t="s">
        <v>65</v>
      </c>
      <c r="AB9" s="59">
        <v>38308.663</v>
      </c>
      <c r="AC9" s="59">
        <v>87302.195000000007</v>
      </c>
      <c r="AD9" s="59">
        <v>125610.85800000001</v>
      </c>
      <c r="AE9" s="59"/>
      <c r="AF9" s="59">
        <v>146289.45699999999</v>
      </c>
      <c r="AG9" s="59">
        <v>48330.64</v>
      </c>
      <c r="AH9" s="59">
        <v>194620.09700000001</v>
      </c>
      <c r="AI9" s="59"/>
      <c r="AJ9" s="59">
        <v>16030.856</v>
      </c>
      <c r="AK9" s="59">
        <v>11120.829</v>
      </c>
      <c r="AL9" s="59">
        <v>27151.686000000002</v>
      </c>
      <c r="AM9" s="59"/>
      <c r="AN9" s="59" t="s">
        <v>65</v>
      </c>
      <c r="AO9" s="59">
        <v>23211.916000000001</v>
      </c>
      <c r="AP9" s="59">
        <v>54049.406999999999</v>
      </c>
      <c r="AQ9" s="59">
        <v>77261.323000000004</v>
      </c>
      <c r="AR9" s="59"/>
      <c r="AS9" s="59">
        <v>176146.85699999999</v>
      </c>
      <c r="AT9" s="59">
        <v>5335.6270000000004</v>
      </c>
      <c r="AU9" s="59">
        <v>181482.48499999999</v>
      </c>
      <c r="AV9" s="59"/>
      <c r="AW9" s="59">
        <v>309212.89899999998</v>
      </c>
      <c r="AX9" s="59">
        <v>127596.781</v>
      </c>
      <c r="AY9" s="59">
        <v>436809.68</v>
      </c>
      <c r="AZ9" s="59"/>
      <c r="BA9" s="43" t="s">
        <v>65</v>
      </c>
      <c r="BB9" s="59">
        <v>12527.447</v>
      </c>
      <c r="BC9" s="59">
        <v>10101.494000000001</v>
      </c>
      <c r="BD9" s="59">
        <v>22628.940999999999</v>
      </c>
      <c r="BE9" s="59"/>
      <c r="BF9" s="59">
        <v>12195.871999999999</v>
      </c>
      <c r="BG9" s="59">
        <v>16361.001</v>
      </c>
      <c r="BH9" s="59">
        <v>28556.874</v>
      </c>
      <c r="BI9" s="59"/>
      <c r="BJ9" s="59">
        <v>263488.96299999999</v>
      </c>
      <c r="BK9" s="59">
        <v>328750.7</v>
      </c>
      <c r="BL9" s="59">
        <v>592239.66299999994</v>
      </c>
      <c r="BM9" s="59"/>
      <c r="BN9" s="43" t="s">
        <v>65</v>
      </c>
      <c r="BO9" s="59">
        <v>13061.77</v>
      </c>
      <c r="BP9" s="59">
        <v>1102.3780000000002</v>
      </c>
      <c r="BQ9" s="59">
        <v>14164.148000000001</v>
      </c>
      <c r="BR9" s="59"/>
      <c r="BS9" s="59">
        <v>38002.739000000001</v>
      </c>
      <c r="BT9" s="59">
        <v>30317.238000000001</v>
      </c>
      <c r="BU9" s="59">
        <v>68319.978000000003</v>
      </c>
      <c r="BV9" s="59"/>
      <c r="BW9" s="59">
        <v>1707670.7439999999</v>
      </c>
      <c r="BX9" s="59">
        <v>929858.29599999997</v>
      </c>
      <c r="BY9" s="59">
        <v>2637529.0480000004</v>
      </c>
      <c r="BZ9" s="59"/>
    </row>
    <row r="10" spans="1:78" ht="13.95" customHeight="1">
      <c r="A10" s="43" t="s">
        <v>66</v>
      </c>
      <c r="B10" s="59">
        <v>22396.585999999999</v>
      </c>
      <c r="C10" s="59">
        <v>9280.2820000000011</v>
      </c>
      <c r="D10" s="59">
        <v>31676.868999999999</v>
      </c>
      <c r="E10" s="43"/>
      <c r="F10" s="59">
        <v>87944.216</v>
      </c>
      <c r="G10" s="59">
        <v>0</v>
      </c>
      <c r="H10" s="59">
        <v>87944.216</v>
      </c>
      <c r="I10" s="59"/>
      <c r="J10" s="59">
        <v>48602.186000000002</v>
      </c>
      <c r="K10" s="59">
        <v>56865.362000000001</v>
      </c>
      <c r="L10" s="59">
        <v>105467.549</v>
      </c>
      <c r="M10" s="59"/>
      <c r="N10" s="43" t="s">
        <v>66</v>
      </c>
      <c r="O10" s="59">
        <v>8876.0280000000002</v>
      </c>
      <c r="P10" s="59">
        <v>0</v>
      </c>
      <c r="Q10" s="59">
        <v>8876.0280000000002</v>
      </c>
      <c r="R10" s="59"/>
      <c r="S10" s="59">
        <v>60642.035000000003</v>
      </c>
      <c r="T10" s="59">
        <v>16106.702000000001</v>
      </c>
      <c r="U10" s="59">
        <v>76748.737999999998</v>
      </c>
      <c r="V10" s="59"/>
      <c r="W10" s="59">
        <v>11679.306</v>
      </c>
      <c r="X10" s="59">
        <v>145420.37700000001</v>
      </c>
      <c r="Y10" s="59">
        <v>157099.68299999999</v>
      </c>
      <c r="Z10" s="59"/>
      <c r="AA10" s="43" t="s">
        <v>66</v>
      </c>
      <c r="AB10" s="59">
        <v>16063.951000000001</v>
      </c>
      <c r="AC10" s="59">
        <v>13973.712</v>
      </c>
      <c r="AD10" s="59">
        <v>30037.664000000001</v>
      </c>
      <c r="AE10" s="59"/>
      <c r="AF10" s="59">
        <v>77868.282000000007</v>
      </c>
      <c r="AG10" s="59">
        <v>56443.171000000002</v>
      </c>
      <c r="AH10" s="59">
        <v>134311.454</v>
      </c>
      <c r="AI10" s="59"/>
      <c r="AJ10" s="59">
        <v>0</v>
      </c>
      <c r="AK10" s="59">
        <v>8933.4809999999998</v>
      </c>
      <c r="AL10" s="59">
        <v>8933.4809999999998</v>
      </c>
      <c r="AM10" s="59"/>
      <c r="AN10" s="43" t="s">
        <v>66</v>
      </c>
      <c r="AO10" s="59">
        <v>63228.182000000001</v>
      </c>
      <c r="AP10" s="59">
        <v>59115.072</v>
      </c>
      <c r="AQ10" s="59">
        <v>122343.254</v>
      </c>
      <c r="AR10" s="59"/>
      <c r="AS10" s="59">
        <v>72811.676000000007</v>
      </c>
      <c r="AT10" s="59">
        <v>235.04400000000001</v>
      </c>
      <c r="AU10" s="59">
        <v>73046.721000000005</v>
      </c>
      <c r="AV10" s="59"/>
      <c r="AW10" s="59">
        <v>461519.31599999999</v>
      </c>
      <c r="AX10" s="59">
        <v>1481188.5970000001</v>
      </c>
      <c r="AY10" s="59">
        <v>1942707.9129999999</v>
      </c>
      <c r="AZ10" s="59"/>
      <c r="BA10" s="43" t="s">
        <v>66</v>
      </c>
      <c r="BB10" s="59">
        <v>105878.97100000001</v>
      </c>
      <c r="BC10" s="59">
        <v>378110.67499999999</v>
      </c>
      <c r="BD10" s="59">
        <v>483989.647</v>
      </c>
      <c r="BE10" s="59"/>
      <c r="BF10" s="59">
        <v>12427.319</v>
      </c>
      <c r="BG10" s="59">
        <v>7823.3870000000006</v>
      </c>
      <c r="BH10" s="59">
        <v>20250.706999999999</v>
      </c>
      <c r="BI10" s="59"/>
      <c r="BJ10" s="59">
        <v>260298.88399999999</v>
      </c>
      <c r="BK10" s="59">
        <v>1368596.825</v>
      </c>
      <c r="BL10" s="59">
        <v>1628895.71</v>
      </c>
      <c r="BM10" s="59"/>
      <c r="BN10" s="43" t="s">
        <v>66</v>
      </c>
      <c r="BO10" s="59">
        <v>54434.387999999999</v>
      </c>
      <c r="BP10" s="59">
        <v>12925.569</v>
      </c>
      <c r="BQ10" s="59">
        <v>67359.956999999995</v>
      </c>
      <c r="BR10" s="59"/>
      <c r="BS10" s="59">
        <v>51662.798999999999</v>
      </c>
      <c r="BT10" s="59">
        <v>11637.531000000001</v>
      </c>
      <c r="BU10" s="59">
        <v>63300.33</v>
      </c>
      <c r="BV10" s="59"/>
      <c r="BW10" s="59">
        <v>1416334.125</v>
      </c>
      <c r="BX10" s="59">
        <v>3626655.787</v>
      </c>
      <c r="BY10" s="59">
        <v>5042989.9210000001</v>
      </c>
      <c r="BZ10" s="59"/>
    </row>
    <row r="11" spans="1:78" s="62" customFormat="1" ht="13.5" customHeight="1">
      <c r="A11" s="43" t="s">
        <v>67</v>
      </c>
      <c r="B11" s="59">
        <v>21414.494999999999</v>
      </c>
      <c r="C11" s="59">
        <v>9280.2820000000011</v>
      </c>
      <c r="D11" s="59">
        <v>30694.777999999998</v>
      </c>
      <c r="E11" s="43"/>
      <c r="F11" s="59">
        <v>38375.501000000004</v>
      </c>
      <c r="G11" s="59">
        <v>0</v>
      </c>
      <c r="H11" s="59">
        <v>38375.501000000004</v>
      </c>
      <c r="I11" s="59"/>
      <c r="J11" s="59">
        <v>0</v>
      </c>
      <c r="K11" s="59">
        <v>0</v>
      </c>
      <c r="L11" s="59">
        <v>0</v>
      </c>
      <c r="M11" s="59"/>
      <c r="N11" s="43" t="s">
        <v>67</v>
      </c>
      <c r="O11" s="59">
        <v>7901.8670000000002</v>
      </c>
      <c r="P11" s="59">
        <v>0</v>
      </c>
      <c r="Q11" s="59">
        <v>7901.8670000000002</v>
      </c>
      <c r="R11" s="59"/>
      <c r="S11" s="59">
        <v>1165.127</v>
      </c>
      <c r="T11" s="59">
        <v>1438.0620000000001</v>
      </c>
      <c r="U11" s="59">
        <v>2603.19</v>
      </c>
      <c r="V11" s="59"/>
      <c r="W11" s="59">
        <v>0</v>
      </c>
      <c r="X11" s="59">
        <v>145420.37700000001</v>
      </c>
      <c r="Y11" s="59">
        <v>145420.37700000001</v>
      </c>
      <c r="Z11" s="59"/>
      <c r="AA11" s="43" t="s">
        <v>67</v>
      </c>
      <c r="AB11" s="59">
        <v>0</v>
      </c>
      <c r="AC11" s="59">
        <v>0</v>
      </c>
      <c r="AD11" s="59">
        <v>0</v>
      </c>
      <c r="AE11" s="59"/>
      <c r="AF11" s="59">
        <v>0</v>
      </c>
      <c r="AG11" s="59">
        <v>0</v>
      </c>
      <c r="AH11" s="59">
        <v>0</v>
      </c>
      <c r="AI11" s="59"/>
      <c r="AJ11" s="59">
        <v>0</v>
      </c>
      <c r="AK11" s="59">
        <v>0</v>
      </c>
      <c r="AL11" s="59">
        <v>0</v>
      </c>
      <c r="AM11" s="59"/>
      <c r="AN11" s="43" t="s">
        <v>67</v>
      </c>
      <c r="AO11" s="59">
        <v>59653.396999999997</v>
      </c>
      <c r="AP11" s="59">
        <v>51491.430999999997</v>
      </c>
      <c r="AQ11" s="59">
        <v>111144.829</v>
      </c>
      <c r="AR11" s="59"/>
      <c r="AS11" s="59">
        <v>52465.116000000002</v>
      </c>
      <c r="AT11" s="59">
        <v>0</v>
      </c>
      <c r="AU11" s="59">
        <v>52465.116000000002</v>
      </c>
      <c r="AV11" s="59"/>
      <c r="AW11" s="59">
        <v>57940.302000000003</v>
      </c>
      <c r="AX11" s="59">
        <v>1025526.831</v>
      </c>
      <c r="AY11" s="59">
        <v>1083467.1329999999</v>
      </c>
      <c r="AZ11" s="59"/>
      <c r="BA11" s="43" t="s">
        <v>67</v>
      </c>
      <c r="BB11" s="59">
        <v>105878.97100000001</v>
      </c>
      <c r="BC11" s="59">
        <v>376458.30700000003</v>
      </c>
      <c r="BD11" s="59">
        <v>482337.27899999998</v>
      </c>
      <c r="BE11" s="59"/>
      <c r="BF11" s="59">
        <v>7512.4059999999999</v>
      </c>
      <c r="BG11" s="59">
        <v>2246.3050000000003</v>
      </c>
      <c r="BH11" s="59">
        <v>9758.7120000000014</v>
      </c>
      <c r="BI11" s="59"/>
      <c r="BJ11" s="59">
        <v>79253.434999999998</v>
      </c>
      <c r="BK11" s="59">
        <v>1359411.416</v>
      </c>
      <c r="BL11" s="59">
        <v>1438664.851</v>
      </c>
      <c r="BM11" s="59"/>
      <c r="BN11" s="43" t="s">
        <v>67</v>
      </c>
      <c r="BO11" s="59">
        <v>54434.387999999999</v>
      </c>
      <c r="BP11" s="59">
        <v>12925.569</v>
      </c>
      <c r="BQ11" s="59">
        <v>67359.956999999995</v>
      </c>
      <c r="BR11" s="59"/>
      <c r="BS11" s="59">
        <v>46425.745999999999</v>
      </c>
      <c r="BT11" s="59">
        <v>11637.531000000001</v>
      </c>
      <c r="BU11" s="59">
        <v>58063.277000000002</v>
      </c>
      <c r="BV11" s="59"/>
      <c r="BW11" s="59">
        <v>532420.75100000005</v>
      </c>
      <c r="BX11" s="59">
        <v>2995836.111</v>
      </c>
      <c r="BY11" s="59">
        <v>3528256.8669999996</v>
      </c>
      <c r="BZ11" s="61"/>
    </row>
    <row r="12" spans="1:78" s="62" customFormat="1" ht="13.5" customHeight="1">
      <c r="A12" s="43" t="s">
        <v>68</v>
      </c>
      <c r="B12" s="59">
        <v>982.09</v>
      </c>
      <c r="C12" s="59">
        <v>0</v>
      </c>
      <c r="D12" s="59">
        <v>982.09</v>
      </c>
      <c r="E12" s="43"/>
      <c r="F12" s="59">
        <v>49568.714</v>
      </c>
      <c r="G12" s="59">
        <v>0</v>
      </c>
      <c r="H12" s="59">
        <v>49568.714</v>
      </c>
      <c r="I12" s="59"/>
      <c r="J12" s="59">
        <v>48602.186000000002</v>
      </c>
      <c r="K12" s="59">
        <v>56865.362000000001</v>
      </c>
      <c r="L12" s="59">
        <v>105467.549</v>
      </c>
      <c r="M12" s="59"/>
      <c r="N12" s="43" t="s">
        <v>68</v>
      </c>
      <c r="O12" s="59">
        <v>0</v>
      </c>
      <c r="P12" s="59">
        <v>0</v>
      </c>
      <c r="Q12" s="59">
        <v>0</v>
      </c>
      <c r="R12" s="59"/>
      <c r="S12" s="59">
        <v>17926.907999999999</v>
      </c>
      <c r="T12" s="59">
        <v>0</v>
      </c>
      <c r="U12" s="59">
        <v>17926.907999999999</v>
      </c>
      <c r="V12" s="59"/>
      <c r="W12" s="59">
        <v>0</v>
      </c>
      <c r="X12" s="59">
        <v>0</v>
      </c>
      <c r="Y12" s="59">
        <v>0</v>
      </c>
      <c r="Z12" s="59"/>
      <c r="AA12" s="43" t="s">
        <v>68</v>
      </c>
      <c r="AB12" s="59">
        <v>16216.210999999999</v>
      </c>
      <c r="AC12" s="59">
        <v>13973.712</v>
      </c>
      <c r="AD12" s="59">
        <v>30189.922999999999</v>
      </c>
      <c r="AE12" s="59"/>
      <c r="AF12" s="59">
        <v>77966.990999999995</v>
      </c>
      <c r="AG12" s="59">
        <v>56443.171000000002</v>
      </c>
      <c r="AH12" s="59">
        <v>134410.16200000001</v>
      </c>
      <c r="AI12" s="59"/>
      <c r="AJ12" s="59">
        <v>0</v>
      </c>
      <c r="AK12" s="59">
        <v>8933.4809999999998</v>
      </c>
      <c r="AL12" s="59">
        <v>8933.4809999999998</v>
      </c>
      <c r="AM12" s="59"/>
      <c r="AN12" s="43" t="s">
        <v>68</v>
      </c>
      <c r="AO12" s="59">
        <v>5366.2310000000007</v>
      </c>
      <c r="AP12" s="59">
        <v>7623.64</v>
      </c>
      <c r="AQ12" s="59">
        <v>12989.871999999999</v>
      </c>
      <c r="AR12" s="59"/>
      <c r="AS12" s="59">
        <v>990.9860000000001</v>
      </c>
      <c r="AT12" s="59">
        <v>235.04400000000001</v>
      </c>
      <c r="AU12" s="59">
        <v>1226.0309999999999</v>
      </c>
      <c r="AV12" s="59"/>
      <c r="AW12" s="59">
        <v>403579.01400000002</v>
      </c>
      <c r="AX12" s="59">
        <v>455661.766</v>
      </c>
      <c r="AY12" s="59">
        <v>859240.78</v>
      </c>
      <c r="AZ12" s="59"/>
      <c r="BA12" s="43" t="s">
        <v>68</v>
      </c>
      <c r="BB12" s="59">
        <v>0</v>
      </c>
      <c r="BC12" s="59">
        <v>0</v>
      </c>
      <c r="BD12" s="59">
        <v>0</v>
      </c>
      <c r="BE12" s="59"/>
      <c r="BF12" s="59">
        <v>4914.9130000000005</v>
      </c>
      <c r="BG12" s="59">
        <v>5577.0820000000003</v>
      </c>
      <c r="BH12" s="59">
        <v>10491.995000000001</v>
      </c>
      <c r="BI12" s="59"/>
      <c r="BJ12" s="59">
        <v>0</v>
      </c>
      <c r="BK12" s="59">
        <v>0</v>
      </c>
      <c r="BL12" s="59">
        <v>0</v>
      </c>
      <c r="BM12" s="59"/>
      <c r="BN12" s="43" t="s">
        <v>68</v>
      </c>
      <c r="BO12" s="59">
        <v>0</v>
      </c>
      <c r="BP12" s="59">
        <v>0</v>
      </c>
      <c r="BQ12" s="59">
        <v>0</v>
      </c>
      <c r="BR12" s="59"/>
      <c r="BS12" s="59">
        <v>3107.6960000000004</v>
      </c>
      <c r="BT12" s="59">
        <v>0</v>
      </c>
      <c r="BU12" s="59">
        <v>3107.6960000000004</v>
      </c>
      <c r="BV12" s="59"/>
      <c r="BW12" s="59">
        <v>629221.93999999994</v>
      </c>
      <c r="BX12" s="59">
        <v>605313.25800000003</v>
      </c>
      <c r="BY12" s="59">
        <v>1234535.2010000001</v>
      </c>
      <c r="BZ12" s="61"/>
    </row>
    <row r="13" spans="1:78" s="62" customFormat="1" ht="13.5" customHeight="1">
      <c r="A13" s="43" t="s">
        <v>69</v>
      </c>
      <c r="B13" s="59">
        <v>0</v>
      </c>
      <c r="C13" s="59">
        <v>0</v>
      </c>
      <c r="D13" s="59">
        <v>0</v>
      </c>
      <c r="E13" s="43"/>
      <c r="F13" s="59">
        <v>0</v>
      </c>
      <c r="G13" s="59">
        <v>0</v>
      </c>
      <c r="H13" s="59">
        <v>0</v>
      </c>
      <c r="I13" s="59"/>
      <c r="J13" s="59">
        <v>0</v>
      </c>
      <c r="K13" s="59">
        <v>0</v>
      </c>
      <c r="L13" s="59">
        <v>0</v>
      </c>
      <c r="M13" s="59"/>
      <c r="N13" s="43" t="s">
        <v>69</v>
      </c>
      <c r="O13" s="59">
        <v>974.16100000000006</v>
      </c>
      <c r="P13" s="59">
        <v>0</v>
      </c>
      <c r="Q13" s="59">
        <v>974.16100000000006</v>
      </c>
      <c r="R13" s="59"/>
      <c r="S13" s="59">
        <v>41550</v>
      </c>
      <c r="T13" s="59">
        <v>14668.64</v>
      </c>
      <c r="U13" s="59">
        <v>56218.64</v>
      </c>
      <c r="V13" s="59"/>
      <c r="W13" s="59">
        <v>11679.306</v>
      </c>
      <c r="X13" s="59">
        <v>0</v>
      </c>
      <c r="Y13" s="59">
        <v>11679.306</v>
      </c>
      <c r="Z13" s="59"/>
      <c r="AA13" s="43" t="s">
        <v>69</v>
      </c>
      <c r="AB13" s="59">
        <v>0</v>
      </c>
      <c r="AC13" s="59">
        <v>0</v>
      </c>
      <c r="AD13" s="59">
        <v>0</v>
      </c>
      <c r="AE13" s="59"/>
      <c r="AF13" s="59">
        <v>0</v>
      </c>
      <c r="AG13" s="59">
        <v>0</v>
      </c>
      <c r="AH13" s="59">
        <v>0</v>
      </c>
      <c r="AI13" s="59"/>
      <c r="AJ13" s="59">
        <v>0</v>
      </c>
      <c r="AK13" s="59">
        <v>0</v>
      </c>
      <c r="AL13" s="59">
        <v>0</v>
      </c>
      <c r="AM13" s="59"/>
      <c r="AN13" s="43" t="s">
        <v>69</v>
      </c>
      <c r="AO13" s="59">
        <v>0</v>
      </c>
      <c r="AP13" s="59">
        <v>0</v>
      </c>
      <c r="AQ13" s="59">
        <v>0</v>
      </c>
      <c r="AR13" s="59"/>
      <c r="AS13" s="59">
        <v>19355.573</v>
      </c>
      <c r="AT13" s="59">
        <v>0</v>
      </c>
      <c r="AU13" s="59">
        <v>19355.573</v>
      </c>
      <c r="AV13" s="59"/>
      <c r="AW13" s="59">
        <v>0</v>
      </c>
      <c r="AX13" s="59">
        <v>0</v>
      </c>
      <c r="AY13" s="59">
        <v>0</v>
      </c>
      <c r="AZ13" s="59"/>
      <c r="BA13" s="43" t="s">
        <v>69</v>
      </c>
      <c r="BB13" s="59">
        <v>0</v>
      </c>
      <c r="BC13" s="59">
        <v>1652.3680000000002</v>
      </c>
      <c r="BD13" s="59">
        <v>1652.3680000000002</v>
      </c>
      <c r="BE13" s="59"/>
      <c r="BF13" s="59">
        <v>0</v>
      </c>
      <c r="BG13" s="59">
        <v>0</v>
      </c>
      <c r="BH13" s="59">
        <v>0</v>
      </c>
      <c r="BI13" s="59"/>
      <c r="BJ13" s="59">
        <v>181045.44899999999</v>
      </c>
      <c r="BK13" s="59">
        <v>9185.4089999999997</v>
      </c>
      <c r="BL13" s="59">
        <v>190230.859</v>
      </c>
      <c r="BM13" s="59"/>
      <c r="BN13" s="43" t="s">
        <v>69</v>
      </c>
      <c r="BO13" s="59">
        <v>0</v>
      </c>
      <c r="BP13" s="59">
        <v>0</v>
      </c>
      <c r="BQ13" s="59">
        <v>0</v>
      </c>
      <c r="BR13" s="59"/>
      <c r="BS13" s="59">
        <v>3475.3010000000004</v>
      </c>
      <c r="BT13" s="59">
        <v>0</v>
      </c>
      <c r="BU13" s="59">
        <v>3475.3010000000004</v>
      </c>
      <c r="BV13" s="59"/>
      <c r="BW13" s="59">
        <v>258079.79</v>
      </c>
      <c r="BX13" s="59">
        <v>25506.417000000001</v>
      </c>
      <c r="BY13" s="59">
        <v>283586.20799999998</v>
      </c>
      <c r="BZ13" s="61"/>
    </row>
    <row r="14" spans="1:78" ht="11.7" customHeight="1">
      <c r="A14" s="63" t="s">
        <v>70</v>
      </c>
      <c r="B14" s="64">
        <v>0</v>
      </c>
      <c r="C14" s="64">
        <v>0</v>
      </c>
      <c r="D14" s="59">
        <v>0</v>
      </c>
      <c r="E14" s="59"/>
      <c r="F14" s="59">
        <v>0</v>
      </c>
      <c r="G14" s="59">
        <v>0</v>
      </c>
      <c r="H14" s="59">
        <v>0</v>
      </c>
      <c r="I14" s="59"/>
      <c r="J14" s="59">
        <v>0</v>
      </c>
      <c r="K14" s="59">
        <v>0</v>
      </c>
      <c r="L14" s="59">
        <v>0</v>
      </c>
      <c r="M14" s="59"/>
      <c r="N14" s="59" t="s">
        <v>70</v>
      </c>
      <c r="O14" s="59">
        <v>0</v>
      </c>
      <c r="P14" s="59">
        <v>0</v>
      </c>
      <c r="Q14" s="59">
        <v>0</v>
      </c>
      <c r="R14" s="59"/>
      <c r="S14" s="59">
        <v>0</v>
      </c>
      <c r="T14" s="64">
        <v>0</v>
      </c>
      <c r="U14" s="64">
        <v>0</v>
      </c>
      <c r="V14" s="64"/>
      <c r="W14" s="64">
        <v>0</v>
      </c>
      <c r="X14" s="64">
        <v>0</v>
      </c>
      <c r="Y14" s="64">
        <v>0</v>
      </c>
      <c r="Z14" s="64"/>
      <c r="AA14" s="63" t="s">
        <v>70</v>
      </c>
      <c r="AB14" s="64">
        <v>-152.25900000000001</v>
      </c>
      <c r="AC14" s="64">
        <v>0</v>
      </c>
      <c r="AD14" s="64">
        <v>-152.25900000000001</v>
      </c>
      <c r="AE14" s="64"/>
      <c r="AF14" s="64">
        <v>-98.707999999999998</v>
      </c>
      <c r="AG14" s="64">
        <v>0</v>
      </c>
      <c r="AH14" s="64">
        <v>-98.707999999999998</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-3388.3580000000002</v>
      </c>
      <c r="BX14" s="64">
        <v>0</v>
      </c>
      <c r="BY14" s="64">
        <v>-3388.3580000000002</v>
      </c>
      <c r="BZ14" s="64"/>
    </row>
    <row r="15" spans="1:78" ht="11.7" customHeight="1">
      <c r="A15" s="63" t="s">
        <v>71</v>
      </c>
      <c r="B15" s="64">
        <v>14540.418000000001</v>
      </c>
      <c r="C15" s="64">
        <v>23305.232</v>
      </c>
      <c r="D15" s="59">
        <v>37845.650999999998</v>
      </c>
      <c r="E15" s="59"/>
      <c r="F15" s="59">
        <v>73770.358000000007</v>
      </c>
      <c r="G15" s="59">
        <v>2883.3</v>
      </c>
      <c r="H15" s="59">
        <v>76653.659</v>
      </c>
      <c r="I15" s="59"/>
      <c r="J15" s="59">
        <v>23130.351999999999</v>
      </c>
      <c r="K15" s="59">
        <v>39205.008000000002</v>
      </c>
      <c r="L15" s="59">
        <v>62335.360000000001</v>
      </c>
      <c r="M15" s="59"/>
      <c r="N15" s="59" t="s">
        <v>71</v>
      </c>
      <c r="O15" s="59">
        <v>21344.904999999999</v>
      </c>
      <c r="P15" s="59">
        <v>55.481000000000002</v>
      </c>
      <c r="Q15" s="59">
        <v>21400.386999999999</v>
      </c>
      <c r="R15" s="59"/>
      <c r="S15" s="59">
        <v>13148.292000000001</v>
      </c>
      <c r="T15" s="64">
        <v>15844.319</v>
      </c>
      <c r="U15" s="64">
        <v>28992.612000000001</v>
      </c>
      <c r="V15" s="64"/>
      <c r="W15" s="64">
        <v>33025.578999999998</v>
      </c>
      <c r="X15" s="64">
        <v>4358.9639999999999</v>
      </c>
      <c r="Y15" s="64">
        <v>37384.544000000002</v>
      </c>
      <c r="Z15" s="64"/>
      <c r="AA15" s="63" t="s">
        <v>71</v>
      </c>
      <c r="AB15" s="64">
        <v>316469.429</v>
      </c>
      <c r="AC15" s="64">
        <v>262830.76199999999</v>
      </c>
      <c r="AD15" s="64">
        <v>579300.19200000004</v>
      </c>
      <c r="AE15" s="64"/>
      <c r="AF15" s="64">
        <v>141409.24</v>
      </c>
      <c r="AG15" s="64">
        <v>-35.449000000000005</v>
      </c>
      <c r="AH15" s="64">
        <v>141373.791</v>
      </c>
      <c r="AI15" s="64"/>
      <c r="AJ15" s="64">
        <v>2273.3389999999999</v>
      </c>
      <c r="AK15" s="64">
        <v>1462.559</v>
      </c>
      <c r="AL15" s="64">
        <v>3735.8980000000001</v>
      </c>
      <c r="AM15" s="64"/>
      <c r="AN15" s="63" t="s">
        <v>71</v>
      </c>
      <c r="AO15" s="64">
        <v>407714.48300000001</v>
      </c>
      <c r="AP15" s="64">
        <v>533597.20400000003</v>
      </c>
      <c r="AQ15" s="64">
        <v>941311.68700000003</v>
      </c>
      <c r="AR15" s="64"/>
      <c r="AS15" s="64">
        <v>91405.692999999999</v>
      </c>
      <c r="AT15" s="64">
        <v>32.433</v>
      </c>
      <c r="AU15" s="64">
        <v>91438.126000000004</v>
      </c>
      <c r="AV15" s="64"/>
      <c r="AW15" s="64">
        <v>599141.74800000002</v>
      </c>
      <c r="AX15" s="64">
        <v>409250.603</v>
      </c>
      <c r="AY15" s="64">
        <v>1008392.352</v>
      </c>
      <c r="AZ15" s="64"/>
      <c r="BA15" s="63" t="s">
        <v>71</v>
      </c>
      <c r="BB15" s="64">
        <v>11402.313</v>
      </c>
      <c r="BC15" s="64">
        <v>562.32000000000005</v>
      </c>
      <c r="BD15" s="64">
        <v>11964.634</v>
      </c>
      <c r="BE15" s="64"/>
      <c r="BF15" s="64">
        <v>14795.698</v>
      </c>
      <c r="BG15" s="64">
        <v>58064.981</v>
      </c>
      <c r="BH15" s="64">
        <v>72860.680000000008</v>
      </c>
      <c r="BI15" s="64"/>
      <c r="BJ15" s="64">
        <v>497719.23</v>
      </c>
      <c r="BK15" s="64">
        <v>1238396.9129999999</v>
      </c>
      <c r="BL15" s="64">
        <v>1736116.1429999999</v>
      </c>
      <c r="BM15" s="64"/>
      <c r="BN15" s="63" t="s">
        <v>71</v>
      </c>
      <c r="BO15" s="64">
        <v>32288.264999999999</v>
      </c>
      <c r="BP15" s="64">
        <v>4050.1110000000003</v>
      </c>
      <c r="BQ15" s="64">
        <v>36338.376000000004</v>
      </c>
      <c r="BR15" s="64"/>
      <c r="BS15" s="64">
        <v>46927.773000000001</v>
      </c>
      <c r="BT15" s="64">
        <v>0</v>
      </c>
      <c r="BU15" s="64">
        <v>46927.773000000001</v>
      </c>
      <c r="BV15" s="64"/>
      <c r="BW15" s="64">
        <v>2340507.1150000007</v>
      </c>
      <c r="BX15" s="64">
        <v>2593864.7409999999</v>
      </c>
      <c r="BY15" s="64">
        <v>4934371.8650000002</v>
      </c>
      <c r="BZ15" s="64"/>
    </row>
    <row r="16" spans="1:78" ht="11.7" customHeight="1">
      <c r="A16" s="63" t="s">
        <v>72</v>
      </c>
      <c r="B16" s="64">
        <v>-105.5</v>
      </c>
      <c r="C16" s="64">
        <v>175.83200000000002</v>
      </c>
      <c r="D16" s="59">
        <v>70.332000000000008</v>
      </c>
      <c r="E16" s="59"/>
      <c r="F16" s="59">
        <v>0</v>
      </c>
      <c r="G16" s="59">
        <v>0</v>
      </c>
      <c r="H16" s="59">
        <v>0</v>
      </c>
      <c r="I16" s="59"/>
      <c r="J16" s="59">
        <v>0</v>
      </c>
      <c r="K16" s="59">
        <v>0</v>
      </c>
      <c r="L16" s="59">
        <v>0</v>
      </c>
      <c r="M16" s="59"/>
      <c r="N16" s="59" t="s">
        <v>72</v>
      </c>
      <c r="O16" s="59">
        <v>0</v>
      </c>
      <c r="P16" s="59">
        <v>0</v>
      </c>
      <c r="Q16" s="59">
        <v>0</v>
      </c>
      <c r="R16" s="59"/>
      <c r="S16" s="59">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151.53200000000001</v>
      </c>
      <c r="AQ16" s="64">
        <v>151.53200000000001</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-105.5</v>
      </c>
      <c r="BX16" s="64">
        <v>327.36400000000003</v>
      </c>
      <c r="BY16" s="64">
        <v>221.86400000000003</v>
      </c>
      <c r="BZ16" s="64"/>
    </row>
    <row r="17" spans="1:78" ht="11.7" customHeight="1">
      <c r="A17" s="63" t="s">
        <v>73</v>
      </c>
      <c r="B17" s="64">
        <v>17329.523000000001</v>
      </c>
      <c r="C17" s="64">
        <v>29475.413</v>
      </c>
      <c r="D17" s="59">
        <v>46804.936000000002</v>
      </c>
      <c r="E17" s="59"/>
      <c r="F17" s="59">
        <v>4774.7020000000002</v>
      </c>
      <c r="G17" s="59">
        <v>13.383000000000001</v>
      </c>
      <c r="H17" s="59">
        <v>4788.0860000000002</v>
      </c>
      <c r="I17" s="59"/>
      <c r="J17" s="59">
        <v>5030.7060000000001</v>
      </c>
      <c r="K17" s="59">
        <v>73923.739000000001</v>
      </c>
      <c r="L17" s="59">
        <v>78954.445000000007</v>
      </c>
      <c r="M17" s="59"/>
      <c r="N17" s="59" t="s">
        <v>73</v>
      </c>
      <c r="O17" s="59">
        <v>16671.084000000003</v>
      </c>
      <c r="P17" s="59">
        <v>0</v>
      </c>
      <c r="Q17" s="59">
        <v>16671.084000000003</v>
      </c>
      <c r="R17" s="59"/>
      <c r="S17" s="59">
        <v>11914.412</v>
      </c>
      <c r="T17" s="64">
        <v>4338.4620000000004</v>
      </c>
      <c r="U17" s="64">
        <v>16252.874</v>
      </c>
      <c r="V17" s="64"/>
      <c r="W17" s="64">
        <v>1619.0650000000001</v>
      </c>
      <c r="X17" s="64">
        <v>2657.2429999999999</v>
      </c>
      <c r="Y17" s="64">
        <v>4276.308</v>
      </c>
      <c r="Z17" s="64"/>
      <c r="AA17" s="63" t="s">
        <v>73</v>
      </c>
      <c r="AB17" s="64">
        <v>3726.5340000000001</v>
      </c>
      <c r="AC17" s="64">
        <v>135296.13</v>
      </c>
      <c r="AD17" s="64">
        <v>139022.66500000001</v>
      </c>
      <c r="AE17" s="64"/>
      <c r="AF17" s="64">
        <v>42171.555</v>
      </c>
      <c r="AG17" s="64">
        <v>8616.7309999999998</v>
      </c>
      <c r="AH17" s="64">
        <v>50788.286999999997</v>
      </c>
      <c r="AI17" s="64"/>
      <c r="AJ17" s="64">
        <v>1903.913</v>
      </c>
      <c r="AK17" s="64">
        <v>4327.4830000000002</v>
      </c>
      <c r="AL17" s="64">
        <v>6231.3969999999999</v>
      </c>
      <c r="AM17" s="64"/>
      <c r="AN17" s="63" t="s">
        <v>73</v>
      </c>
      <c r="AO17" s="64">
        <v>151431.02799999999</v>
      </c>
      <c r="AP17" s="64">
        <v>258331.264</v>
      </c>
      <c r="AQ17" s="64">
        <v>409762.29300000001</v>
      </c>
      <c r="AR17" s="64"/>
      <c r="AS17" s="64">
        <v>17702.88</v>
      </c>
      <c r="AT17" s="64">
        <v>59.984999999999999</v>
      </c>
      <c r="AU17" s="64">
        <v>17762.866000000002</v>
      </c>
      <c r="AV17" s="64"/>
      <c r="AW17" s="64">
        <v>42871.156999999999</v>
      </c>
      <c r="AX17" s="64">
        <v>92872.475999999995</v>
      </c>
      <c r="AY17" s="64">
        <v>135743.63399999999</v>
      </c>
      <c r="AZ17" s="64"/>
      <c r="BA17" s="63" t="s">
        <v>73</v>
      </c>
      <c r="BB17" s="64">
        <v>1080.136</v>
      </c>
      <c r="BC17" s="64">
        <v>54.155000000000001</v>
      </c>
      <c r="BD17" s="64">
        <v>1134.2920000000001</v>
      </c>
      <c r="BE17" s="64"/>
      <c r="BF17" s="64">
        <v>0</v>
      </c>
      <c r="BG17" s="64">
        <v>27.067</v>
      </c>
      <c r="BH17" s="64">
        <v>27.067</v>
      </c>
      <c r="BI17" s="64"/>
      <c r="BJ17" s="64">
        <v>54684.574999999997</v>
      </c>
      <c r="BK17" s="64">
        <v>341156.76299999998</v>
      </c>
      <c r="BL17" s="64">
        <v>395841.33799999999</v>
      </c>
      <c r="BM17" s="64"/>
      <c r="BN17" s="63" t="s">
        <v>73</v>
      </c>
      <c r="BO17" s="64">
        <v>8139.277</v>
      </c>
      <c r="BP17" s="64">
        <v>16237.565000000001</v>
      </c>
      <c r="BQ17" s="64">
        <v>24376.843000000001</v>
      </c>
      <c r="BR17" s="64"/>
      <c r="BS17" s="64">
        <v>3556.0890000000004</v>
      </c>
      <c r="BT17" s="64">
        <v>0.04</v>
      </c>
      <c r="BU17" s="64">
        <v>3556.13</v>
      </c>
      <c r="BV17" s="64"/>
      <c r="BW17" s="64">
        <v>384606.636</v>
      </c>
      <c r="BX17" s="64">
        <v>967387.89899999998</v>
      </c>
      <c r="BY17" s="64">
        <v>1351994.5450000002</v>
      </c>
      <c r="BZ17" s="64"/>
    </row>
    <row r="18" spans="1:78" ht="11.7" customHeight="1">
      <c r="A18" s="43" t="s">
        <v>74</v>
      </c>
      <c r="B18" s="59">
        <v>32713.683000000001</v>
      </c>
      <c r="C18" s="59">
        <v>23705.126</v>
      </c>
      <c r="D18" s="59">
        <v>56418.81</v>
      </c>
      <c r="E18" s="59"/>
      <c r="F18" s="59">
        <v>710.10300000000007</v>
      </c>
      <c r="G18" s="59">
        <v>174.756</v>
      </c>
      <c r="H18" s="59">
        <v>884.85900000000004</v>
      </c>
      <c r="I18" s="59"/>
      <c r="J18" s="59">
        <v>237.202</v>
      </c>
      <c r="K18" s="59">
        <v>41.547000000000004</v>
      </c>
      <c r="L18" s="59">
        <v>278.75</v>
      </c>
      <c r="M18" s="59"/>
      <c r="N18" s="59" t="s">
        <v>74</v>
      </c>
      <c r="O18" s="59">
        <v>1027.3389999999999</v>
      </c>
      <c r="P18" s="59">
        <v>137.12100000000001</v>
      </c>
      <c r="Q18" s="59">
        <v>1164.461</v>
      </c>
      <c r="R18" s="59"/>
      <c r="S18" s="59">
        <v>11777.716</v>
      </c>
      <c r="T18" s="59">
        <v>2416.7640000000001</v>
      </c>
      <c r="U18" s="59">
        <v>14194.48</v>
      </c>
      <c r="V18" s="59"/>
      <c r="W18" s="59">
        <v>79212.188999999998</v>
      </c>
      <c r="X18" s="59">
        <v>26378.553</v>
      </c>
      <c r="Y18" s="59">
        <v>105590.743</v>
      </c>
      <c r="Z18" s="59"/>
      <c r="AA18" s="43" t="s">
        <v>74</v>
      </c>
      <c r="AB18" s="59">
        <v>17742.195</v>
      </c>
      <c r="AC18" s="59">
        <v>2068.9990000000003</v>
      </c>
      <c r="AD18" s="59">
        <v>19811.195</v>
      </c>
      <c r="AE18" s="59"/>
      <c r="AF18" s="59">
        <v>35724.928</v>
      </c>
      <c r="AG18" s="59">
        <v>5769.6620000000003</v>
      </c>
      <c r="AH18" s="59">
        <v>41494.591</v>
      </c>
      <c r="AI18" s="59"/>
      <c r="AJ18" s="59">
        <v>23.214000000000002</v>
      </c>
      <c r="AK18" s="59">
        <v>148.297</v>
      </c>
      <c r="AL18" s="59">
        <v>171.512</v>
      </c>
      <c r="AM18" s="59"/>
      <c r="AN18" s="43" t="s">
        <v>74</v>
      </c>
      <c r="AO18" s="59">
        <v>102111.66</v>
      </c>
      <c r="AP18" s="59">
        <v>9696.1059999999998</v>
      </c>
      <c r="AQ18" s="59">
        <v>111807.766</v>
      </c>
      <c r="AR18" s="59"/>
      <c r="AS18" s="59">
        <v>2097.7069999999999</v>
      </c>
      <c r="AT18" s="59">
        <v>159.19400000000002</v>
      </c>
      <c r="AU18" s="59">
        <v>2256.9010000000003</v>
      </c>
      <c r="AV18" s="59"/>
      <c r="AW18" s="59">
        <v>200450.81700000001</v>
      </c>
      <c r="AX18" s="59">
        <v>70221.222999999998</v>
      </c>
      <c r="AY18" s="59">
        <v>270672.03999999998</v>
      </c>
      <c r="AZ18" s="59"/>
      <c r="BA18" s="43" t="s">
        <v>74</v>
      </c>
      <c r="BB18" s="59">
        <v>5328.5370000000003</v>
      </c>
      <c r="BC18" s="59">
        <v>3119.33</v>
      </c>
      <c r="BD18" s="59">
        <v>8447.8670000000002</v>
      </c>
      <c r="BE18" s="59"/>
      <c r="BF18" s="59">
        <v>697.34100000000001</v>
      </c>
      <c r="BG18" s="59">
        <v>994.47200000000009</v>
      </c>
      <c r="BH18" s="59">
        <v>1691.8130000000001</v>
      </c>
      <c r="BI18" s="59"/>
      <c r="BJ18" s="59">
        <v>102318.401</v>
      </c>
      <c r="BK18" s="59">
        <v>72820.667000000001</v>
      </c>
      <c r="BL18" s="59">
        <v>175139.06899999999</v>
      </c>
      <c r="BM18" s="59"/>
      <c r="BN18" s="43" t="s">
        <v>74</v>
      </c>
      <c r="BO18" s="59">
        <v>18773.607</v>
      </c>
      <c r="BP18" s="59">
        <v>3909.52</v>
      </c>
      <c r="BQ18" s="59">
        <v>22683.128000000001</v>
      </c>
      <c r="BR18" s="59"/>
      <c r="BS18" s="59">
        <v>606.56799999999998</v>
      </c>
      <c r="BT18" s="59">
        <v>370.17099999999999</v>
      </c>
      <c r="BU18" s="59">
        <v>976.73900000000003</v>
      </c>
      <c r="BV18" s="59"/>
      <c r="BW18" s="59">
        <v>611553.20699999994</v>
      </c>
      <c r="BX18" s="59">
        <v>222131.50799999997</v>
      </c>
      <c r="BY18" s="59">
        <v>833684.72399999993</v>
      </c>
      <c r="BZ18" s="59"/>
    </row>
    <row r="19" spans="1:78" ht="11.7" customHeight="1">
      <c r="A19" s="65" t="s">
        <v>75</v>
      </c>
      <c r="B19" s="64">
        <v>7243.9620000000004</v>
      </c>
      <c r="C19" s="64">
        <v>14256.335999999999</v>
      </c>
      <c r="D19" s="64">
        <v>21500.297999999999</v>
      </c>
      <c r="E19" s="65"/>
      <c r="F19" s="64">
        <v>2924.2240000000002</v>
      </c>
      <c r="G19" s="64">
        <v>0</v>
      </c>
      <c r="H19" s="64">
        <v>2924.2240000000002</v>
      </c>
      <c r="I19" s="64"/>
      <c r="J19" s="64">
        <v>19810.510000000002</v>
      </c>
      <c r="K19" s="64">
        <v>69510.002000000008</v>
      </c>
      <c r="L19" s="64">
        <v>89320.512000000002</v>
      </c>
      <c r="M19" s="64"/>
      <c r="N19" s="65" t="s">
        <v>75</v>
      </c>
      <c r="O19" s="64">
        <v>15113.999</v>
      </c>
      <c r="P19" s="64">
        <v>0</v>
      </c>
      <c r="Q19" s="64">
        <v>15113.999</v>
      </c>
      <c r="R19" s="64"/>
      <c r="S19" s="64">
        <v>527.80799999999999</v>
      </c>
      <c r="T19" s="64">
        <v>3610.0440000000003</v>
      </c>
      <c r="U19" s="64">
        <v>4137.8530000000001</v>
      </c>
      <c r="V19" s="64"/>
      <c r="W19" s="64">
        <v>17262.487000000001</v>
      </c>
      <c r="X19" s="64">
        <v>1789.6970000000001</v>
      </c>
      <c r="Y19" s="64">
        <v>19052.185000000001</v>
      </c>
      <c r="Z19" s="64"/>
      <c r="AA19" s="65" t="s">
        <v>75</v>
      </c>
      <c r="AB19" s="64">
        <v>66729.907999999996</v>
      </c>
      <c r="AC19" s="64">
        <v>354610.87300000002</v>
      </c>
      <c r="AD19" s="64">
        <v>421340.78100000002</v>
      </c>
      <c r="AE19" s="64"/>
      <c r="AF19" s="64">
        <v>332246.96899999998</v>
      </c>
      <c r="AG19" s="64">
        <v>3543.09</v>
      </c>
      <c r="AH19" s="64">
        <v>335790.06</v>
      </c>
      <c r="AI19" s="64"/>
      <c r="AJ19" s="64">
        <v>5804.0570000000007</v>
      </c>
      <c r="AK19" s="64">
        <v>46606.072</v>
      </c>
      <c r="AL19" s="64">
        <v>52410.129000000001</v>
      </c>
      <c r="AM19" s="64"/>
      <c r="AN19" s="65" t="s">
        <v>75</v>
      </c>
      <c r="AO19" s="64">
        <v>315630.05</v>
      </c>
      <c r="AP19" s="64">
        <v>785980.28799999994</v>
      </c>
      <c r="AQ19" s="64">
        <v>1101610.3389999999</v>
      </c>
      <c r="AR19" s="64"/>
      <c r="AS19" s="64">
        <v>193348.95499999999</v>
      </c>
      <c r="AT19" s="64">
        <v>4896.9180000000006</v>
      </c>
      <c r="AU19" s="64">
        <v>198245.87299999999</v>
      </c>
      <c r="AV19" s="64"/>
      <c r="AW19" s="64">
        <v>218103.56400000001</v>
      </c>
      <c r="AX19" s="64">
        <v>476039.90600000002</v>
      </c>
      <c r="AY19" s="64">
        <v>694143.47100000002</v>
      </c>
      <c r="AZ19" s="64"/>
      <c r="BA19" s="65" t="s">
        <v>75</v>
      </c>
      <c r="BB19" s="64">
        <v>14074.679</v>
      </c>
      <c r="BC19" s="64">
        <v>161.49100000000001</v>
      </c>
      <c r="BD19" s="64">
        <v>14236.171</v>
      </c>
      <c r="BE19" s="64"/>
      <c r="BF19" s="64">
        <v>104.122</v>
      </c>
      <c r="BG19" s="64">
        <v>98.042000000000002</v>
      </c>
      <c r="BH19" s="64">
        <v>202.16400000000002</v>
      </c>
      <c r="BI19" s="64"/>
      <c r="BJ19" s="64">
        <v>776434.33799999999</v>
      </c>
      <c r="BK19" s="64">
        <v>1175243.4650000001</v>
      </c>
      <c r="BL19" s="64">
        <v>1951677.804</v>
      </c>
      <c r="BM19" s="64"/>
      <c r="BN19" s="65" t="s">
        <v>75</v>
      </c>
      <c r="BO19" s="64">
        <v>29309.756999999998</v>
      </c>
      <c r="BP19" s="64">
        <v>4197.0219999999999</v>
      </c>
      <c r="BQ19" s="64">
        <v>33506.78</v>
      </c>
      <c r="BR19" s="64"/>
      <c r="BS19" s="64">
        <v>7583.9400000000005</v>
      </c>
      <c r="BT19" s="64">
        <v>0.13800000000000001</v>
      </c>
      <c r="BU19" s="64">
        <v>7584.0780000000004</v>
      </c>
      <c r="BV19" s="64"/>
      <c r="BW19" s="64">
        <v>2022253.3289999997</v>
      </c>
      <c r="BX19" s="64">
        <v>2940543.3839999996</v>
      </c>
      <c r="BY19" s="64">
        <v>4962796.7209999999</v>
      </c>
      <c r="BZ19" s="64"/>
    </row>
    <row r="20" spans="1:78" ht="11.7" customHeight="1">
      <c r="A20" s="63" t="s">
        <v>76</v>
      </c>
      <c r="B20" s="64">
        <v>0</v>
      </c>
      <c r="C20" s="64">
        <v>0</v>
      </c>
      <c r="D20" s="59">
        <v>0</v>
      </c>
      <c r="E20" s="59"/>
      <c r="F20" s="59">
        <v>0</v>
      </c>
      <c r="G20" s="59">
        <v>0</v>
      </c>
      <c r="H20" s="59">
        <v>0</v>
      </c>
      <c r="I20" s="59"/>
      <c r="J20" s="59">
        <v>0</v>
      </c>
      <c r="K20" s="59">
        <v>0</v>
      </c>
      <c r="L20" s="59">
        <v>0</v>
      </c>
      <c r="M20" s="59"/>
      <c r="N20" s="59" t="s">
        <v>76</v>
      </c>
      <c r="O20" s="59">
        <v>0</v>
      </c>
      <c r="P20" s="59">
        <v>0</v>
      </c>
      <c r="Q20" s="59">
        <v>0</v>
      </c>
      <c r="R20" s="59"/>
      <c r="S20" s="59">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row>
    <row r="21" spans="1:78" ht="11.7" customHeight="1">
      <c r="A21" s="63" t="s">
        <v>77</v>
      </c>
      <c r="B21" s="64">
        <v>0</v>
      </c>
      <c r="C21" s="64">
        <v>0</v>
      </c>
      <c r="D21" s="59">
        <v>0</v>
      </c>
      <c r="E21" s="59"/>
      <c r="F21" s="59">
        <v>0</v>
      </c>
      <c r="G21" s="59">
        <v>0</v>
      </c>
      <c r="H21" s="59">
        <v>0</v>
      </c>
      <c r="I21" s="59"/>
      <c r="J21" s="59">
        <v>0</v>
      </c>
      <c r="K21" s="59">
        <v>0</v>
      </c>
      <c r="L21" s="59">
        <v>0</v>
      </c>
      <c r="M21" s="59"/>
      <c r="N21" s="59" t="s">
        <v>77</v>
      </c>
      <c r="O21" s="59">
        <v>0</v>
      </c>
      <c r="P21" s="59">
        <v>0</v>
      </c>
      <c r="Q21" s="59">
        <v>0</v>
      </c>
      <c r="R21" s="59"/>
      <c r="S21" s="59">
        <v>0</v>
      </c>
      <c r="T21" s="64">
        <v>0</v>
      </c>
      <c r="U21" s="64">
        <v>0</v>
      </c>
      <c r="V21" s="64"/>
      <c r="W21" s="64">
        <v>0</v>
      </c>
      <c r="X21" s="64">
        <v>0</v>
      </c>
      <c r="Y21" s="64">
        <v>0</v>
      </c>
      <c r="Z21" s="64"/>
      <c r="AA21" s="63" t="s">
        <v>77</v>
      </c>
      <c r="AB21" s="64">
        <v>188.21200000000002</v>
      </c>
      <c r="AC21" s="64">
        <v>0</v>
      </c>
      <c r="AD21" s="64">
        <v>188.21200000000002</v>
      </c>
      <c r="AE21" s="64"/>
      <c r="AF21" s="64">
        <v>8245.3549999999996</v>
      </c>
      <c r="AG21" s="64">
        <v>0</v>
      </c>
      <c r="AH21" s="64">
        <v>8245.3549999999996</v>
      </c>
      <c r="AI21" s="64"/>
      <c r="AJ21" s="64">
        <v>0</v>
      </c>
      <c r="AK21" s="64">
        <v>0</v>
      </c>
      <c r="AL21" s="64">
        <v>0</v>
      </c>
      <c r="AM21" s="64"/>
      <c r="AN21" s="63" t="s">
        <v>77</v>
      </c>
      <c r="AO21" s="64">
        <v>1197</v>
      </c>
      <c r="AP21" s="64">
        <v>14.906000000000001</v>
      </c>
      <c r="AQ21" s="64">
        <v>1211.9059999999999</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8323.18</v>
      </c>
      <c r="BK21" s="64">
        <v>2382.4</v>
      </c>
      <c r="BL21" s="64">
        <v>10705.581</v>
      </c>
      <c r="BM21" s="64"/>
      <c r="BN21" s="63" t="s">
        <v>77</v>
      </c>
      <c r="BO21" s="64">
        <v>0</v>
      </c>
      <c r="BP21" s="64">
        <v>0</v>
      </c>
      <c r="BQ21" s="64">
        <v>0</v>
      </c>
      <c r="BR21" s="64"/>
      <c r="BS21" s="64">
        <v>1538.354</v>
      </c>
      <c r="BT21" s="64">
        <v>0</v>
      </c>
      <c r="BU21" s="64">
        <v>1538.354</v>
      </c>
      <c r="BV21" s="64"/>
      <c r="BW21" s="64">
        <v>19492.100999999999</v>
      </c>
      <c r="BX21" s="64">
        <v>2397.306</v>
      </c>
      <c r="BY21" s="64">
        <v>21889.407999999996</v>
      </c>
      <c r="BZ21" s="64"/>
    </row>
    <row r="22" spans="1:78"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row>
    <row r="23" spans="1:78" ht="11.7" customHeight="1">
      <c r="A23" s="66" t="s">
        <v>79</v>
      </c>
      <c r="B23" s="67">
        <v>332.71300000000002</v>
      </c>
      <c r="C23" s="67">
        <v>750.1</v>
      </c>
      <c r="D23" s="67">
        <v>1082.8130000000001</v>
      </c>
      <c r="E23" s="66"/>
      <c r="F23" s="67">
        <v>1719.3190000000002</v>
      </c>
      <c r="G23" s="67">
        <v>1997.8770000000002</v>
      </c>
      <c r="H23" s="67">
        <v>3717.1960000000004</v>
      </c>
      <c r="I23" s="67"/>
      <c r="J23" s="67">
        <v>2190.7130000000002</v>
      </c>
      <c r="K23" s="67">
        <v>7874.4940000000006</v>
      </c>
      <c r="L23" s="67">
        <v>10065.208000000001</v>
      </c>
      <c r="M23" s="67"/>
      <c r="N23" s="66" t="s">
        <v>79</v>
      </c>
      <c r="O23" s="67">
        <v>23.431000000000001</v>
      </c>
      <c r="P23" s="67">
        <v>361.55200000000002</v>
      </c>
      <c r="Q23" s="67">
        <v>384.983</v>
      </c>
      <c r="R23" s="67"/>
      <c r="S23" s="67">
        <v>1938.037</v>
      </c>
      <c r="T23" s="67">
        <v>7004.8740000000007</v>
      </c>
      <c r="U23" s="67">
        <v>8942.9120000000003</v>
      </c>
      <c r="V23" s="67"/>
      <c r="W23" s="67">
        <v>1813.2650000000001</v>
      </c>
      <c r="X23" s="67">
        <v>462.40900000000005</v>
      </c>
      <c r="Y23" s="67">
        <v>2275.6750000000002</v>
      </c>
      <c r="Z23" s="67"/>
      <c r="AA23" s="66" t="s">
        <v>79</v>
      </c>
      <c r="AB23" s="67">
        <v>232.89700000000002</v>
      </c>
      <c r="AC23" s="67">
        <v>2710.7020000000002</v>
      </c>
      <c r="AD23" s="67">
        <v>2943.6</v>
      </c>
      <c r="AE23" s="67"/>
      <c r="AF23" s="67">
        <v>1850.2820000000002</v>
      </c>
      <c r="AG23" s="67">
        <v>53.889000000000003</v>
      </c>
      <c r="AH23" s="67">
        <v>1904.171</v>
      </c>
      <c r="AI23" s="67"/>
      <c r="AJ23" s="67">
        <v>246.21700000000001</v>
      </c>
      <c r="AK23" s="67">
        <v>449.46800000000002</v>
      </c>
      <c r="AL23" s="67">
        <v>695.68600000000004</v>
      </c>
      <c r="AM23" s="67"/>
      <c r="AN23" s="66" t="s">
        <v>79</v>
      </c>
      <c r="AO23" s="67">
        <v>22180.258999999998</v>
      </c>
      <c r="AP23" s="67">
        <v>30630.026000000002</v>
      </c>
      <c r="AQ23" s="67">
        <v>52810.286</v>
      </c>
      <c r="AR23" s="67"/>
      <c r="AS23" s="67">
        <v>47.481000000000002</v>
      </c>
      <c r="AT23" s="67">
        <v>0</v>
      </c>
      <c r="AU23" s="67">
        <v>47.481000000000002</v>
      </c>
      <c r="AV23" s="67"/>
      <c r="AW23" s="67">
        <v>24289.73</v>
      </c>
      <c r="AX23" s="67">
        <v>71329.767999999996</v>
      </c>
      <c r="AY23" s="67">
        <v>95619.498999999996</v>
      </c>
      <c r="AZ23" s="67"/>
      <c r="BA23" s="66" t="s">
        <v>79</v>
      </c>
      <c r="BB23" s="67">
        <v>13316.370999999999</v>
      </c>
      <c r="BC23" s="67">
        <v>254.20700000000002</v>
      </c>
      <c r="BD23" s="67">
        <v>13570.579</v>
      </c>
      <c r="BE23" s="67"/>
      <c r="BF23" s="67">
        <v>308.90199999999999</v>
      </c>
      <c r="BG23" s="67">
        <v>30.127000000000002</v>
      </c>
      <c r="BH23" s="67">
        <v>339.029</v>
      </c>
      <c r="BI23" s="67"/>
      <c r="BJ23" s="67">
        <v>75765.231</v>
      </c>
      <c r="BK23" s="67">
        <v>156216.236</v>
      </c>
      <c r="BL23" s="67">
        <v>231981.46799999999</v>
      </c>
      <c r="BM23" s="67"/>
      <c r="BN23" s="66" t="s">
        <v>79</v>
      </c>
      <c r="BO23" s="67">
        <v>230.929</v>
      </c>
      <c r="BP23" s="67">
        <v>352.59899999999999</v>
      </c>
      <c r="BQ23" s="67">
        <v>583.529</v>
      </c>
      <c r="BR23" s="67"/>
      <c r="BS23" s="67">
        <v>7.1070000000000002</v>
      </c>
      <c r="BT23" s="67">
        <v>0</v>
      </c>
      <c r="BU23" s="67">
        <v>7.1070000000000002</v>
      </c>
      <c r="BV23" s="67"/>
      <c r="BW23" s="67">
        <v>146492.88399999999</v>
      </c>
      <c r="BX23" s="67">
        <v>280478.32799999998</v>
      </c>
      <c r="BY23" s="67">
        <v>426971.22200000001</v>
      </c>
      <c r="BZ23" s="67"/>
    </row>
    <row r="24" spans="1:78"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row>
    <row r="25" spans="1:78" s="60" customFormat="1" ht="11.7" customHeight="1">
      <c r="A25" s="70" t="s">
        <v>80</v>
      </c>
      <c r="B25" s="71">
        <v>105777.235</v>
      </c>
      <c r="C25" s="71">
        <v>102448.545</v>
      </c>
      <c r="D25" s="71">
        <v>208225.78</v>
      </c>
      <c r="E25" s="70"/>
      <c r="F25" s="71">
        <v>344691.86200000002</v>
      </c>
      <c r="G25" s="71">
        <v>5851.7880000000005</v>
      </c>
      <c r="H25" s="71">
        <v>350543.65100000001</v>
      </c>
      <c r="I25" s="71"/>
      <c r="J25" s="71">
        <v>180182.24299999999</v>
      </c>
      <c r="K25" s="71">
        <v>282656.50099999999</v>
      </c>
      <c r="L25" s="71">
        <v>462838.745</v>
      </c>
      <c r="M25" s="71"/>
      <c r="N25" s="70" t="s">
        <v>80</v>
      </c>
      <c r="O25" s="71">
        <v>229312.092</v>
      </c>
      <c r="P25" s="71">
        <v>24443.487000000001</v>
      </c>
      <c r="Q25" s="71">
        <v>253755.58000000002</v>
      </c>
      <c r="R25" s="71"/>
      <c r="S25" s="71">
        <v>170556.61799999999</v>
      </c>
      <c r="T25" s="71">
        <v>60248.421999999999</v>
      </c>
      <c r="U25" s="71">
        <v>230805.041</v>
      </c>
      <c r="V25" s="71"/>
      <c r="W25" s="71">
        <v>301586.22700000001</v>
      </c>
      <c r="X25" s="71">
        <v>318221.63</v>
      </c>
      <c r="Y25" s="71">
        <v>619807.85699999996</v>
      </c>
      <c r="Z25" s="71"/>
      <c r="AA25" s="70" t="s">
        <v>80</v>
      </c>
      <c r="AB25" s="71">
        <v>459461.79399999999</v>
      </c>
      <c r="AC25" s="71">
        <v>858793.375</v>
      </c>
      <c r="AD25" s="71">
        <v>1318255.17</v>
      </c>
      <c r="AE25" s="71"/>
      <c r="AF25" s="71">
        <v>785806.07200000004</v>
      </c>
      <c r="AG25" s="71">
        <v>122721.736</v>
      </c>
      <c r="AH25" s="71">
        <v>908527.80799999996</v>
      </c>
      <c r="AI25" s="71"/>
      <c r="AJ25" s="71">
        <v>26281.599000000002</v>
      </c>
      <c r="AK25" s="71">
        <v>73048.191999999995</v>
      </c>
      <c r="AL25" s="71">
        <v>99329.792000000001</v>
      </c>
      <c r="AM25" s="71"/>
      <c r="AN25" s="70" t="s">
        <v>80</v>
      </c>
      <c r="AO25" s="71">
        <v>1086704.58</v>
      </c>
      <c r="AP25" s="71">
        <v>1731565.8089999999</v>
      </c>
      <c r="AQ25" s="71">
        <v>2818270.39</v>
      </c>
      <c r="AR25" s="71"/>
      <c r="AS25" s="71">
        <v>553561.25199999998</v>
      </c>
      <c r="AT25" s="71">
        <v>10719.204</v>
      </c>
      <c r="AU25" s="71">
        <v>564280.45700000005</v>
      </c>
      <c r="AV25" s="71"/>
      <c r="AW25" s="71">
        <v>1855589.233</v>
      </c>
      <c r="AX25" s="71">
        <v>2728499.358</v>
      </c>
      <c r="AY25" s="71">
        <v>4584088.5920000002</v>
      </c>
      <c r="AZ25" s="71"/>
      <c r="BA25" s="70" t="s">
        <v>80</v>
      </c>
      <c r="BB25" s="71">
        <v>163608.45800000001</v>
      </c>
      <c r="BC25" s="71">
        <v>392363.67599999998</v>
      </c>
      <c r="BD25" s="71">
        <v>555972.13399999996</v>
      </c>
      <c r="BE25" s="71"/>
      <c r="BF25" s="71">
        <v>40529.256999999998</v>
      </c>
      <c r="BG25" s="71">
        <v>83399.08</v>
      </c>
      <c r="BH25" s="71">
        <v>123928.338</v>
      </c>
      <c r="BI25" s="71"/>
      <c r="BJ25" s="71">
        <v>2039032.807</v>
      </c>
      <c r="BK25" s="71">
        <v>4683563.9740000004</v>
      </c>
      <c r="BL25" s="71">
        <v>6722596.7810000004</v>
      </c>
      <c r="BM25" s="71"/>
      <c r="BN25" s="70" t="s">
        <v>80</v>
      </c>
      <c r="BO25" s="71">
        <v>156237.995</v>
      </c>
      <c r="BP25" s="71">
        <v>42774.769</v>
      </c>
      <c r="BQ25" s="71">
        <v>199012.764</v>
      </c>
      <c r="BR25" s="71"/>
      <c r="BS25" s="71">
        <v>149885.37299999999</v>
      </c>
      <c r="BT25" s="71">
        <v>42325.120000000003</v>
      </c>
      <c r="BU25" s="71">
        <v>192210.49400000001</v>
      </c>
      <c r="BV25" s="71"/>
      <c r="BW25" s="71">
        <v>8648804.6969999988</v>
      </c>
      <c r="BX25" s="71">
        <v>11563644.665999999</v>
      </c>
      <c r="BY25" s="71">
        <v>20212449.373999998</v>
      </c>
      <c r="BZ25" s="71"/>
    </row>
    <row r="26" spans="1:78"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78" s="60" customFormat="1" ht="11.7" customHeight="1">
      <c r="A27" s="72" t="s">
        <v>75</v>
      </c>
      <c r="B27" s="67">
        <v>12879.192999999999</v>
      </c>
      <c r="C27" s="67">
        <v>9383.4930000000004</v>
      </c>
      <c r="D27" s="67">
        <v>22262.686999999998</v>
      </c>
      <c r="E27" s="72"/>
      <c r="F27" s="67">
        <v>44.263000000000005</v>
      </c>
      <c r="G27" s="67">
        <v>120.32300000000001</v>
      </c>
      <c r="H27" s="67">
        <v>164.58700000000002</v>
      </c>
      <c r="I27" s="67"/>
      <c r="J27" s="67">
        <v>10859.906999999999</v>
      </c>
      <c r="K27" s="67">
        <v>35335.440999999999</v>
      </c>
      <c r="L27" s="67">
        <v>46195.349000000002</v>
      </c>
      <c r="M27" s="67"/>
      <c r="N27" s="72" t="s">
        <v>75</v>
      </c>
      <c r="O27" s="67">
        <v>3115.2260000000001</v>
      </c>
      <c r="P27" s="67">
        <v>129.71700000000001</v>
      </c>
      <c r="Q27" s="67">
        <v>3244.944</v>
      </c>
      <c r="R27" s="67"/>
      <c r="S27" s="67">
        <v>9104.52</v>
      </c>
      <c r="T27" s="67">
        <v>3193.8210000000004</v>
      </c>
      <c r="U27" s="67">
        <v>12298.341</v>
      </c>
      <c r="V27" s="67"/>
      <c r="W27" s="67">
        <v>137.15200000000002</v>
      </c>
      <c r="X27" s="67">
        <v>67.790999999999997</v>
      </c>
      <c r="Y27" s="67">
        <v>204.94300000000001</v>
      </c>
      <c r="Z27" s="67"/>
      <c r="AA27" s="72" t="s">
        <v>75</v>
      </c>
      <c r="AB27" s="67">
        <v>47339.169000000002</v>
      </c>
      <c r="AC27" s="67">
        <v>150656.03099999999</v>
      </c>
      <c r="AD27" s="67">
        <v>197995.2</v>
      </c>
      <c r="AE27" s="67"/>
      <c r="AF27" s="67">
        <v>2335.9079999999999</v>
      </c>
      <c r="AG27" s="67">
        <v>342.85400000000004</v>
      </c>
      <c r="AH27" s="67">
        <v>2678.7629999999999</v>
      </c>
      <c r="AI27" s="67"/>
      <c r="AJ27" s="67">
        <v>4993.3540000000003</v>
      </c>
      <c r="AK27" s="67">
        <v>4814.5820000000003</v>
      </c>
      <c r="AL27" s="67">
        <v>9807.9359999999997</v>
      </c>
      <c r="AM27" s="67"/>
      <c r="AN27" s="72" t="s">
        <v>75</v>
      </c>
      <c r="AO27" s="67">
        <v>37275.190999999999</v>
      </c>
      <c r="AP27" s="67">
        <v>202504.378</v>
      </c>
      <c r="AQ27" s="67">
        <v>239779.56899999999</v>
      </c>
      <c r="AR27" s="67"/>
      <c r="AS27" s="67">
        <v>0</v>
      </c>
      <c r="AT27" s="67">
        <v>0</v>
      </c>
      <c r="AU27" s="67">
        <v>0</v>
      </c>
      <c r="AV27" s="67"/>
      <c r="AW27" s="67">
        <v>49855.459000000003</v>
      </c>
      <c r="AX27" s="67">
        <v>221760.43400000001</v>
      </c>
      <c r="AY27" s="67">
        <v>271615.89299999998</v>
      </c>
      <c r="AZ27" s="67"/>
      <c r="BA27" s="72" t="s">
        <v>75</v>
      </c>
      <c r="BB27" s="67">
        <v>11039.487000000001</v>
      </c>
      <c r="BC27" s="67">
        <v>222.53900000000002</v>
      </c>
      <c r="BD27" s="67">
        <v>11262.027</v>
      </c>
      <c r="BE27" s="67"/>
      <c r="BF27" s="67">
        <v>0</v>
      </c>
      <c r="BG27" s="67">
        <v>0</v>
      </c>
      <c r="BH27" s="67">
        <v>0</v>
      </c>
      <c r="BI27" s="67"/>
      <c r="BJ27" s="67">
        <v>45513.381999999998</v>
      </c>
      <c r="BK27" s="67">
        <v>539051.90899999999</v>
      </c>
      <c r="BL27" s="67">
        <v>584565.29200000002</v>
      </c>
      <c r="BM27" s="67"/>
      <c r="BN27" s="72" t="s">
        <v>75</v>
      </c>
      <c r="BO27" s="67">
        <v>15572.366</v>
      </c>
      <c r="BP27" s="67">
        <v>7213.0039999999999</v>
      </c>
      <c r="BQ27" s="67">
        <v>22785.37</v>
      </c>
      <c r="BR27" s="67"/>
      <c r="BS27" s="67">
        <v>0</v>
      </c>
      <c r="BT27" s="67">
        <v>0</v>
      </c>
      <c r="BU27" s="67">
        <v>0</v>
      </c>
      <c r="BV27" s="67"/>
      <c r="BW27" s="67">
        <v>250064.57700000002</v>
      </c>
      <c r="BX27" s="67">
        <v>1174796.317</v>
      </c>
      <c r="BY27" s="67">
        <v>1424860.9010000001</v>
      </c>
      <c r="BZ27" s="67"/>
    </row>
    <row r="28" spans="1:78" ht="10.95" customHeight="1">
      <c r="A28" s="66" t="s">
        <v>81</v>
      </c>
      <c r="B28" s="67">
        <v>3833.62</v>
      </c>
      <c r="C28" s="67">
        <v>899.99400000000003</v>
      </c>
      <c r="D28" s="67">
        <v>4733.6140000000005</v>
      </c>
      <c r="E28" s="67"/>
      <c r="F28" s="67">
        <v>464465.32799999998</v>
      </c>
      <c r="G28" s="67">
        <v>0</v>
      </c>
      <c r="H28" s="67">
        <v>464465.32799999998</v>
      </c>
      <c r="I28" s="67"/>
      <c r="J28" s="67">
        <v>37456.58</v>
      </c>
      <c r="K28" s="67">
        <v>42753.934999999998</v>
      </c>
      <c r="L28" s="67">
        <v>80210.516000000003</v>
      </c>
      <c r="M28" s="67"/>
      <c r="N28" s="66" t="s">
        <v>81</v>
      </c>
      <c r="O28" s="67">
        <v>218820.484</v>
      </c>
      <c r="P28" s="67">
        <v>12388.102999999999</v>
      </c>
      <c r="Q28" s="67">
        <v>231208.587</v>
      </c>
      <c r="R28" s="67"/>
      <c r="S28" s="67">
        <v>18743.034</v>
      </c>
      <c r="T28" s="67">
        <v>7037.8720000000003</v>
      </c>
      <c r="U28" s="67">
        <v>25780.906999999999</v>
      </c>
      <c r="V28" s="67"/>
      <c r="W28" s="67">
        <v>9060115.3420000002</v>
      </c>
      <c r="X28" s="67">
        <v>4829987.415</v>
      </c>
      <c r="Y28" s="67">
        <v>13890102.757999999</v>
      </c>
      <c r="Z28" s="67"/>
      <c r="AA28" s="66" t="s">
        <v>81</v>
      </c>
      <c r="AB28" s="67">
        <v>937172.54500000004</v>
      </c>
      <c r="AC28" s="67">
        <v>297019.016</v>
      </c>
      <c r="AD28" s="67">
        <v>1234191.561</v>
      </c>
      <c r="AE28" s="67"/>
      <c r="AF28" s="73">
        <v>4365853.8609999996</v>
      </c>
      <c r="AG28" s="67">
        <v>1281939.075</v>
      </c>
      <c r="AH28" s="67">
        <v>5647792.9369999999</v>
      </c>
      <c r="AI28" s="67"/>
      <c r="AJ28" s="67">
        <v>14510.266</v>
      </c>
      <c r="AK28" s="67">
        <v>2281.2330000000002</v>
      </c>
      <c r="AL28" s="67">
        <v>16791.499</v>
      </c>
      <c r="AM28" s="67"/>
      <c r="AN28" s="66" t="s">
        <v>81</v>
      </c>
      <c r="AO28" s="67">
        <v>1951898.1640000001</v>
      </c>
      <c r="AP28" s="67">
        <v>897629.06400000001</v>
      </c>
      <c r="AQ28" s="67">
        <v>2849527.2289999998</v>
      </c>
      <c r="AR28" s="67"/>
      <c r="AS28" s="67">
        <v>168284.71</v>
      </c>
      <c r="AT28" s="67">
        <v>28038.738000000001</v>
      </c>
      <c r="AU28" s="67">
        <v>196323.44899999999</v>
      </c>
      <c r="AV28" s="67"/>
      <c r="AW28" s="67">
        <v>8726759.1309999991</v>
      </c>
      <c r="AX28" s="67">
        <v>4637983.523</v>
      </c>
      <c r="AY28" s="67">
        <v>13364742.653999999</v>
      </c>
      <c r="AZ28" s="67"/>
      <c r="BA28" s="66" t="s">
        <v>81</v>
      </c>
      <c r="BB28" s="67">
        <v>2267667.3139999998</v>
      </c>
      <c r="BC28" s="67">
        <v>249785.723</v>
      </c>
      <c r="BD28" s="67">
        <v>2517453.037</v>
      </c>
      <c r="BE28" s="67"/>
      <c r="BF28" s="67">
        <v>16511.267</v>
      </c>
      <c r="BG28" s="67">
        <v>12726.329</v>
      </c>
      <c r="BH28" s="67">
        <v>29237.597000000002</v>
      </c>
      <c r="BI28" s="67"/>
      <c r="BJ28" s="67">
        <v>7945603.9539999999</v>
      </c>
      <c r="BK28" s="67">
        <v>4403830.9809999997</v>
      </c>
      <c r="BL28" s="67">
        <v>12349434.935000001</v>
      </c>
      <c r="BM28" s="67"/>
      <c r="BN28" s="66" t="s">
        <v>81</v>
      </c>
      <c r="BO28" s="67">
        <v>9153.5210000000006</v>
      </c>
      <c r="BP28" s="67">
        <v>13437.839</v>
      </c>
      <c r="BQ28" s="67">
        <v>22591.360000000001</v>
      </c>
      <c r="BR28" s="67"/>
      <c r="BS28" s="67">
        <v>747673.44099999999</v>
      </c>
      <c r="BT28" s="67">
        <v>150545.016</v>
      </c>
      <c r="BU28" s="67">
        <v>898218.45799999998</v>
      </c>
      <c r="BV28" s="67"/>
      <c r="BW28" s="67">
        <v>36954522.561999992</v>
      </c>
      <c r="BX28" s="67">
        <v>16868283.855999999</v>
      </c>
      <c r="BY28" s="67">
        <v>53822806.426000006</v>
      </c>
      <c r="BZ28" s="67"/>
    </row>
    <row r="29" spans="1:78" ht="11.7" customHeight="1">
      <c r="A29" s="74" t="s">
        <v>82</v>
      </c>
      <c r="B29" s="67">
        <v>0</v>
      </c>
      <c r="C29" s="67">
        <v>0</v>
      </c>
      <c r="D29" s="67">
        <v>0</v>
      </c>
      <c r="E29" s="66"/>
      <c r="F29" s="67">
        <v>0</v>
      </c>
      <c r="G29" s="67">
        <v>0</v>
      </c>
      <c r="H29" s="67">
        <v>0</v>
      </c>
      <c r="I29" s="67"/>
      <c r="J29" s="67">
        <v>0</v>
      </c>
      <c r="K29" s="67">
        <v>0</v>
      </c>
      <c r="L29" s="67">
        <v>0</v>
      </c>
      <c r="M29" s="67"/>
      <c r="N29" s="74" t="s">
        <v>82</v>
      </c>
      <c r="O29" s="67">
        <v>0</v>
      </c>
      <c r="P29" s="67">
        <v>0</v>
      </c>
      <c r="Q29" s="67">
        <v>0</v>
      </c>
      <c r="R29" s="67"/>
      <c r="S29" s="67">
        <v>0</v>
      </c>
      <c r="T29" s="67">
        <v>0</v>
      </c>
      <c r="U29" s="67">
        <v>0</v>
      </c>
      <c r="V29" s="67"/>
      <c r="W29" s="67">
        <v>0</v>
      </c>
      <c r="X29" s="67">
        <v>0</v>
      </c>
      <c r="Y29" s="67">
        <v>0</v>
      </c>
      <c r="Z29" s="67"/>
      <c r="AA29" s="74" t="s">
        <v>82</v>
      </c>
      <c r="AB29" s="67">
        <v>0</v>
      </c>
      <c r="AC29" s="67">
        <v>0</v>
      </c>
      <c r="AD29" s="67">
        <v>0</v>
      </c>
      <c r="AE29" s="67"/>
      <c r="AF29" s="73">
        <v>1624.441</v>
      </c>
      <c r="AG29" s="67">
        <v>715.625</v>
      </c>
      <c r="AH29" s="67">
        <v>2340.0660000000003</v>
      </c>
      <c r="AI29" s="67"/>
      <c r="AJ29" s="67">
        <v>0</v>
      </c>
      <c r="AK29" s="67">
        <v>0</v>
      </c>
      <c r="AL29" s="67">
        <v>0</v>
      </c>
      <c r="AM29" s="67"/>
      <c r="AN29" s="74" t="s">
        <v>82</v>
      </c>
      <c r="AO29" s="67">
        <v>303390.07699999999</v>
      </c>
      <c r="AP29" s="67">
        <v>278362.89899999998</v>
      </c>
      <c r="AQ29" s="67">
        <v>581752.97699999996</v>
      </c>
      <c r="AR29" s="67"/>
      <c r="AS29" s="67">
        <v>0</v>
      </c>
      <c r="AT29" s="67">
        <v>0</v>
      </c>
      <c r="AU29" s="67">
        <v>0</v>
      </c>
      <c r="AV29" s="67"/>
      <c r="AW29" s="67">
        <v>0</v>
      </c>
      <c r="AX29" s="67">
        <v>0</v>
      </c>
      <c r="AY29" s="67">
        <v>0</v>
      </c>
      <c r="AZ29" s="67"/>
      <c r="BA29" s="74" t="s">
        <v>82</v>
      </c>
      <c r="BB29" s="67">
        <v>0</v>
      </c>
      <c r="BC29" s="67">
        <v>0</v>
      </c>
      <c r="BD29" s="67">
        <v>0</v>
      </c>
      <c r="BE29" s="67"/>
      <c r="BF29" s="67">
        <v>0</v>
      </c>
      <c r="BG29" s="67">
        <v>0</v>
      </c>
      <c r="BH29" s="67">
        <v>0</v>
      </c>
      <c r="BI29" s="67"/>
      <c r="BJ29" s="67">
        <v>0</v>
      </c>
      <c r="BK29" s="67">
        <v>0</v>
      </c>
      <c r="BL29" s="67">
        <v>0</v>
      </c>
      <c r="BM29" s="67"/>
      <c r="BN29" s="74" t="s">
        <v>82</v>
      </c>
      <c r="BO29" s="67">
        <v>0</v>
      </c>
      <c r="BP29" s="67">
        <v>0</v>
      </c>
      <c r="BQ29" s="67">
        <v>0</v>
      </c>
      <c r="BR29" s="67"/>
      <c r="BS29" s="67">
        <v>146.83700000000002</v>
      </c>
      <c r="BT29" s="67">
        <v>10375.316000000001</v>
      </c>
      <c r="BU29" s="67">
        <v>10522.154</v>
      </c>
      <c r="BV29" s="67"/>
      <c r="BW29" s="67">
        <v>305161.35499999998</v>
      </c>
      <c r="BX29" s="67">
        <v>289453.83999999997</v>
      </c>
      <c r="BY29" s="67">
        <v>594615.19699999993</v>
      </c>
      <c r="BZ29" s="67"/>
    </row>
    <row r="30" spans="1:78" ht="11.7" customHeight="1">
      <c r="A30" s="66" t="s">
        <v>68</v>
      </c>
      <c r="B30" s="67">
        <v>3833.62</v>
      </c>
      <c r="C30" s="67">
        <v>899.99400000000003</v>
      </c>
      <c r="D30" s="67">
        <v>4733.6140000000005</v>
      </c>
      <c r="E30" s="66"/>
      <c r="F30" s="67">
        <v>464465.32799999998</v>
      </c>
      <c r="G30" s="67">
        <v>0</v>
      </c>
      <c r="H30" s="67">
        <v>464465.32799999998</v>
      </c>
      <c r="I30" s="67"/>
      <c r="J30" s="67">
        <v>37456.58</v>
      </c>
      <c r="K30" s="67">
        <v>42753.934999999998</v>
      </c>
      <c r="L30" s="67">
        <v>80210.516000000003</v>
      </c>
      <c r="M30" s="67"/>
      <c r="N30" s="66" t="s">
        <v>68</v>
      </c>
      <c r="O30" s="67">
        <v>0</v>
      </c>
      <c r="P30" s="67">
        <v>0</v>
      </c>
      <c r="Q30" s="67">
        <v>0</v>
      </c>
      <c r="R30" s="67"/>
      <c r="S30" s="67">
        <v>18743.034</v>
      </c>
      <c r="T30" s="67">
        <v>7037.8720000000003</v>
      </c>
      <c r="U30" s="67">
        <v>25780.906999999999</v>
      </c>
      <c r="V30" s="67"/>
      <c r="W30" s="67">
        <v>1617354.173</v>
      </c>
      <c r="X30" s="67">
        <v>1190961.3089999999</v>
      </c>
      <c r="Y30" s="67">
        <v>2808315.483</v>
      </c>
      <c r="Z30" s="67"/>
      <c r="AA30" s="66" t="s">
        <v>68</v>
      </c>
      <c r="AB30" s="67">
        <v>264977.64899999998</v>
      </c>
      <c r="AC30" s="67">
        <v>134952.432</v>
      </c>
      <c r="AD30" s="67">
        <v>399930.08100000001</v>
      </c>
      <c r="AE30" s="67"/>
      <c r="AF30" s="67">
        <v>562061.69299999997</v>
      </c>
      <c r="AG30" s="67">
        <v>241945.33000000002</v>
      </c>
      <c r="AH30" s="67">
        <v>804007.02399999998</v>
      </c>
      <c r="AI30" s="67"/>
      <c r="AJ30" s="67">
        <v>14510.266</v>
      </c>
      <c r="AK30" s="67">
        <v>2281.2330000000002</v>
      </c>
      <c r="AL30" s="67">
        <v>16791.499</v>
      </c>
      <c r="AM30" s="67"/>
      <c r="AN30" s="66" t="s">
        <v>68</v>
      </c>
      <c r="AO30" s="67">
        <v>92844.826000000001</v>
      </c>
      <c r="AP30" s="67">
        <v>47435.751000000004</v>
      </c>
      <c r="AQ30" s="67">
        <v>140280.57800000001</v>
      </c>
      <c r="AR30" s="67"/>
      <c r="AS30" s="67">
        <v>156219.87100000001</v>
      </c>
      <c r="AT30" s="67">
        <v>11071.594000000001</v>
      </c>
      <c r="AU30" s="67">
        <v>167291.46600000001</v>
      </c>
      <c r="AV30" s="67"/>
      <c r="AW30" s="67">
        <v>765519.44299999997</v>
      </c>
      <c r="AX30" s="67">
        <v>626988.51399999997</v>
      </c>
      <c r="AY30" s="67">
        <v>1392507.9569999999</v>
      </c>
      <c r="AZ30" s="67"/>
      <c r="BA30" s="66" t="s">
        <v>68</v>
      </c>
      <c r="BB30" s="67">
        <v>16161.743</v>
      </c>
      <c r="BC30" s="67">
        <v>0</v>
      </c>
      <c r="BD30" s="67">
        <v>16161.743</v>
      </c>
      <c r="BE30" s="67"/>
      <c r="BF30" s="67">
        <v>16511.267</v>
      </c>
      <c r="BG30" s="67">
        <v>12726.329</v>
      </c>
      <c r="BH30" s="67">
        <v>29237.597000000002</v>
      </c>
      <c r="BI30" s="67"/>
      <c r="BJ30" s="67">
        <v>463579.71500000003</v>
      </c>
      <c r="BK30" s="67">
        <v>727266.16599999997</v>
      </c>
      <c r="BL30" s="67">
        <v>1190845.882</v>
      </c>
      <c r="BM30" s="67"/>
      <c r="BN30" s="66" t="s">
        <v>68</v>
      </c>
      <c r="BO30" s="67">
        <v>9153.5210000000006</v>
      </c>
      <c r="BP30" s="67">
        <v>13437.839</v>
      </c>
      <c r="BQ30" s="67">
        <v>22591.360000000001</v>
      </c>
      <c r="BR30" s="67"/>
      <c r="BS30" s="67">
        <v>143059.864</v>
      </c>
      <c r="BT30" s="67">
        <v>7512.942</v>
      </c>
      <c r="BU30" s="67">
        <v>150572.80600000001</v>
      </c>
      <c r="BV30" s="67"/>
      <c r="BW30" s="67">
        <v>4646452.5929999985</v>
      </c>
      <c r="BX30" s="67">
        <v>3067271.2399999998</v>
      </c>
      <c r="BY30" s="67">
        <v>7713723.841</v>
      </c>
      <c r="BZ30" s="75"/>
    </row>
    <row r="31" spans="1:78" ht="11.7" customHeight="1">
      <c r="A31" s="66" t="s">
        <v>69</v>
      </c>
      <c r="B31" s="67">
        <v>0</v>
      </c>
      <c r="C31" s="67">
        <v>0</v>
      </c>
      <c r="D31" s="67">
        <v>0</v>
      </c>
      <c r="E31" s="66"/>
      <c r="F31" s="67">
        <v>0</v>
      </c>
      <c r="G31" s="67">
        <v>0</v>
      </c>
      <c r="H31" s="67">
        <v>0</v>
      </c>
      <c r="I31" s="67"/>
      <c r="J31" s="67">
        <v>0</v>
      </c>
      <c r="K31" s="67">
        <v>0</v>
      </c>
      <c r="L31" s="67">
        <v>0</v>
      </c>
      <c r="M31" s="67"/>
      <c r="N31" s="66" t="s">
        <v>69</v>
      </c>
      <c r="O31" s="67">
        <v>218820.484</v>
      </c>
      <c r="P31" s="67">
        <v>12388.102999999999</v>
      </c>
      <c r="Q31" s="67">
        <v>231208.587</v>
      </c>
      <c r="R31" s="67"/>
      <c r="S31" s="67">
        <v>0</v>
      </c>
      <c r="T31" s="67">
        <v>0</v>
      </c>
      <c r="U31" s="67">
        <v>0</v>
      </c>
      <c r="V31" s="67"/>
      <c r="W31" s="67">
        <v>7610799.1469999999</v>
      </c>
      <c r="X31" s="67">
        <v>3657497.3939999999</v>
      </c>
      <c r="Y31" s="67">
        <v>11268296.541999999</v>
      </c>
      <c r="Z31" s="67"/>
      <c r="AA31" s="66" t="s">
        <v>69</v>
      </c>
      <c r="AB31" s="67">
        <v>104028.601</v>
      </c>
      <c r="AC31" s="67">
        <v>161642.77100000001</v>
      </c>
      <c r="AD31" s="67">
        <v>265671.37300000002</v>
      </c>
      <c r="AE31" s="67"/>
      <c r="AF31" s="67">
        <v>3898791.6379999998</v>
      </c>
      <c r="AG31" s="67">
        <v>1035146.095</v>
      </c>
      <c r="AH31" s="67">
        <v>4933937.7340000002</v>
      </c>
      <c r="AI31" s="67"/>
      <c r="AJ31" s="67">
        <v>0</v>
      </c>
      <c r="AK31" s="67">
        <v>0</v>
      </c>
      <c r="AL31" s="67">
        <v>0</v>
      </c>
      <c r="AM31" s="67"/>
      <c r="AN31" s="66" t="s">
        <v>69</v>
      </c>
      <c r="AO31" s="67">
        <v>1558577.74</v>
      </c>
      <c r="AP31" s="67">
        <v>571830.41299999994</v>
      </c>
      <c r="AQ31" s="67">
        <v>2130408.1540000001</v>
      </c>
      <c r="AR31" s="67"/>
      <c r="AS31" s="67">
        <v>12064.839</v>
      </c>
      <c r="AT31" s="67">
        <v>16967.143</v>
      </c>
      <c r="AU31" s="67">
        <v>29031.983</v>
      </c>
      <c r="AV31" s="67"/>
      <c r="AW31" s="67">
        <v>7321504.8339999998</v>
      </c>
      <c r="AX31" s="67">
        <v>4025301.3569999998</v>
      </c>
      <c r="AY31" s="67">
        <v>11346806.191</v>
      </c>
      <c r="AZ31" s="67"/>
      <c r="BA31" s="66" t="s">
        <v>69</v>
      </c>
      <c r="BB31" s="67">
        <v>2256755.571</v>
      </c>
      <c r="BC31" s="67">
        <v>249785.723</v>
      </c>
      <c r="BD31" s="67">
        <v>2506541.2940000002</v>
      </c>
      <c r="BE31" s="67"/>
      <c r="BF31" s="67">
        <v>0</v>
      </c>
      <c r="BG31" s="67">
        <v>0</v>
      </c>
      <c r="BH31" s="67">
        <v>0</v>
      </c>
      <c r="BI31" s="67"/>
      <c r="BJ31" s="67">
        <v>7199552.449</v>
      </c>
      <c r="BK31" s="67">
        <v>3681027.307</v>
      </c>
      <c r="BL31" s="67">
        <v>10880579.755999999</v>
      </c>
      <c r="BM31" s="67"/>
      <c r="BN31" s="66" t="s">
        <v>69</v>
      </c>
      <c r="BO31" s="67">
        <v>0</v>
      </c>
      <c r="BP31" s="67">
        <v>0</v>
      </c>
      <c r="BQ31" s="67">
        <v>0</v>
      </c>
      <c r="BR31" s="67"/>
      <c r="BS31" s="67">
        <v>604466.73899999994</v>
      </c>
      <c r="BT31" s="67">
        <v>132656.75700000001</v>
      </c>
      <c r="BU31" s="67">
        <v>737123.49699999997</v>
      </c>
      <c r="BV31" s="67"/>
      <c r="BW31" s="67">
        <v>30785362.041999999</v>
      </c>
      <c r="BX31" s="67">
        <v>13544243.062999999</v>
      </c>
      <c r="BY31" s="67">
        <v>44329605.110999994</v>
      </c>
      <c r="BZ31" s="75"/>
    </row>
    <row r="32" spans="1:78"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583379.75</v>
      </c>
      <c r="AC32" s="67">
        <v>423.81300000000005</v>
      </c>
      <c r="AD32" s="67">
        <v>583803.56299999997</v>
      </c>
      <c r="AE32" s="67"/>
      <c r="AF32" s="67">
        <v>111424.493</v>
      </c>
      <c r="AG32" s="67">
        <v>4132.0230000000001</v>
      </c>
      <c r="AH32" s="67">
        <v>115556.51699999999</v>
      </c>
      <c r="AI32" s="67"/>
      <c r="AJ32" s="67">
        <v>0</v>
      </c>
      <c r="AK32" s="67">
        <v>0</v>
      </c>
      <c r="AL32" s="67">
        <v>0</v>
      </c>
      <c r="AM32" s="67"/>
      <c r="AN32" s="66" t="s">
        <v>83</v>
      </c>
      <c r="AO32" s="67">
        <v>617.54899999999998</v>
      </c>
      <c r="AP32" s="67">
        <v>0</v>
      </c>
      <c r="AQ32" s="67">
        <v>617.54899999999998</v>
      </c>
      <c r="AR32" s="67"/>
      <c r="AS32" s="67">
        <v>0</v>
      </c>
      <c r="AT32" s="67">
        <v>0</v>
      </c>
      <c r="AU32" s="67">
        <v>0</v>
      </c>
      <c r="AV32" s="67"/>
      <c r="AW32" s="67">
        <v>709473.31200000003</v>
      </c>
      <c r="AX32" s="67">
        <v>89.179000000000002</v>
      </c>
      <c r="AY32" s="67">
        <v>709562.49199999997</v>
      </c>
      <c r="AZ32" s="67"/>
      <c r="BA32" s="66" t="s">
        <v>83</v>
      </c>
      <c r="BB32" s="67">
        <v>0</v>
      </c>
      <c r="BC32" s="67">
        <v>0</v>
      </c>
      <c r="BD32" s="67">
        <v>0</v>
      </c>
      <c r="BE32" s="67"/>
      <c r="BF32" s="67">
        <v>0</v>
      </c>
      <c r="BG32" s="67">
        <v>0</v>
      </c>
      <c r="BH32" s="67">
        <v>0</v>
      </c>
      <c r="BI32" s="67"/>
      <c r="BJ32" s="67">
        <v>293922.141</v>
      </c>
      <c r="BK32" s="67">
        <v>0</v>
      </c>
      <c r="BL32" s="67">
        <v>293922.141</v>
      </c>
      <c r="BM32" s="67"/>
      <c r="BN32" s="66" t="s">
        <v>83</v>
      </c>
      <c r="BO32" s="67">
        <v>37.265999999999998</v>
      </c>
      <c r="BP32" s="67">
        <v>0</v>
      </c>
      <c r="BQ32" s="67">
        <v>37.265999999999998</v>
      </c>
      <c r="BR32" s="67"/>
      <c r="BS32" s="67">
        <v>0</v>
      </c>
      <c r="BT32" s="67">
        <v>0</v>
      </c>
      <c r="BU32" s="67">
        <v>0</v>
      </c>
      <c r="BV32" s="67"/>
      <c r="BW32" s="67">
        <v>1698858.6350000002</v>
      </c>
      <c r="BX32" s="67">
        <v>4645.0150000000003</v>
      </c>
      <c r="BY32" s="67">
        <v>1703503.652</v>
      </c>
      <c r="BZ32" s="75"/>
    </row>
    <row r="33" spans="1:78"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-168042.10399999999</v>
      </c>
      <c r="X33" s="67">
        <v>-18471.288</v>
      </c>
      <c r="Y33" s="67">
        <v>-186513.39199999999</v>
      </c>
      <c r="Z33" s="67"/>
      <c r="AA33" s="66" t="s">
        <v>84</v>
      </c>
      <c r="AB33" s="67">
        <v>-15213.456</v>
      </c>
      <c r="AC33" s="67">
        <v>0</v>
      </c>
      <c r="AD33" s="67">
        <v>-15213.456</v>
      </c>
      <c r="AE33" s="67"/>
      <c r="AF33" s="67">
        <v>-208048.405</v>
      </c>
      <c r="AG33" s="67">
        <v>0</v>
      </c>
      <c r="AH33" s="67">
        <v>-208048.405</v>
      </c>
      <c r="AI33" s="67"/>
      <c r="AJ33" s="67">
        <v>0</v>
      </c>
      <c r="AK33" s="67">
        <v>0</v>
      </c>
      <c r="AL33" s="67">
        <v>0</v>
      </c>
      <c r="AM33" s="67"/>
      <c r="AN33" s="66" t="s">
        <v>84</v>
      </c>
      <c r="AO33" s="67">
        <v>-3532.03</v>
      </c>
      <c r="AP33" s="67">
        <v>0</v>
      </c>
      <c r="AQ33" s="67">
        <v>-3532.03</v>
      </c>
      <c r="AR33" s="67"/>
      <c r="AS33" s="67">
        <v>0</v>
      </c>
      <c r="AT33" s="67">
        <v>0</v>
      </c>
      <c r="AU33" s="67">
        <v>0</v>
      </c>
      <c r="AV33" s="67"/>
      <c r="AW33" s="67">
        <v>-69738.459000000003</v>
      </c>
      <c r="AX33" s="67">
        <v>-14395.527</v>
      </c>
      <c r="AY33" s="67">
        <v>-84133.986000000004</v>
      </c>
      <c r="AZ33" s="67"/>
      <c r="BA33" s="66" t="s">
        <v>84</v>
      </c>
      <c r="BB33" s="67">
        <v>-5249.9990000000007</v>
      </c>
      <c r="BC33" s="67">
        <v>0</v>
      </c>
      <c r="BD33" s="67">
        <v>-5249.9990000000007</v>
      </c>
      <c r="BE33" s="67"/>
      <c r="BF33" s="67">
        <v>0</v>
      </c>
      <c r="BG33" s="67">
        <v>0</v>
      </c>
      <c r="BH33" s="67">
        <v>0</v>
      </c>
      <c r="BI33" s="67"/>
      <c r="BJ33" s="67">
        <v>-11450.352000000001</v>
      </c>
      <c r="BK33" s="67">
        <v>-4462.4930000000004</v>
      </c>
      <c r="BL33" s="67">
        <v>-15912.846000000001</v>
      </c>
      <c r="BM33" s="67"/>
      <c r="BN33" s="66" t="s">
        <v>84</v>
      </c>
      <c r="BO33" s="67">
        <v>-37.265999999999998</v>
      </c>
      <c r="BP33" s="67">
        <v>0</v>
      </c>
      <c r="BQ33" s="67">
        <v>-37.265999999999998</v>
      </c>
      <c r="BR33" s="67"/>
      <c r="BS33" s="67">
        <v>0</v>
      </c>
      <c r="BT33" s="67">
        <v>0</v>
      </c>
      <c r="BU33" s="67">
        <v>0</v>
      </c>
      <c r="BV33" s="67"/>
      <c r="BW33" s="67">
        <v>-481312.07100000005</v>
      </c>
      <c r="BX33" s="67">
        <v>-37329.308000000005</v>
      </c>
      <c r="BY33" s="67">
        <v>-518641.38000000012</v>
      </c>
      <c r="BZ33" s="75"/>
    </row>
    <row r="34" spans="1:78" ht="11.7" customHeight="1">
      <c r="A34" s="66" t="s">
        <v>85</v>
      </c>
      <c r="B34" s="67">
        <v>2262.1980000000003</v>
      </c>
      <c r="C34" s="67">
        <v>0</v>
      </c>
      <c r="D34" s="67">
        <v>2262.1980000000003</v>
      </c>
      <c r="E34" s="66"/>
      <c r="F34" s="67">
        <v>0</v>
      </c>
      <c r="G34" s="67">
        <v>0</v>
      </c>
      <c r="H34" s="67">
        <v>0</v>
      </c>
      <c r="I34" s="67"/>
      <c r="J34" s="67">
        <v>0</v>
      </c>
      <c r="K34" s="67">
        <v>0</v>
      </c>
      <c r="L34" s="67">
        <v>0</v>
      </c>
      <c r="M34" s="67"/>
      <c r="N34" s="66" t="s">
        <v>85</v>
      </c>
      <c r="O34" s="67">
        <v>24630.458999999999</v>
      </c>
      <c r="P34" s="67">
        <v>0</v>
      </c>
      <c r="Q34" s="67">
        <v>24630.458999999999</v>
      </c>
      <c r="R34" s="67"/>
      <c r="S34" s="67">
        <v>0</v>
      </c>
      <c r="T34" s="67">
        <v>0</v>
      </c>
      <c r="U34" s="67">
        <v>0</v>
      </c>
      <c r="V34" s="67"/>
      <c r="W34" s="67">
        <v>1474335.933</v>
      </c>
      <c r="X34" s="67">
        <v>0</v>
      </c>
      <c r="Y34" s="67">
        <v>1474335.933</v>
      </c>
      <c r="Z34" s="67"/>
      <c r="AA34" s="66" t="s">
        <v>85</v>
      </c>
      <c r="AB34" s="67">
        <v>36016.796000000002</v>
      </c>
      <c r="AC34" s="67">
        <v>0</v>
      </c>
      <c r="AD34" s="67">
        <v>36016.796000000002</v>
      </c>
      <c r="AE34" s="67"/>
      <c r="AF34" s="67">
        <v>513554.08299999998</v>
      </c>
      <c r="AG34" s="67">
        <v>0</v>
      </c>
      <c r="AH34" s="67">
        <v>513554.08299999998</v>
      </c>
      <c r="AI34" s="67"/>
      <c r="AJ34" s="67">
        <v>0</v>
      </c>
      <c r="AK34" s="67">
        <v>0</v>
      </c>
      <c r="AL34" s="67">
        <v>0</v>
      </c>
      <c r="AM34" s="67"/>
      <c r="AN34" s="66" t="s">
        <v>85</v>
      </c>
      <c r="AO34" s="67">
        <v>199846.133</v>
      </c>
      <c r="AP34" s="67">
        <v>0</v>
      </c>
      <c r="AQ34" s="67">
        <v>199846.133</v>
      </c>
      <c r="AR34" s="67"/>
      <c r="AS34" s="67">
        <v>0</v>
      </c>
      <c r="AT34" s="67">
        <v>0</v>
      </c>
      <c r="AU34" s="67">
        <v>0</v>
      </c>
      <c r="AV34" s="67"/>
      <c r="AW34" s="67">
        <v>636697.55799999996</v>
      </c>
      <c r="AX34" s="67">
        <v>0</v>
      </c>
      <c r="AY34" s="67">
        <v>636697.55799999996</v>
      </c>
      <c r="AZ34" s="67"/>
      <c r="BA34" s="66" t="s">
        <v>85</v>
      </c>
      <c r="BB34" s="67">
        <v>1136496.595</v>
      </c>
      <c r="BC34" s="67">
        <v>0</v>
      </c>
      <c r="BD34" s="67">
        <v>1136496.595</v>
      </c>
      <c r="BE34" s="67"/>
      <c r="BF34" s="67">
        <v>0</v>
      </c>
      <c r="BG34" s="67">
        <v>0</v>
      </c>
      <c r="BH34" s="67">
        <v>0</v>
      </c>
      <c r="BI34" s="67"/>
      <c r="BJ34" s="67">
        <v>813019.92099999997</v>
      </c>
      <c r="BK34" s="67">
        <v>0</v>
      </c>
      <c r="BL34" s="67">
        <v>813019.92099999997</v>
      </c>
      <c r="BM34" s="67"/>
      <c r="BN34" s="66" t="s">
        <v>85</v>
      </c>
      <c r="BO34" s="67">
        <v>0</v>
      </c>
      <c r="BP34" s="67">
        <v>0</v>
      </c>
      <c r="BQ34" s="67">
        <v>0</v>
      </c>
      <c r="BR34" s="67"/>
      <c r="BS34" s="67">
        <v>25384.643</v>
      </c>
      <c r="BT34" s="67">
        <v>0</v>
      </c>
      <c r="BU34" s="67">
        <v>25384.643</v>
      </c>
      <c r="BV34" s="67"/>
      <c r="BW34" s="67">
        <v>4862244.3190000001</v>
      </c>
      <c r="BX34" s="67">
        <v>0</v>
      </c>
      <c r="BY34" s="67">
        <v>4862244.3190000001</v>
      </c>
      <c r="BZ34" s="67"/>
    </row>
    <row r="35" spans="1:78" ht="11.7" customHeight="1">
      <c r="A35" s="66" t="s">
        <v>86</v>
      </c>
      <c r="B35" s="67">
        <v>718.49200000000008</v>
      </c>
      <c r="C35" s="67">
        <v>0</v>
      </c>
      <c r="D35" s="67">
        <v>718.49200000000008</v>
      </c>
      <c r="E35" s="66"/>
      <c r="F35" s="67">
        <v>2722.2710000000002</v>
      </c>
      <c r="G35" s="67">
        <v>0</v>
      </c>
      <c r="H35" s="67">
        <v>2722.2710000000002</v>
      </c>
      <c r="I35" s="67"/>
      <c r="J35" s="67">
        <v>4815.7820000000002</v>
      </c>
      <c r="K35" s="67">
        <v>0</v>
      </c>
      <c r="L35" s="67">
        <v>4815.7820000000002</v>
      </c>
      <c r="M35" s="67"/>
      <c r="N35" s="66" t="s">
        <v>86</v>
      </c>
      <c r="O35" s="67">
        <v>1624.5230000000001</v>
      </c>
      <c r="P35" s="67">
        <v>0</v>
      </c>
      <c r="Q35" s="67">
        <v>1624.5230000000001</v>
      </c>
      <c r="R35" s="67"/>
      <c r="S35" s="67">
        <v>1890.8880000000001</v>
      </c>
      <c r="T35" s="67">
        <v>0</v>
      </c>
      <c r="U35" s="67">
        <v>1890.8880000000001</v>
      </c>
      <c r="V35" s="67"/>
      <c r="W35" s="67">
        <v>29361.800999999999</v>
      </c>
      <c r="X35" s="67">
        <v>0</v>
      </c>
      <c r="Y35" s="67">
        <v>29361.800999999999</v>
      </c>
      <c r="Z35" s="67"/>
      <c r="AA35" s="66" t="s">
        <v>86</v>
      </c>
      <c r="AB35" s="67">
        <v>44857.387999999999</v>
      </c>
      <c r="AC35" s="67">
        <v>10.977</v>
      </c>
      <c r="AD35" s="67">
        <v>44868.364999999998</v>
      </c>
      <c r="AE35" s="67"/>
      <c r="AF35" s="67">
        <v>19455.228000000003</v>
      </c>
      <c r="AG35" s="67">
        <v>0</v>
      </c>
      <c r="AH35" s="67">
        <v>19455.228000000003</v>
      </c>
      <c r="AI35" s="67"/>
      <c r="AJ35" s="67">
        <v>98.08</v>
      </c>
      <c r="AK35" s="67">
        <v>2289.7330000000002</v>
      </c>
      <c r="AL35" s="67">
        <v>2387.8130000000001</v>
      </c>
      <c r="AM35" s="67"/>
      <c r="AN35" s="66" t="s">
        <v>86</v>
      </c>
      <c r="AO35" s="67">
        <v>165075.31599999999</v>
      </c>
      <c r="AP35" s="67">
        <v>0</v>
      </c>
      <c r="AQ35" s="67">
        <v>165075.31599999999</v>
      </c>
      <c r="AR35" s="67"/>
      <c r="AS35" s="67">
        <v>620.88600000000008</v>
      </c>
      <c r="AT35" s="67">
        <v>0</v>
      </c>
      <c r="AU35" s="67">
        <v>620.88600000000008</v>
      </c>
      <c r="AV35" s="67"/>
      <c r="AW35" s="67">
        <v>56409.512000000002</v>
      </c>
      <c r="AX35" s="67">
        <v>0</v>
      </c>
      <c r="AY35" s="67">
        <v>56409.512000000002</v>
      </c>
      <c r="AZ35" s="67"/>
      <c r="BA35" s="66" t="s">
        <v>86</v>
      </c>
      <c r="BB35" s="67">
        <v>17597.149000000001</v>
      </c>
      <c r="BC35" s="67">
        <v>0</v>
      </c>
      <c r="BD35" s="67">
        <v>17597.149000000001</v>
      </c>
      <c r="BE35" s="67"/>
      <c r="BF35" s="67">
        <v>5102.3760000000002</v>
      </c>
      <c r="BG35" s="67">
        <v>0</v>
      </c>
      <c r="BH35" s="67">
        <v>5102.3760000000002</v>
      </c>
      <c r="BI35" s="67"/>
      <c r="BJ35" s="67">
        <v>404532.43699999998</v>
      </c>
      <c r="BK35" s="67">
        <v>0</v>
      </c>
      <c r="BL35" s="67">
        <v>404532.43699999998</v>
      </c>
      <c r="BM35" s="67"/>
      <c r="BN35" s="66" t="s">
        <v>86</v>
      </c>
      <c r="BO35" s="67">
        <v>892.68500000000006</v>
      </c>
      <c r="BP35" s="67">
        <v>0</v>
      </c>
      <c r="BQ35" s="67">
        <v>892.68500000000006</v>
      </c>
      <c r="BR35" s="67"/>
      <c r="BS35" s="67">
        <v>1818.528</v>
      </c>
      <c r="BT35" s="67">
        <v>0</v>
      </c>
      <c r="BU35" s="67">
        <v>1818.528</v>
      </c>
      <c r="BV35" s="67"/>
      <c r="BW35" s="67">
        <v>757593.34200000006</v>
      </c>
      <c r="BX35" s="67">
        <v>2300.71</v>
      </c>
      <c r="BY35" s="67">
        <v>759894.05200000003</v>
      </c>
      <c r="BZ35" s="67"/>
    </row>
    <row r="36" spans="1:78" ht="11.7" customHeight="1">
      <c r="A36" s="72" t="s">
        <v>87</v>
      </c>
      <c r="B36" s="67">
        <v>5709.6390000000001</v>
      </c>
      <c r="C36" s="67">
        <v>50246.853000000003</v>
      </c>
      <c r="D36" s="67">
        <v>55956.493000000002</v>
      </c>
      <c r="E36" s="72"/>
      <c r="F36" s="67">
        <v>0</v>
      </c>
      <c r="G36" s="67">
        <v>0</v>
      </c>
      <c r="H36" s="67">
        <v>0</v>
      </c>
      <c r="I36" s="67"/>
      <c r="J36" s="67">
        <v>0</v>
      </c>
      <c r="K36" s="67">
        <v>0</v>
      </c>
      <c r="L36" s="67">
        <v>0</v>
      </c>
      <c r="M36" s="67"/>
      <c r="N36" s="72" t="s">
        <v>87</v>
      </c>
      <c r="O36" s="67">
        <v>0</v>
      </c>
      <c r="P36" s="67">
        <v>0</v>
      </c>
      <c r="Q36" s="67">
        <v>0</v>
      </c>
      <c r="R36" s="67"/>
      <c r="S36" s="67">
        <v>0</v>
      </c>
      <c r="T36" s="67">
        <v>0</v>
      </c>
      <c r="U36" s="67">
        <v>0</v>
      </c>
      <c r="V36" s="67"/>
      <c r="W36" s="67">
        <v>0</v>
      </c>
      <c r="X36" s="67">
        <v>0</v>
      </c>
      <c r="Y36" s="67">
        <v>0</v>
      </c>
      <c r="Z36" s="67"/>
      <c r="AA36" s="72" t="s">
        <v>87</v>
      </c>
      <c r="AB36" s="67">
        <v>0</v>
      </c>
      <c r="AC36" s="67">
        <v>0</v>
      </c>
      <c r="AD36" s="67">
        <v>0</v>
      </c>
      <c r="AE36" s="67"/>
      <c r="AF36" s="67">
        <v>0</v>
      </c>
      <c r="AG36" s="67">
        <v>0</v>
      </c>
      <c r="AH36" s="67">
        <v>0</v>
      </c>
      <c r="AI36" s="67"/>
      <c r="AJ36" s="67">
        <v>0</v>
      </c>
      <c r="AK36" s="67">
        <v>0</v>
      </c>
      <c r="AL36" s="67">
        <v>0</v>
      </c>
      <c r="AM36" s="67"/>
      <c r="AN36" s="72" t="s">
        <v>87</v>
      </c>
      <c r="AO36" s="67">
        <v>0</v>
      </c>
      <c r="AP36" s="67">
        <v>0</v>
      </c>
      <c r="AQ36" s="67">
        <v>0</v>
      </c>
      <c r="AR36" s="67"/>
      <c r="AS36" s="67">
        <v>0</v>
      </c>
      <c r="AT36" s="67">
        <v>0</v>
      </c>
      <c r="AU36" s="67">
        <v>0</v>
      </c>
      <c r="AV36" s="67"/>
      <c r="AW36" s="67">
        <v>0</v>
      </c>
      <c r="AX36" s="67">
        <v>0</v>
      </c>
      <c r="AY36" s="67">
        <v>0</v>
      </c>
      <c r="AZ36" s="67"/>
      <c r="BA36" s="72" t="s">
        <v>87</v>
      </c>
      <c r="BB36" s="67">
        <v>0</v>
      </c>
      <c r="BC36" s="67">
        <v>0</v>
      </c>
      <c r="BD36" s="67">
        <v>0</v>
      </c>
      <c r="BE36" s="67"/>
      <c r="BF36" s="67">
        <v>0</v>
      </c>
      <c r="BG36" s="67">
        <v>0</v>
      </c>
      <c r="BH36" s="67">
        <v>0</v>
      </c>
      <c r="BI36" s="67"/>
      <c r="BJ36" s="67">
        <v>0</v>
      </c>
      <c r="BK36" s="67">
        <v>0</v>
      </c>
      <c r="BL36" s="67">
        <v>0</v>
      </c>
      <c r="BM36" s="67"/>
      <c r="BN36" s="72" t="s">
        <v>87</v>
      </c>
      <c r="BO36" s="67">
        <v>2798.0970000000002</v>
      </c>
      <c r="BP36" s="67">
        <v>0</v>
      </c>
      <c r="BQ36" s="67">
        <v>2798.0970000000002</v>
      </c>
      <c r="BR36" s="67"/>
      <c r="BS36" s="67">
        <v>0</v>
      </c>
      <c r="BT36" s="67">
        <v>0</v>
      </c>
      <c r="BU36" s="67">
        <v>0</v>
      </c>
      <c r="BV36" s="67"/>
      <c r="BW36" s="67">
        <v>8507.7360000000008</v>
      </c>
      <c r="BX36" s="67">
        <v>50246.853000000003</v>
      </c>
      <c r="BY36" s="67">
        <v>58754.590000000004</v>
      </c>
      <c r="BZ36" s="67"/>
    </row>
    <row r="37" spans="1:78" ht="11.7" customHeight="1">
      <c r="A37" s="66" t="s">
        <v>88</v>
      </c>
      <c r="B37" s="67">
        <v>37655.786</v>
      </c>
      <c r="C37" s="67">
        <v>5902.76</v>
      </c>
      <c r="D37" s="67">
        <v>43558.546999999999</v>
      </c>
      <c r="E37" s="66"/>
      <c r="F37" s="67">
        <v>51070.783000000003</v>
      </c>
      <c r="G37" s="67">
        <v>0</v>
      </c>
      <c r="H37" s="67">
        <v>51070.783000000003</v>
      </c>
      <c r="I37" s="67"/>
      <c r="J37" s="67">
        <v>2096.4590000000003</v>
      </c>
      <c r="K37" s="67">
        <v>0</v>
      </c>
      <c r="L37" s="67">
        <v>2096.4590000000003</v>
      </c>
      <c r="M37" s="67"/>
      <c r="N37" s="66" t="s">
        <v>88</v>
      </c>
      <c r="O37" s="67">
        <v>22302.182000000001</v>
      </c>
      <c r="P37" s="67">
        <v>0</v>
      </c>
      <c r="Q37" s="67">
        <v>22302.182000000001</v>
      </c>
      <c r="R37" s="67"/>
      <c r="S37" s="67">
        <v>4670.3090000000002</v>
      </c>
      <c r="T37" s="67">
        <v>0</v>
      </c>
      <c r="U37" s="67">
        <v>4670.3090000000002</v>
      </c>
      <c r="V37" s="67"/>
      <c r="W37" s="67">
        <v>145774.65100000001</v>
      </c>
      <c r="X37" s="67">
        <v>0</v>
      </c>
      <c r="Y37" s="67">
        <v>145774.65100000001</v>
      </c>
      <c r="Z37" s="67"/>
      <c r="AA37" s="66" t="s">
        <v>88</v>
      </c>
      <c r="AB37" s="67">
        <v>72845.945999999996</v>
      </c>
      <c r="AC37" s="67">
        <v>2188.683</v>
      </c>
      <c r="AD37" s="67">
        <v>75034.629000000001</v>
      </c>
      <c r="AE37" s="67"/>
      <c r="AF37" s="67">
        <v>40159.99</v>
      </c>
      <c r="AG37" s="67">
        <v>2066.011</v>
      </c>
      <c r="AH37" s="67">
        <v>42226.002</v>
      </c>
      <c r="AI37" s="67"/>
      <c r="AJ37" s="67">
        <v>38181.946000000004</v>
      </c>
      <c r="AK37" s="67">
        <v>0</v>
      </c>
      <c r="AL37" s="67">
        <v>38181.946000000004</v>
      </c>
      <c r="AM37" s="67"/>
      <c r="AN37" s="66" t="s">
        <v>88</v>
      </c>
      <c r="AO37" s="67">
        <v>180025.06700000001</v>
      </c>
      <c r="AP37" s="67">
        <v>201.56200000000001</v>
      </c>
      <c r="AQ37" s="67">
        <v>180226.63</v>
      </c>
      <c r="AR37" s="67"/>
      <c r="AS37" s="67">
        <v>5135.125</v>
      </c>
      <c r="AT37" s="67">
        <v>4942.8560000000007</v>
      </c>
      <c r="AU37" s="67">
        <v>10077.982</v>
      </c>
      <c r="AV37" s="67"/>
      <c r="AW37" s="67">
        <v>294912.15399999998</v>
      </c>
      <c r="AX37" s="67">
        <v>24726.707000000002</v>
      </c>
      <c r="AY37" s="67">
        <v>319638.86099999998</v>
      </c>
      <c r="AZ37" s="67"/>
      <c r="BA37" s="66" t="s">
        <v>88</v>
      </c>
      <c r="BB37" s="67">
        <v>100009.60000000001</v>
      </c>
      <c r="BC37" s="67">
        <v>0</v>
      </c>
      <c r="BD37" s="67">
        <v>100009.60000000001</v>
      </c>
      <c r="BE37" s="67"/>
      <c r="BF37" s="67">
        <v>20113.348999999998</v>
      </c>
      <c r="BG37" s="67">
        <v>49.243000000000002</v>
      </c>
      <c r="BH37" s="67">
        <v>20162.592000000001</v>
      </c>
      <c r="BI37" s="67"/>
      <c r="BJ37" s="67">
        <v>277619.20699999999</v>
      </c>
      <c r="BK37" s="67">
        <v>-525.67500000000007</v>
      </c>
      <c r="BL37" s="67">
        <v>277093.53100000002</v>
      </c>
      <c r="BM37" s="67"/>
      <c r="BN37" s="66" t="s">
        <v>88</v>
      </c>
      <c r="BO37" s="67">
        <v>14167.813</v>
      </c>
      <c r="BP37" s="67">
        <v>53.505000000000003</v>
      </c>
      <c r="BQ37" s="67">
        <v>14221.319</v>
      </c>
      <c r="BR37" s="67"/>
      <c r="BS37" s="67">
        <v>5240.5250000000005</v>
      </c>
      <c r="BT37" s="67">
        <v>518.23900000000003</v>
      </c>
      <c r="BU37" s="67">
        <v>5758.7650000000003</v>
      </c>
      <c r="BV37" s="67"/>
      <c r="BW37" s="67">
        <v>1311980.892</v>
      </c>
      <c r="BX37" s="67">
        <v>40123.890999999996</v>
      </c>
      <c r="BY37" s="67">
        <v>1352104.7879999997</v>
      </c>
      <c r="BZ37" s="67"/>
    </row>
    <row r="38" spans="1:78"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row>
    <row r="39" spans="1:78" s="60" customFormat="1" ht="15" customHeight="1">
      <c r="A39" s="76" t="s">
        <v>89</v>
      </c>
      <c r="B39" s="77">
        <v>168836.166</v>
      </c>
      <c r="C39" s="77">
        <v>168881.647</v>
      </c>
      <c r="D39" s="77">
        <v>337717.81400000001</v>
      </c>
      <c r="E39" s="76"/>
      <c r="F39" s="77">
        <v>862994.50899999996</v>
      </c>
      <c r="G39" s="77">
        <v>5972.1109999999999</v>
      </c>
      <c r="H39" s="77">
        <v>868966.62100000004</v>
      </c>
      <c r="I39" s="77"/>
      <c r="J39" s="77">
        <v>235410.97399999999</v>
      </c>
      <c r="K39" s="77">
        <v>360745.87800000003</v>
      </c>
      <c r="L39" s="77">
        <v>596156.853</v>
      </c>
      <c r="M39" s="77"/>
      <c r="N39" s="76" t="s">
        <v>89</v>
      </c>
      <c r="O39" s="77">
        <v>499804.96899999998</v>
      </c>
      <c r="P39" s="77">
        <v>36961.307999999997</v>
      </c>
      <c r="Q39" s="77">
        <v>536766.27800000005</v>
      </c>
      <c r="R39" s="77"/>
      <c r="S39" s="77">
        <v>204965.37100000001</v>
      </c>
      <c r="T39" s="77">
        <v>70480.115999999995</v>
      </c>
      <c r="U39" s="77">
        <v>275445.48800000001</v>
      </c>
      <c r="V39" s="77"/>
      <c r="W39" s="77">
        <v>11011311.107999999</v>
      </c>
      <c r="X39" s="77">
        <v>5148276.8370000003</v>
      </c>
      <c r="Y39" s="77">
        <v>16159587.946</v>
      </c>
      <c r="Z39" s="77"/>
      <c r="AA39" s="76" t="s">
        <v>89</v>
      </c>
      <c r="AB39" s="77">
        <v>1597693.638</v>
      </c>
      <c r="AC39" s="77">
        <v>1308668.084</v>
      </c>
      <c r="AD39" s="77">
        <v>2906361.7230000002</v>
      </c>
      <c r="AE39" s="77"/>
      <c r="AF39" s="77">
        <v>5727165.1449999996</v>
      </c>
      <c r="AG39" s="77">
        <v>1407069.679</v>
      </c>
      <c r="AH39" s="77">
        <v>7134234.824</v>
      </c>
      <c r="AI39" s="77"/>
      <c r="AJ39" s="77">
        <v>84065.248000000007</v>
      </c>
      <c r="AK39" s="77">
        <v>82433.740999999995</v>
      </c>
      <c r="AL39" s="77">
        <v>166498.989</v>
      </c>
      <c r="AM39" s="77"/>
      <c r="AN39" s="76" t="s">
        <v>89</v>
      </c>
      <c r="AO39" s="77">
        <v>3620824.4530000002</v>
      </c>
      <c r="AP39" s="77">
        <v>2831900.8149999999</v>
      </c>
      <c r="AQ39" s="77">
        <v>6452725.2690000003</v>
      </c>
      <c r="AR39" s="77"/>
      <c r="AS39" s="77">
        <v>727601.97600000002</v>
      </c>
      <c r="AT39" s="77">
        <v>43700.798999999999</v>
      </c>
      <c r="AU39" s="77">
        <v>771302.77500000002</v>
      </c>
      <c r="AV39" s="77"/>
      <c r="AW39" s="77">
        <v>11620223.049000001</v>
      </c>
      <c r="AX39" s="77">
        <v>7612970.023</v>
      </c>
      <c r="AY39" s="77">
        <v>19233193.072000001</v>
      </c>
      <c r="AZ39" s="77"/>
      <c r="BA39" s="76" t="s">
        <v>89</v>
      </c>
      <c r="BB39" s="77">
        <v>3696418.6060000001</v>
      </c>
      <c r="BC39" s="77">
        <v>642371.93900000001</v>
      </c>
      <c r="BD39" s="77">
        <v>4338790.5449999999</v>
      </c>
      <c r="BE39" s="77"/>
      <c r="BF39" s="77">
        <v>82256.25</v>
      </c>
      <c r="BG39" s="77">
        <v>96174.653000000006</v>
      </c>
      <c r="BH39" s="77">
        <v>178430.90400000001</v>
      </c>
      <c r="BI39" s="77"/>
      <c r="BJ39" s="77">
        <v>11525321.710000001</v>
      </c>
      <c r="BK39" s="77">
        <v>9625921.1889999993</v>
      </c>
      <c r="BL39" s="77">
        <v>21151242.899999999</v>
      </c>
      <c r="BM39" s="77"/>
      <c r="BN39" s="76" t="s">
        <v>89</v>
      </c>
      <c r="BO39" s="77">
        <v>198822.48</v>
      </c>
      <c r="BP39" s="77">
        <v>63479.118000000002</v>
      </c>
      <c r="BQ39" s="77">
        <v>262301.598</v>
      </c>
      <c r="BR39" s="77"/>
      <c r="BS39" s="77">
        <v>930002.51199999999</v>
      </c>
      <c r="BT39" s="77">
        <v>193388.37700000001</v>
      </c>
      <c r="BU39" s="77">
        <v>1123390.8899999999</v>
      </c>
      <c r="BV39" s="77"/>
      <c r="BW39" s="77">
        <v>52793718.163999997</v>
      </c>
      <c r="BX39" s="77">
        <v>29699396.314000003</v>
      </c>
      <c r="BY39" s="77">
        <v>82493114.488999993</v>
      </c>
      <c r="BZ39" s="77"/>
    </row>
    <row r="40" spans="1:78"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row>
    <row r="41" spans="1:78" s="60" customFormat="1" ht="11.7" customHeight="1">
      <c r="A41" s="70" t="s">
        <v>90</v>
      </c>
      <c r="B41" s="71">
        <v>2293356.0120000001</v>
      </c>
      <c r="C41" s="71">
        <v>2910439.3050000002</v>
      </c>
      <c r="D41" s="71">
        <v>5203795.3169999998</v>
      </c>
      <c r="E41" s="70"/>
      <c r="F41" s="71">
        <v>0</v>
      </c>
      <c r="G41" s="71">
        <v>0</v>
      </c>
      <c r="H41" s="71">
        <v>0</v>
      </c>
      <c r="I41" s="71"/>
      <c r="J41" s="71">
        <v>781033.13300000003</v>
      </c>
      <c r="K41" s="71">
        <v>75885.244999999995</v>
      </c>
      <c r="L41" s="71">
        <v>856918.37899999996</v>
      </c>
      <c r="M41" s="71"/>
      <c r="N41" s="70" t="s">
        <v>90</v>
      </c>
      <c r="O41" s="71">
        <v>576862.43500000006</v>
      </c>
      <c r="P41" s="71">
        <v>33696.402000000002</v>
      </c>
      <c r="Q41" s="71">
        <v>610558.83799999999</v>
      </c>
      <c r="R41" s="71"/>
      <c r="S41" s="71">
        <v>2319467.233</v>
      </c>
      <c r="T41" s="71">
        <v>533965.24800000002</v>
      </c>
      <c r="U41" s="71">
        <v>2853432.4819999998</v>
      </c>
      <c r="V41" s="71"/>
      <c r="W41" s="71">
        <v>0</v>
      </c>
      <c r="X41" s="71">
        <v>0</v>
      </c>
      <c r="Y41" s="71">
        <v>0</v>
      </c>
      <c r="Z41" s="71"/>
      <c r="AA41" s="70" t="s">
        <v>90</v>
      </c>
      <c r="AB41" s="71">
        <v>2869438.0660000001</v>
      </c>
      <c r="AC41" s="71">
        <v>195526.54199999999</v>
      </c>
      <c r="AD41" s="71">
        <v>3064964.608</v>
      </c>
      <c r="AE41" s="71"/>
      <c r="AF41" s="71">
        <v>0</v>
      </c>
      <c r="AG41" s="71">
        <v>0</v>
      </c>
      <c r="AH41" s="71">
        <v>0</v>
      </c>
      <c r="AI41" s="71"/>
      <c r="AJ41" s="71">
        <v>1089186.875</v>
      </c>
      <c r="AK41" s="71">
        <v>829517.201</v>
      </c>
      <c r="AL41" s="71">
        <v>1918704.0759999999</v>
      </c>
      <c r="AM41" s="71"/>
      <c r="AN41" s="70" t="s">
        <v>90</v>
      </c>
      <c r="AO41" s="71">
        <v>0</v>
      </c>
      <c r="AP41" s="71">
        <v>1414871.4469999999</v>
      </c>
      <c r="AQ41" s="71">
        <v>1414871.4469999999</v>
      </c>
      <c r="AR41" s="71"/>
      <c r="AS41" s="71">
        <v>0</v>
      </c>
      <c r="AT41" s="71">
        <v>0</v>
      </c>
      <c r="AU41" s="71">
        <v>0</v>
      </c>
      <c r="AV41" s="71"/>
      <c r="AW41" s="71">
        <v>0</v>
      </c>
      <c r="AX41" s="71">
        <v>0</v>
      </c>
      <c r="AY41" s="71">
        <v>0</v>
      </c>
      <c r="AZ41" s="71"/>
      <c r="BA41" s="70" t="s">
        <v>90</v>
      </c>
      <c r="BB41" s="71">
        <v>0</v>
      </c>
      <c r="BC41" s="71">
        <v>0</v>
      </c>
      <c r="BD41" s="71">
        <v>0</v>
      </c>
      <c r="BE41" s="71"/>
      <c r="BF41" s="71">
        <v>0</v>
      </c>
      <c r="BG41" s="71">
        <v>0</v>
      </c>
      <c r="BH41" s="71">
        <v>0</v>
      </c>
      <c r="BI41" s="71"/>
      <c r="BJ41" s="71">
        <v>52325.732000000004</v>
      </c>
      <c r="BK41" s="71">
        <v>1475890.7379999999</v>
      </c>
      <c r="BL41" s="71">
        <v>1528216.4709999999</v>
      </c>
      <c r="BM41" s="71"/>
      <c r="BN41" s="70" t="s">
        <v>90</v>
      </c>
      <c r="BO41" s="71">
        <v>4342449.4859999996</v>
      </c>
      <c r="BP41" s="71">
        <v>996695.74</v>
      </c>
      <c r="BQ41" s="71">
        <v>5339145.2259999998</v>
      </c>
      <c r="BR41" s="71"/>
      <c r="BS41" s="71">
        <v>0</v>
      </c>
      <c r="BT41" s="71">
        <v>0</v>
      </c>
      <c r="BU41" s="71">
        <v>0</v>
      </c>
      <c r="BV41" s="71"/>
      <c r="BW41" s="71">
        <v>14324118.972000001</v>
      </c>
      <c r="BX41" s="71">
        <v>8466487.8680000007</v>
      </c>
      <c r="BY41" s="71">
        <v>22790606.843999997</v>
      </c>
      <c r="BZ41" s="71"/>
    </row>
    <row r="42" spans="1:78" s="60" customFormat="1" ht="11.7" customHeight="1">
      <c r="A42" s="70" t="s">
        <v>91</v>
      </c>
      <c r="B42" s="71">
        <v>11274.544</v>
      </c>
      <c r="C42" s="71">
        <v>23803.521000000001</v>
      </c>
      <c r="D42" s="71">
        <v>35078.065000000002</v>
      </c>
      <c r="E42" s="70"/>
      <c r="F42" s="71">
        <v>4711.9140000000007</v>
      </c>
      <c r="G42" s="71">
        <v>372.54700000000003</v>
      </c>
      <c r="H42" s="71">
        <v>5084.4610000000002</v>
      </c>
      <c r="I42" s="71"/>
      <c r="J42" s="71">
        <v>220449.52000000002</v>
      </c>
      <c r="K42" s="71">
        <v>826.09199999999998</v>
      </c>
      <c r="L42" s="71">
        <v>221275.61300000001</v>
      </c>
      <c r="M42" s="71"/>
      <c r="N42" s="70" t="s">
        <v>91</v>
      </c>
      <c r="O42" s="71">
        <v>278.60000000000002</v>
      </c>
      <c r="P42" s="71">
        <v>0</v>
      </c>
      <c r="Q42" s="71">
        <v>278.60000000000002</v>
      </c>
      <c r="R42" s="71"/>
      <c r="S42" s="71">
        <v>87.50500000000001</v>
      </c>
      <c r="T42" s="71">
        <v>109.78700000000001</v>
      </c>
      <c r="U42" s="71">
        <v>197.29300000000001</v>
      </c>
      <c r="V42" s="71"/>
      <c r="W42" s="71">
        <v>1684.482</v>
      </c>
      <c r="X42" s="71">
        <v>0</v>
      </c>
      <c r="Y42" s="71">
        <v>1684.482</v>
      </c>
      <c r="Z42" s="71"/>
      <c r="AA42" s="70" t="s">
        <v>91</v>
      </c>
      <c r="AB42" s="71">
        <v>1303906.93</v>
      </c>
      <c r="AC42" s="71">
        <v>81364.294999999998</v>
      </c>
      <c r="AD42" s="71">
        <v>1385271.2250000001</v>
      </c>
      <c r="AE42" s="71"/>
      <c r="AF42" s="71">
        <v>6181974.1869999999</v>
      </c>
      <c r="AG42" s="71">
        <v>165.815</v>
      </c>
      <c r="AH42" s="71">
        <v>6182140.0020000003</v>
      </c>
      <c r="AI42" s="71"/>
      <c r="AJ42" s="71">
        <v>0</v>
      </c>
      <c r="AK42" s="71">
        <v>0</v>
      </c>
      <c r="AL42" s="71">
        <v>0</v>
      </c>
      <c r="AM42" s="71"/>
      <c r="AN42" s="70" t="s">
        <v>91</v>
      </c>
      <c r="AO42" s="71">
        <v>-47400.699000000001</v>
      </c>
      <c r="AP42" s="71">
        <v>-8400.9500000000007</v>
      </c>
      <c r="AQ42" s="71">
        <v>-55801.65</v>
      </c>
      <c r="AR42" s="71"/>
      <c r="AS42" s="71">
        <v>3712.5</v>
      </c>
      <c r="AT42" s="71">
        <v>0</v>
      </c>
      <c r="AU42" s="71">
        <v>3712.5</v>
      </c>
      <c r="AV42" s="71"/>
      <c r="AW42" s="71">
        <v>200714.47399999999</v>
      </c>
      <c r="AX42" s="71">
        <v>1042954.343</v>
      </c>
      <c r="AY42" s="71">
        <v>1243668.818</v>
      </c>
      <c r="AZ42" s="71"/>
      <c r="BA42" s="70" t="s">
        <v>91</v>
      </c>
      <c r="BB42" s="71">
        <v>3299.9970000000003</v>
      </c>
      <c r="BC42" s="71">
        <v>0</v>
      </c>
      <c r="BD42" s="71">
        <v>3299.9970000000003</v>
      </c>
      <c r="BE42" s="71"/>
      <c r="BF42" s="71">
        <v>1244.7350000000001</v>
      </c>
      <c r="BG42" s="71">
        <v>0</v>
      </c>
      <c r="BH42" s="71">
        <v>1244.7350000000001</v>
      </c>
      <c r="BI42" s="71"/>
      <c r="BJ42" s="71">
        <v>39328.512999999999</v>
      </c>
      <c r="BK42" s="71">
        <v>-698664.48499999999</v>
      </c>
      <c r="BL42" s="71">
        <v>-659335.97100000002</v>
      </c>
      <c r="BM42" s="71"/>
      <c r="BN42" s="70" t="s">
        <v>91</v>
      </c>
      <c r="BO42" s="71">
        <v>50029.380000000005</v>
      </c>
      <c r="BP42" s="71">
        <v>26108.226000000002</v>
      </c>
      <c r="BQ42" s="71">
        <v>76137.606</v>
      </c>
      <c r="BR42" s="71"/>
      <c r="BS42" s="71">
        <v>2525</v>
      </c>
      <c r="BT42" s="71">
        <v>0</v>
      </c>
      <c r="BU42" s="71">
        <v>2525</v>
      </c>
      <c r="BV42" s="71"/>
      <c r="BW42" s="71">
        <v>7977821.5820000013</v>
      </c>
      <c r="BX42" s="71">
        <v>468639.19099999999</v>
      </c>
      <c r="BY42" s="71">
        <v>8446460.7759999987</v>
      </c>
      <c r="BZ42" s="71"/>
    </row>
    <row r="43" spans="1:78" s="60" customFormat="1" ht="11.4" customHeight="1">
      <c r="A43" s="70" t="s">
        <v>92</v>
      </c>
      <c r="B43" s="71">
        <v>1018061.4669999999</v>
      </c>
      <c r="C43" s="71">
        <v>625713.95400000003</v>
      </c>
      <c r="D43" s="71">
        <v>1643775.4210000001</v>
      </c>
      <c r="E43" s="70"/>
      <c r="F43" s="71">
        <v>0</v>
      </c>
      <c r="G43" s="71">
        <v>0</v>
      </c>
      <c r="H43" s="71">
        <v>0</v>
      </c>
      <c r="I43" s="71"/>
      <c r="J43" s="71">
        <v>614371.76500000001</v>
      </c>
      <c r="K43" s="71">
        <v>118701.07</v>
      </c>
      <c r="L43" s="71">
        <v>733072.83499999996</v>
      </c>
      <c r="M43" s="71"/>
      <c r="N43" s="70" t="s">
        <v>92</v>
      </c>
      <c r="O43" s="71">
        <v>198349.375</v>
      </c>
      <c r="P43" s="71">
        <v>5739.2060000000001</v>
      </c>
      <c r="Q43" s="71">
        <v>204088.58199999999</v>
      </c>
      <c r="R43" s="71"/>
      <c r="S43" s="71">
        <v>334260.11300000001</v>
      </c>
      <c r="T43" s="71">
        <v>264925.06900000002</v>
      </c>
      <c r="U43" s="71">
        <v>599185.18299999996</v>
      </c>
      <c r="V43" s="71"/>
      <c r="W43" s="71">
        <v>26119.512000000002</v>
      </c>
      <c r="X43" s="71">
        <v>12755.959000000001</v>
      </c>
      <c r="Y43" s="71">
        <v>38875.472000000002</v>
      </c>
      <c r="Z43" s="71"/>
      <c r="AA43" s="70" t="s">
        <v>92</v>
      </c>
      <c r="AB43" s="71">
        <v>657426.82299999997</v>
      </c>
      <c r="AC43" s="71">
        <v>199443.859</v>
      </c>
      <c r="AD43" s="71">
        <v>856870.68200000003</v>
      </c>
      <c r="AE43" s="71"/>
      <c r="AF43" s="71">
        <v>3935.6210000000001</v>
      </c>
      <c r="AG43" s="71">
        <v>28.799000000000003</v>
      </c>
      <c r="AH43" s="71">
        <v>3964.4210000000003</v>
      </c>
      <c r="AI43" s="71"/>
      <c r="AJ43" s="71">
        <v>1108617.1170000001</v>
      </c>
      <c r="AK43" s="71">
        <v>553331.16799999995</v>
      </c>
      <c r="AL43" s="71">
        <v>1661948.2860000001</v>
      </c>
      <c r="AM43" s="71"/>
      <c r="AN43" s="70" t="s">
        <v>92</v>
      </c>
      <c r="AO43" s="71">
        <v>319291.93699999998</v>
      </c>
      <c r="AP43" s="71">
        <v>49641.62</v>
      </c>
      <c r="AQ43" s="71">
        <v>368933.55700000003</v>
      </c>
      <c r="AR43" s="71"/>
      <c r="AS43" s="71">
        <v>0</v>
      </c>
      <c r="AT43" s="71">
        <v>0</v>
      </c>
      <c r="AU43" s="71">
        <v>0</v>
      </c>
      <c r="AV43" s="71"/>
      <c r="AW43" s="71">
        <v>24987.222000000002</v>
      </c>
      <c r="AX43" s="71">
        <v>136157.981</v>
      </c>
      <c r="AY43" s="71">
        <v>161145.204</v>
      </c>
      <c r="AZ43" s="71"/>
      <c r="BA43" s="70" t="s">
        <v>92</v>
      </c>
      <c r="BB43" s="71">
        <v>4579.6120000000001</v>
      </c>
      <c r="BC43" s="71">
        <v>7034.8380000000006</v>
      </c>
      <c r="BD43" s="71">
        <v>11614.45</v>
      </c>
      <c r="BE43" s="71"/>
      <c r="BF43" s="71">
        <v>0</v>
      </c>
      <c r="BG43" s="71">
        <v>0</v>
      </c>
      <c r="BH43" s="71">
        <v>0</v>
      </c>
      <c r="BI43" s="71"/>
      <c r="BJ43" s="71">
        <v>0</v>
      </c>
      <c r="BK43" s="71">
        <v>0</v>
      </c>
      <c r="BL43" s="71">
        <v>0</v>
      </c>
      <c r="BM43" s="71"/>
      <c r="BN43" s="70" t="s">
        <v>92</v>
      </c>
      <c r="BO43" s="71">
        <v>821525.83200000005</v>
      </c>
      <c r="BP43" s="71">
        <v>106652.864</v>
      </c>
      <c r="BQ43" s="71">
        <v>928178.696</v>
      </c>
      <c r="BR43" s="71"/>
      <c r="BS43" s="71">
        <v>0</v>
      </c>
      <c r="BT43" s="71">
        <v>24790.75</v>
      </c>
      <c r="BU43" s="71">
        <v>24790.75</v>
      </c>
      <c r="BV43" s="71"/>
      <c r="BW43" s="71">
        <v>5131526.3959999997</v>
      </c>
      <c r="BX43" s="71">
        <v>2104917.1370000001</v>
      </c>
      <c r="BY43" s="71">
        <v>7236443.5390000008</v>
      </c>
      <c r="BZ43" s="71"/>
    </row>
    <row r="44" spans="1:78"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row>
    <row r="45" spans="1:78" s="58" customFormat="1" ht="6" customHeight="1" thickBot="1">
      <c r="A45" s="78"/>
      <c r="B45" s="79"/>
      <c r="C45" s="79"/>
      <c r="D45" s="79"/>
      <c r="E45" s="78"/>
      <c r="F45" s="79"/>
      <c r="G45" s="79"/>
      <c r="H45" s="79"/>
      <c r="I45" s="79"/>
      <c r="J45" s="79"/>
      <c r="K45" s="79"/>
      <c r="L45" s="79"/>
      <c r="M45" s="79"/>
      <c r="N45" s="78"/>
      <c r="O45" s="79"/>
      <c r="P45" s="79"/>
      <c r="Q45" s="79"/>
      <c r="R45" s="79"/>
      <c r="S45" s="79"/>
      <c r="T45" s="79"/>
      <c r="U45" s="79"/>
      <c r="V45" s="79"/>
      <c r="W45" s="79"/>
      <c r="X45" s="79"/>
      <c r="Y45" s="79"/>
      <c r="Z45" s="79"/>
      <c r="AA45" s="78"/>
      <c r="AB45" s="79"/>
      <c r="AC45" s="79"/>
      <c r="AD45" s="79"/>
      <c r="AE45" s="79"/>
      <c r="AF45" s="79"/>
      <c r="AG45" s="79"/>
      <c r="AH45" s="79"/>
      <c r="AI45" s="79"/>
      <c r="AJ45" s="79"/>
      <c r="AK45" s="79"/>
      <c r="AL45" s="79"/>
      <c r="AM45" s="79"/>
      <c r="AN45" s="78"/>
      <c r="AO45" s="79"/>
      <c r="AP45" s="79"/>
      <c r="AQ45" s="79"/>
      <c r="AR45" s="79"/>
      <c r="AS45" s="79"/>
      <c r="AT45" s="79"/>
      <c r="AU45" s="79"/>
      <c r="AV45" s="79"/>
      <c r="AW45" s="79"/>
      <c r="AX45" s="79"/>
      <c r="AY45" s="79"/>
      <c r="AZ45" s="79"/>
      <c r="BA45" s="78"/>
      <c r="BB45" s="79"/>
      <c r="BC45" s="79"/>
      <c r="BD45" s="79"/>
      <c r="BE45" s="79"/>
      <c r="BF45" s="79"/>
      <c r="BG45" s="79"/>
      <c r="BH45" s="79"/>
      <c r="BI45" s="79"/>
      <c r="BJ45" s="79"/>
      <c r="BK45" s="79"/>
      <c r="BL45" s="79"/>
      <c r="BM45" s="79"/>
      <c r="BN45" s="78"/>
      <c r="BO45" s="79"/>
      <c r="BP45" s="79"/>
      <c r="BQ45" s="79"/>
      <c r="BR45" s="79"/>
      <c r="BS45" s="79"/>
      <c r="BT45" s="79"/>
      <c r="BU45" s="79"/>
      <c r="BV45" s="79"/>
      <c r="BW45" s="79"/>
      <c r="BX45" s="79"/>
      <c r="BY45" s="79"/>
      <c r="BZ45" s="79"/>
    </row>
    <row r="46" spans="1:78" ht="14.1" customHeight="1">
      <c r="A46" s="590" t="s">
        <v>93</v>
      </c>
      <c r="B46" s="81"/>
      <c r="C46" s="81"/>
      <c r="D46" s="81"/>
      <c r="E46" s="80"/>
      <c r="F46" s="81"/>
      <c r="G46" s="81"/>
      <c r="H46" s="81"/>
      <c r="I46" s="82"/>
      <c r="J46" s="586"/>
      <c r="K46" s="586"/>
      <c r="L46" s="586"/>
      <c r="M46" s="82"/>
      <c r="N46" s="590" t="s">
        <v>93</v>
      </c>
      <c r="O46" s="81"/>
      <c r="P46" s="81"/>
      <c r="Q46" s="81"/>
      <c r="R46" s="81"/>
      <c r="S46" s="81"/>
      <c r="T46" s="81"/>
      <c r="U46" s="81"/>
      <c r="V46" s="81"/>
      <c r="W46" s="81"/>
      <c r="X46" s="81"/>
      <c r="Y46" s="81"/>
      <c r="Z46" s="81"/>
      <c r="AA46" s="590" t="s">
        <v>93</v>
      </c>
      <c r="AB46" s="81"/>
      <c r="AC46" s="81"/>
      <c r="AD46" s="81"/>
      <c r="AE46" s="81"/>
      <c r="AF46" s="586"/>
      <c r="AG46" s="586"/>
      <c r="AH46" s="586"/>
      <c r="AI46" s="81"/>
      <c r="AJ46" s="586"/>
      <c r="AK46" s="586"/>
      <c r="AL46" s="586"/>
      <c r="AM46" s="81"/>
      <c r="AN46" s="590" t="s">
        <v>93</v>
      </c>
      <c r="AO46" s="81"/>
      <c r="AP46" s="81"/>
      <c r="AQ46" s="81"/>
      <c r="AR46" s="81"/>
      <c r="AS46" s="81"/>
      <c r="AT46" s="81"/>
      <c r="AU46" s="81"/>
      <c r="AV46" s="82"/>
      <c r="AW46" s="81"/>
      <c r="AX46" s="81"/>
      <c r="AY46" s="81"/>
      <c r="AZ46" s="81"/>
      <c r="BA46" s="80" t="s">
        <v>93</v>
      </c>
      <c r="BB46" s="586"/>
      <c r="BC46" s="586"/>
      <c r="BD46" s="586"/>
      <c r="BE46" s="81"/>
      <c r="BF46" s="586"/>
      <c r="BG46" s="586"/>
      <c r="BH46" s="586"/>
      <c r="BI46" s="81"/>
      <c r="BJ46" s="81"/>
      <c r="BK46" s="81"/>
      <c r="BL46" s="81"/>
      <c r="BM46" s="81"/>
      <c r="BN46" s="80" t="s">
        <v>93</v>
      </c>
      <c r="BO46" s="81"/>
      <c r="BP46" s="81"/>
      <c r="BQ46" s="81"/>
      <c r="BR46" s="81"/>
      <c r="BS46" s="586"/>
      <c r="BT46" s="586"/>
      <c r="BU46" s="586"/>
      <c r="BV46" s="81"/>
      <c r="BW46" s="586"/>
      <c r="BX46" s="586"/>
      <c r="BY46" s="586"/>
      <c r="BZ46" s="83"/>
    </row>
    <row r="47" spans="1:78" ht="12" customHeight="1">
      <c r="A47" s="591"/>
      <c r="B47" s="85"/>
      <c r="C47" s="85"/>
      <c r="D47" s="85"/>
      <c r="E47" s="84"/>
      <c r="F47" s="85"/>
      <c r="G47" s="85"/>
      <c r="H47" s="85"/>
      <c r="I47" s="85"/>
      <c r="J47" s="85"/>
      <c r="K47" s="85"/>
      <c r="L47" s="85"/>
      <c r="M47" s="85"/>
      <c r="N47" s="591"/>
      <c r="O47" s="85"/>
      <c r="P47" s="85"/>
      <c r="Q47" s="85"/>
      <c r="R47" s="85"/>
      <c r="S47" s="85"/>
      <c r="T47" s="85"/>
      <c r="U47" s="85"/>
      <c r="V47" s="85"/>
      <c r="W47" s="85"/>
      <c r="X47" s="85"/>
      <c r="Y47" s="85"/>
      <c r="Z47" s="85"/>
      <c r="AA47" s="591"/>
      <c r="AB47" s="85"/>
      <c r="AC47" s="85"/>
      <c r="AD47" s="85"/>
      <c r="AE47" s="85"/>
      <c r="AF47" s="85"/>
      <c r="AG47" s="85"/>
      <c r="AH47" s="85"/>
      <c r="AI47" s="85"/>
      <c r="AJ47" s="85"/>
      <c r="AK47" s="85"/>
      <c r="AL47" s="85"/>
      <c r="AM47" s="85"/>
      <c r="AN47" s="591"/>
      <c r="AO47" s="85"/>
      <c r="AP47" s="85"/>
      <c r="AQ47" s="85"/>
      <c r="AR47" s="85"/>
      <c r="AS47" s="85"/>
      <c r="AT47" s="85"/>
      <c r="AU47" s="85"/>
      <c r="AV47" s="85"/>
      <c r="AW47" s="85"/>
      <c r="AX47" s="85"/>
      <c r="AY47" s="85"/>
      <c r="AZ47" s="85"/>
      <c r="BA47" s="84"/>
      <c r="BB47" s="85"/>
      <c r="BC47" s="85"/>
      <c r="BD47" s="85"/>
      <c r="BE47" s="85"/>
      <c r="BF47" s="85"/>
      <c r="BG47" s="85"/>
      <c r="BH47" s="85"/>
      <c r="BI47" s="85"/>
      <c r="BJ47" s="85"/>
      <c r="BK47" s="85"/>
      <c r="BL47" s="85"/>
      <c r="BM47" s="85"/>
      <c r="BN47" s="84"/>
      <c r="BO47" s="85"/>
      <c r="BP47" s="85"/>
      <c r="BQ47" s="85"/>
      <c r="BR47" s="85"/>
      <c r="BS47" s="85"/>
      <c r="BT47" s="85"/>
      <c r="BU47" s="85"/>
      <c r="BV47" s="85"/>
      <c r="BW47" s="85"/>
      <c r="BX47" s="85"/>
      <c r="BY47" s="85"/>
      <c r="BZ47" s="79"/>
    </row>
    <row r="48" spans="1:78" s="58" customFormat="1" ht="6" customHeight="1">
      <c r="A48" s="86"/>
      <c r="B48" s="87"/>
      <c r="C48" s="87"/>
      <c r="D48" s="87"/>
      <c r="E48" s="86"/>
      <c r="F48" s="87"/>
      <c r="G48" s="87"/>
      <c r="H48" s="87"/>
      <c r="I48" s="87"/>
      <c r="J48" s="87"/>
      <c r="K48" s="87"/>
      <c r="L48" s="87"/>
      <c r="M48" s="87"/>
      <c r="N48" s="86"/>
      <c r="O48" s="87"/>
      <c r="P48" s="87"/>
      <c r="Q48" s="87"/>
      <c r="R48" s="87"/>
      <c r="S48" s="87"/>
      <c r="T48" s="87"/>
      <c r="U48" s="87"/>
      <c r="V48" s="87"/>
      <c r="W48" s="87"/>
      <c r="X48" s="87"/>
      <c r="Y48" s="87"/>
      <c r="Z48" s="87"/>
      <c r="AA48" s="86"/>
      <c r="AB48" s="87"/>
      <c r="AC48" s="87"/>
      <c r="AD48" s="87"/>
      <c r="AE48" s="87"/>
      <c r="AF48" s="87"/>
      <c r="AG48" s="87"/>
      <c r="AH48" s="87"/>
      <c r="AI48" s="87"/>
      <c r="AJ48" s="87"/>
      <c r="AK48" s="87"/>
      <c r="AL48" s="87"/>
      <c r="AM48" s="87"/>
      <c r="AN48" s="86"/>
      <c r="AO48" s="87"/>
      <c r="AP48" s="87"/>
      <c r="AQ48" s="87"/>
      <c r="AR48" s="87"/>
      <c r="AS48" s="87"/>
      <c r="AT48" s="87"/>
      <c r="AU48" s="87"/>
      <c r="AV48" s="87"/>
      <c r="AW48" s="87"/>
      <c r="AX48" s="87"/>
      <c r="AY48" s="87"/>
      <c r="AZ48" s="79"/>
      <c r="BA48" s="86"/>
      <c r="BB48" s="87"/>
      <c r="BC48" s="87"/>
      <c r="BD48" s="87"/>
      <c r="BE48" s="79"/>
      <c r="BF48" s="87"/>
      <c r="BG48" s="87"/>
      <c r="BH48" s="87"/>
      <c r="BI48" s="79"/>
      <c r="BJ48" s="87"/>
      <c r="BK48" s="87"/>
      <c r="BL48" s="87"/>
      <c r="BM48" s="87"/>
      <c r="BN48" s="86"/>
      <c r="BO48" s="87"/>
      <c r="BP48" s="87"/>
      <c r="BQ48" s="87"/>
      <c r="BR48" s="87"/>
      <c r="BS48" s="87"/>
      <c r="BT48" s="87"/>
      <c r="BU48" s="87"/>
      <c r="BV48" s="87"/>
      <c r="BW48" s="87"/>
      <c r="BX48" s="87"/>
      <c r="BY48" s="87"/>
      <c r="BZ48" s="79"/>
    </row>
    <row r="49" spans="1:78" ht="11.7" customHeight="1">
      <c r="A49" s="66" t="s">
        <v>94</v>
      </c>
      <c r="B49" s="67">
        <v>3802.6690000000003</v>
      </c>
      <c r="C49" s="67">
        <v>1181.0410000000002</v>
      </c>
      <c r="D49" s="67">
        <v>4983.71</v>
      </c>
      <c r="E49" s="66"/>
      <c r="F49" s="67">
        <v>62762.008999999998</v>
      </c>
      <c r="G49" s="67">
        <v>7267.5520000000006</v>
      </c>
      <c r="H49" s="67">
        <v>70029.562000000005</v>
      </c>
      <c r="I49" s="67"/>
      <c r="J49" s="67">
        <v>35809.188000000002</v>
      </c>
      <c r="K49" s="67">
        <v>24432.316999999999</v>
      </c>
      <c r="L49" s="67">
        <v>60241.504999999997</v>
      </c>
      <c r="M49" s="67"/>
      <c r="N49" s="66" t="s">
        <v>94</v>
      </c>
      <c r="O49" s="67">
        <v>10619.316999999999</v>
      </c>
      <c r="P49" s="67">
        <v>2421.3670000000002</v>
      </c>
      <c r="Q49" s="67">
        <v>13040.684000000001</v>
      </c>
      <c r="R49" s="67"/>
      <c r="S49" s="67">
        <v>53430.614999999998</v>
      </c>
      <c r="T49" s="67">
        <v>2327.5140000000001</v>
      </c>
      <c r="U49" s="67">
        <v>55758.130000000005</v>
      </c>
      <c r="V49" s="67"/>
      <c r="W49" s="67">
        <v>88470.812000000005</v>
      </c>
      <c r="X49" s="67">
        <v>31611.878000000001</v>
      </c>
      <c r="Y49" s="67">
        <v>120082.69100000001</v>
      </c>
      <c r="Z49" s="67"/>
      <c r="AA49" s="66" t="s">
        <v>94</v>
      </c>
      <c r="AB49" s="67">
        <v>38333.241000000002</v>
      </c>
      <c r="AC49" s="67">
        <v>17055.12</v>
      </c>
      <c r="AD49" s="67">
        <v>55388.362000000001</v>
      </c>
      <c r="AE49" s="67"/>
      <c r="AF49" s="67">
        <v>37667.341</v>
      </c>
      <c r="AG49" s="67">
        <v>17646.12</v>
      </c>
      <c r="AH49" s="67">
        <v>55313.461000000003</v>
      </c>
      <c r="AI49" s="67"/>
      <c r="AJ49" s="67">
        <v>19748.035</v>
      </c>
      <c r="AK49" s="67">
        <v>6823.2210000000005</v>
      </c>
      <c r="AL49" s="67">
        <v>26571.257000000001</v>
      </c>
      <c r="AM49" s="67"/>
      <c r="AN49" s="66" t="s">
        <v>94</v>
      </c>
      <c r="AO49" s="67">
        <v>143675.30000000002</v>
      </c>
      <c r="AP49" s="67">
        <v>66585.891000000003</v>
      </c>
      <c r="AQ49" s="67">
        <v>210261.19099999999</v>
      </c>
      <c r="AR49" s="67"/>
      <c r="AS49" s="67">
        <v>21610.196</v>
      </c>
      <c r="AT49" s="67">
        <v>9.9980000000000011</v>
      </c>
      <c r="AU49" s="67">
        <v>21620.195</v>
      </c>
      <c r="AV49" s="67"/>
      <c r="AW49" s="67">
        <v>426892.217</v>
      </c>
      <c r="AX49" s="67">
        <v>24978.789000000001</v>
      </c>
      <c r="AY49" s="67">
        <v>451871.00699999998</v>
      </c>
      <c r="AZ49" s="67"/>
      <c r="BA49" s="66" t="s">
        <v>94</v>
      </c>
      <c r="BB49" s="67">
        <v>30439.536</v>
      </c>
      <c r="BC49" s="67">
        <v>9358.9</v>
      </c>
      <c r="BD49" s="67">
        <v>39798.436999999998</v>
      </c>
      <c r="BE49" s="67"/>
      <c r="BF49" s="67">
        <v>2054.7539999999999</v>
      </c>
      <c r="BG49" s="67">
        <v>1179.8800000000001</v>
      </c>
      <c r="BH49" s="67">
        <v>3234.634</v>
      </c>
      <c r="BI49" s="67"/>
      <c r="BJ49" s="67">
        <v>209222.304</v>
      </c>
      <c r="BK49" s="67">
        <v>56868.849000000002</v>
      </c>
      <c r="BL49" s="67">
        <v>266091.15399999998</v>
      </c>
      <c r="BM49" s="67"/>
      <c r="BN49" s="66" t="s">
        <v>94</v>
      </c>
      <c r="BO49" s="67">
        <v>14872.460000000001</v>
      </c>
      <c r="BP49" s="67">
        <v>1014.0500000000001</v>
      </c>
      <c r="BQ49" s="67">
        <v>15886.511</v>
      </c>
      <c r="BR49" s="67"/>
      <c r="BS49" s="67">
        <v>4182.4719999999998</v>
      </c>
      <c r="BT49" s="67">
        <v>341.649</v>
      </c>
      <c r="BU49" s="67">
        <v>4524.1220000000003</v>
      </c>
      <c r="BV49" s="67"/>
      <c r="BW49" s="67">
        <v>1203592.466</v>
      </c>
      <c r="BX49" s="67">
        <v>271104.13599999994</v>
      </c>
      <c r="BY49" s="67">
        <v>1474696.6129999999</v>
      </c>
      <c r="BZ49" s="67"/>
    </row>
    <row r="50" spans="1:78"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row>
    <row r="51" spans="1:78"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250.51500000000001</v>
      </c>
      <c r="AC51" s="67">
        <v>0</v>
      </c>
      <c r="AD51" s="67">
        <v>250.51500000000001</v>
      </c>
      <c r="AE51" s="67"/>
      <c r="AF51" s="67">
        <v>4414.5129999999999</v>
      </c>
      <c r="AG51" s="67">
        <v>0</v>
      </c>
      <c r="AH51" s="67">
        <v>4414.5129999999999</v>
      </c>
      <c r="AI51" s="67"/>
      <c r="AJ51" s="67">
        <v>0</v>
      </c>
      <c r="AK51" s="67">
        <v>0</v>
      </c>
      <c r="AL51" s="67">
        <v>0</v>
      </c>
      <c r="AM51" s="67"/>
      <c r="AN51" s="66" t="s">
        <v>96</v>
      </c>
      <c r="AO51" s="67">
        <v>0</v>
      </c>
      <c r="AP51" s="67">
        <v>706.04700000000003</v>
      </c>
      <c r="AQ51" s="67">
        <v>706.04700000000003</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38545.078999999998</v>
      </c>
      <c r="BK51" s="67">
        <v>7.7730000000000006</v>
      </c>
      <c r="BL51" s="67">
        <v>38552.851999999999</v>
      </c>
      <c r="BM51" s="67"/>
      <c r="BN51" s="66" t="s">
        <v>96</v>
      </c>
      <c r="BO51" s="67">
        <v>0</v>
      </c>
      <c r="BP51" s="67">
        <v>0</v>
      </c>
      <c r="BQ51" s="67">
        <v>0</v>
      </c>
      <c r="BR51" s="67"/>
      <c r="BS51" s="67">
        <v>0</v>
      </c>
      <c r="BT51" s="67">
        <v>0</v>
      </c>
      <c r="BU51" s="67">
        <v>0</v>
      </c>
      <c r="BV51" s="67"/>
      <c r="BW51" s="67">
        <v>43210.106999999996</v>
      </c>
      <c r="BX51" s="67">
        <v>713.82</v>
      </c>
      <c r="BY51" s="67">
        <v>43923.926999999996</v>
      </c>
      <c r="BZ51" s="67"/>
    </row>
    <row r="52" spans="1:78"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row>
    <row r="53" spans="1:78" ht="11.7" customHeight="1">
      <c r="A53" s="66" t="s">
        <v>98</v>
      </c>
      <c r="B53" s="67">
        <v>14985.205</v>
      </c>
      <c r="C53" s="67">
        <v>0</v>
      </c>
      <c r="D53" s="67">
        <v>14985.205</v>
      </c>
      <c r="E53" s="66"/>
      <c r="F53" s="67">
        <v>0</v>
      </c>
      <c r="G53" s="67">
        <v>0</v>
      </c>
      <c r="H53" s="67">
        <v>0</v>
      </c>
      <c r="I53" s="67"/>
      <c r="J53" s="67">
        <v>0</v>
      </c>
      <c r="K53" s="67">
        <v>0</v>
      </c>
      <c r="L53" s="67">
        <v>0</v>
      </c>
      <c r="M53" s="67"/>
      <c r="N53" s="66" t="s">
        <v>98</v>
      </c>
      <c r="O53" s="67">
        <v>0</v>
      </c>
      <c r="P53" s="67">
        <v>0</v>
      </c>
      <c r="Q53" s="67">
        <v>0</v>
      </c>
      <c r="R53" s="67"/>
      <c r="S53" s="67">
        <v>0</v>
      </c>
      <c r="T53" s="67">
        <v>0</v>
      </c>
      <c r="U53" s="67">
        <v>0</v>
      </c>
      <c r="V53" s="67"/>
      <c r="W53" s="67">
        <v>129977.63099999999</v>
      </c>
      <c r="X53" s="67">
        <v>47107.464999999997</v>
      </c>
      <c r="Y53" s="67">
        <v>177085.09599999999</v>
      </c>
      <c r="Z53" s="67"/>
      <c r="AA53" s="66" t="s">
        <v>98</v>
      </c>
      <c r="AB53" s="67">
        <v>0</v>
      </c>
      <c r="AC53" s="67">
        <v>0</v>
      </c>
      <c r="AD53" s="67">
        <v>0</v>
      </c>
      <c r="AE53" s="67"/>
      <c r="AF53" s="67">
        <v>258.23900000000003</v>
      </c>
      <c r="AG53" s="67">
        <v>0</v>
      </c>
      <c r="AH53" s="67">
        <v>258.23900000000003</v>
      </c>
      <c r="AI53" s="67"/>
      <c r="AJ53" s="67">
        <v>0</v>
      </c>
      <c r="AK53" s="67">
        <v>0</v>
      </c>
      <c r="AL53" s="67">
        <v>0</v>
      </c>
      <c r="AM53" s="67"/>
      <c r="AN53" s="66" t="s">
        <v>98</v>
      </c>
      <c r="AO53" s="67">
        <v>0</v>
      </c>
      <c r="AP53" s="67">
        <v>0</v>
      </c>
      <c r="AQ53" s="67">
        <v>0</v>
      </c>
      <c r="AR53" s="67"/>
      <c r="AS53" s="67">
        <v>0</v>
      </c>
      <c r="AT53" s="67">
        <v>0</v>
      </c>
      <c r="AU53" s="67">
        <v>0</v>
      </c>
      <c r="AV53" s="67"/>
      <c r="AW53" s="67">
        <v>2100.1980000000003</v>
      </c>
      <c r="AX53" s="67">
        <v>3951.482</v>
      </c>
      <c r="AY53" s="67">
        <v>6051.68</v>
      </c>
      <c r="AZ53" s="67"/>
      <c r="BA53" s="66" t="s">
        <v>98</v>
      </c>
      <c r="BB53" s="67">
        <v>0</v>
      </c>
      <c r="BC53" s="67">
        <v>80453</v>
      </c>
      <c r="BD53" s="67">
        <v>80453</v>
      </c>
      <c r="BE53" s="67"/>
      <c r="BF53" s="67">
        <v>0</v>
      </c>
      <c r="BG53" s="67">
        <v>0</v>
      </c>
      <c r="BH53" s="67">
        <v>0</v>
      </c>
      <c r="BI53" s="67"/>
      <c r="BJ53" s="67">
        <v>0</v>
      </c>
      <c r="BK53" s="67">
        <v>0</v>
      </c>
      <c r="BL53" s="67">
        <v>0</v>
      </c>
      <c r="BM53" s="67"/>
      <c r="BN53" s="66" t="s">
        <v>98</v>
      </c>
      <c r="BO53" s="67">
        <v>3118.279</v>
      </c>
      <c r="BP53" s="67">
        <v>105.56200000000001</v>
      </c>
      <c r="BQ53" s="67">
        <v>3223.8420000000001</v>
      </c>
      <c r="BR53" s="67"/>
      <c r="BS53" s="67">
        <v>0</v>
      </c>
      <c r="BT53" s="67">
        <v>0</v>
      </c>
      <c r="BU53" s="67">
        <v>0</v>
      </c>
      <c r="BV53" s="67"/>
      <c r="BW53" s="67">
        <v>150439.552</v>
      </c>
      <c r="BX53" s="67">
        <v>131617.50899999999</v>
      </c>
      <c r="BY53" s="67">
        <v>282057.06199999998</v>
      </c>
      <c r="BZ53" s="67"/>
    </row>
    <row r="54" spans="1:78" s="89" customFormat="1" ht="11.7" customHeight="1">
      <c r="A54" s="66" t="s">
        <v>99</v>
      </c>
      <c r="B54" s="88">
        <v>2272.0260000000003</v>
      </c>
      <c r="C54" s="88">
        <v>1923.479</v>
      </c>
      <c r="D54" s="88">
        <v>4195.5050000000001</v>
      </c>
      <c r="E54" s="66"/>
      <c r="F54" s="88">
        <v>20523.544999999998</v>
      </c>
      <c r="G54" s="88">
        <v>673.91300000000001</v>
      </c>
      <c r="H54" s="88">
        <v>21197.458999999999</v>
      </c>
      <c r="I54" s="88"/>
      <c r="J54" s="88">
        <v>12868.413</v>
      </c>
      <c r="K54" s="88">
        <v>9577.3670000000002</v>
      </c>
      <c r="L54" s="88">
        <v>22445.780999999999</v>
      </c>
      <c r="M54" s="88"/>
      <c r="N54" s="66" t="s">
        <v>99</v>
      </c>
      <c r="O54" s="88">
        <v>38016.711000000003</v>
      </c>
      <c r="P54" s="88">
        <v>121.76600000000001</v>
      </c>
      <c r="Q54" s="88">
        <v>38138.478000000003</v>
      </c>
      <c r="R54" s="88"/>
      <c r="S54" s="88">
        <v>967.96100000000001</v>
      </c>
      <c r="T54" s="88">
        <v>550.88499999999999</v>
      </c>
      <c r="U54" s="88">
        <v>1518.847</v>
      </c>
      <c r="V54" s="88"/>
      <c r="W54" s="88">
        <v>55526.853000000003</v>
      </c>
      <c r="X54" s="88">
        <v>3555.5740000000001</v>
      </c>
      <c r="Y54" s="88">
        <v>59082.428</v>
      </c>
      <c r="Z54" s="88"/>
      <c r="AA54" s="66" t="s">
        <v>99</v>
      </c>
      <c r="AB54" s="88">
        <v>77563.745999999999</v>
      </c>
      <c r="AC54" s="88">
        <v>31826.886999999999</v>
      </c>
      <c r="AD54" s="88">
        <v>109390.633</v>
      </c>
      <c r="AE54" s="88"/>
      <c r="AF54" s="88">
        <v>43350.698000000004</v>
      </c>
      <c r="AG54" s="88">
        <v>102.593</v>
      </c>
      <c r="AH54" s="88">
        <v>43453.290999999997</v>
      </c>
      <c r="AI54" s="88"/>
      <c r="AJ54" s="88">
        <v>623.85300000000007</v>
      </c>
      <c r="AK54" s="88">
        <v>895.87400000000002</v>
      </c>
      <c r="AL54" s="88">
        <v>1519.7280000000001</v>
      </c>
      <c r="AM54" s="88"/>
      <c r="AN54" s="66" t="s">
        <v>99</v>
      </c>
      <c r="AO54" s="88">
        <v>73450.994000000006</v>
      </c>
      <c r="AP54" s="88">
        <v>27155.896000000001</v>
      </c>
      <c r="AQ54" s="88">
        <v>100606.89</v>
      </c>
      <c r="AR54" s="88"/>
      <c r="AS54" s="88">
        <v>200.81400000000002</v>
      </c>
      <c r="AT54" s="88">
        <v>429.75100000000003</v>
      </c>
      <c r="AU54" s="88">
        <v>630.56500000000005</v>
      </c>
      <c r="AV54" s="88"/>
      <c r="AW54" s="88">
        <v>174671.75599999999</v>
      </c>
      <c r="AX54" s="88">
        <v>61337.036</v>
      </c>
      <c r="AY54" s="88">
        <v>236008.79199999999</v>
      </c>
      <c r="AZ54" s="88"/>
      <c r="BA54" s="66" t="s">
        <v>99</v>
      </c>
      <c r="BB54" s="88">
        <v>10374.633</v>
      </c>
      <c r="BC54" s="88">
        <v>275.81200000000001</v>
      </c>
      <c r="BD54" s="88">
        <v>10650.445</v>
      </c>
      <c r="BE54" s="88"/>
      <c r="BF54" s="88">
        <v>4834.9989999999998</v>
      </c>
      <c r="BG54" s="88">
        <v>9100.777</v>
      </c>
      <c r="BH54" s="88">
        <v>13935.777</v>
      </c>
      <c r="BI54" s="88"/>
      <c r="BJ54" s="88">
        <v>73257.293000000005</v>
      </c>
      <c r="BK54" s="88">
        <v>116612.391</v>
      </c>
      <c r="BL54" s="88">
        <v>189869.68400000001</v>
      </c>
      <c r="BM54" s="88"/>
      <c r="BN54" s="66" t="s">
        <v>99</v>
      </c>
      <c r="BO54" s="88">
        <v>5669.4410000000007</v>
      </c>
      <c r="BP54" s="88">
        <v>286.16700000000003</v>
      </c>
      <c r="BQ54" s="88">
        <v>5955.6090000000004</v>
      </c>
      <c r="BR54" s="88"/>
      <c r="BS54" s="88">
        <v>0</v>
      </c>
      <c r="BT54" s="88">
        <v>0</v>
      </c>
      <c r="BU54" s="88">
        <v>0</v>
      </c>
      <c r="BV54" s="88"/>
      <c r="BW54" s="88">
        <v>594173.73600000003</v>
      </c>
      <c r="BX54" s="88">
        <v>264426.16800000006</v>
      </c>
      <c r="BY54" s="88">
        <v>858599.91200000001</v>
      </c>
      <c r="BZ54" s="88"/>
    </row>
    <row r="55" spans="1:78" s="89" customFormat="1" ht="11.7" customHeight="1">
      <c r="A55" s="66" t="s">
        <v>100</v>
      </c>
      <c r="B55" s="88">
        <v>1453.67</v>
      </c>
      <c r="C55" s="88">
        <v>3984.5810000000001</v>
      </c>
      <c r="D55" s="88">
        <v>5438.2510000000002</v>
      </c>
      <c r="E55" s="66"/>
      <c r="F55" s="88">
        <v>15228.838</v>
      </c>
      <c r="G55" s="88">
        <v>274.36900000000003</v>
      </c>
      <c r="H55" s="88">
        <v>15503.208000000001</v>
      </c>
      <c r="I55" s="88"/>
      <c r="J55" s="88">
        <v>979.00800000000004</v>
      </c>
      <c r="K55" s="88">
        <v>2183.0970000000002</v>
      </c>
      <c r="L55" s="88">
        <v>3162.105</v>
      </c>
      <c r="M55" s="88"/>
      <c r="N55" s="66" t="s">
        <v>100</v>
      </c>
      <c r="O55" s="88">
        <v>71454.543999999994</v>
      </c>
      <c r="P55" s="88">
        <v>2015.837</v>
      </c>
      <c r="Q55" s="88">
        <v>73470.381999999998</v>
      </c>
      <c r="R55" s="88"/>
      <c r="S55" s="88">
        <v>3679.232</v>
      </c>
      <c r="T55" s="88">
        <v>9778.719000000001</v>
      </c>
      <c r="U55" s="88">
        <v>13457.952000000001</v>
      </c>
      <c r="V55" s="88"/>
      <c r="W55" s="88">
        <v>1688.78</v>
      </c>
      <c r="X55" s="88">
        <v>2623.2180000000003</v>
      </c>
      <c r="Y55" s="88">
        <v>4311.9980000000005</v>
      </c>
      <c r="Z55" s="88"/>
      <c r="AA55" s="66" t="s">
        <v>100</v>
      </c>
      <c r="AB55" s="88">
        <v>25367.190999999999</v>
      </c>
      <c r="AC55" s="88">
        <v>14391.571</v>
      </c>
      <c r="AD55" s="88">
        <v>39758.762000000002</v>
      </c>
      <c r="AE55" s="88"/>
      <c r="AF55" s="88">
        <v>6522.7390000000005</v>
      </c>
      <c r="AG55" s="88">
        <v>1183.0830000000001</v>
      </c>
      <c r="AH55" s="88">
        <v>7705.8220000000001</v>
      </c>
      <c r="AI55" s="88"/>
      <c r="AJ55" s="88">
        <v>0</v>
      </c>
      <c r="AK55" s="88">
        <v>0</v>
      </c>
      <c r="AL55" s="88">
        <v>0</v>
      </c>
      <c r="AM55" s="88"/>
      <c r="AN55" s="66" t="s">
        <v>100</v>
      </c>
      <c r="AO55" s="88">
        <v>45467.51</v>
      </c>
      <c r="AP55" s="88">
        <v>58150.813999999998</v>
      </c>
      <c r="AQ55" s="88">
        <v>103618.325</v>
      </c>
      <c r="AR55" s="88"/>
      <c r="AS55" s="88">
        <v>-5.9000000000000004E-2</v>
      </c>
      <c r="AT55" s="88">
        <v>0</v>
      </c>
      <c r="AU55" s="88">
        <v>-5.9000000000000004E-2</v>
      </c>
      <c r="AV55" s="88"/>
      <c r="AW55" s="88">
        <v>67312.771000000008</v>
      </c>
      <c r="AX55" s="88">
        <v>137962.05799999999</v>
      </c>
      <c r="AY55" s="88">
        <v>205274.829</v>
      </c>
      <c r="AZ55" s="88"/>
      <c r="BA55" s="66" t="s">
        <v>100</v>
      </c>
      <c r="BB55" s="88">
        <v>11872.937</v>
      </c>
      <c r="BC55" s="88">
        <v>484.084</v>
      </c>
      <c r="BD55" s="88">
        <v>12357.022000000001</v>
      </c>
      <c r="BE55" s="88"/>
      <c r="BF55" s="88">
        <v>21.42</v>
      </c>
      <c r="BG55" s="88">
        <v>220.26300000000001</v>
      </c>
      <c r="BH55" s="88">
        <v>241.68300000000002</v>
      </c>
      <c r="BI55" s="88"/>
      <c r="BJ55" s="88">
        <v>281967.576</v>
      </c>
      <c r="BK55" s="88">
        <v>195597.98300000001</v>
      </c>
      <c r="BL55" s="88">
        <v>477565.56</v>
      </c>
      <c r="BM55" s="88"/>
      <c r="BN55" s="66" t="s">
        <v>100</v>
      </c>
      <c r="BO55" s="88">
        <v>1271.1790000000001</v>
      </c>
      <c r="BP55" s="88">
        <v>10.713000000000001</v>
      </c>
      <c r="BQ55" s="88">
        <v>1281.893</v>
      </c>
      <c r="BR55" s="88"/>
      <c r="BS55" s="88">
        <v>0</v>
      </c>
      <c r="BT55" s="88">
        <v>0</v>
      </c>
      <c r="BU55" s="88">
        <v>0</v>
      </c>
      <c r="BV55" s="88"/>
      <c r="BW55" s="88">
        <v>534287.33600000001</v>
      </c>
      <c r="BX55" s="88">
        <v>428860.39</v>
      </c>
      <c r="BY55" s="88">
        <v>963147.73300000001</v>
      </c>
      <c r="BZ55" s="88"/>
    </row>
    <row r="56" spans="1:78" s="89" customFormat="1" ht="11.7" customHeight="1">
      <c r="A56" s="66" t="s">
        <v>101</v>
      </c>
      <c r="B56" s="88">
        <v>39268.493000000002</v>
      </c>
      <c r="C56" s="88">
        <v>37945.851999999999</v>
      </c>
      <c r="D56" s="88">
        <v>77214.345000000001</v>
      </c>
      <c r="E56" s="66"/>
      <c r="F56" s="88">
        <v>1782.26</v>
      </c>
      <c r="G56" s="88">
        <v>5244.6840000000002</v>
      </c>
      <c r="H56" s="88">
        <v>7026.9450000000006</v>
      </c>
      <c r="I56" s="88"/>
      <c r="J56" s="88">
        <v>1299.9460000000001</v>
      </c>
      <c r="K56" s="88">
        <v>86911.180999999997</v>
      </c>
      <c r="L56" s="88">
        <v>88211.127999999997</v>
      </c>
      <c r="M56" s="88"/>
      <c r="N56" s="66" t="s">
        <v>101</v>
      </c>
      <c r="O56" s="88">
        <v>20740.589</v>
      </c>
      <c r="P56" s="88">
        <v>9252.6370000000006</v>
      </c>
      <c r="Q56" s="88">
        <v>29993.226999999999</v>
      </c>
      <c r="R56" s="88"/>
      <c r="S56" s="88">
        <v>15299.583999999999</v>
      </c>
      <c r="T56" s="88">
        <v>17365.923000000003</v>
      </c>
      <c r="U56" s="88">
        <v>32665.507000000001</v>
      </c>
      <c r="V56" s="88"/>
      <c r="W56" s="88">
        <v>1144.318</v>
      </c>
      <c r="X56" s="88">
        <v>3714.5360000000001</v>
      </c>
      <c r="Y56" s="88">
        <v>4858.8540000000003</v>
      </c>
      <c r="Z56" s="88"/>
      <c r="AA56" s="66" t="s">
        <v>101</v>
      </c>
      <c r="AB56" s="88">
        <v>59906.127</v>
      </c>
      <c r="AC56" s="88">
        <v>298612.82799999998</v>
      </c>
      <c r="AD56" s="88">
        <v>358518.95600000001</v>
      </c>
      <c r="AE56" s="88"/>
      <c r="AF56" s="88">
        <v>237467.83300000001</v>
      </c>
      <c r="AG56" s="88">
        <v>9197.5500000000011</v>
      </c>
      <c r="AH56" s="88">
        <v>246665.383</v>
      </c>
      <c r="AI56" s="88"/>
      <c r="AJ56" s="88">
        <v>20989.611000000001</v>
      </c>
      <c r="AK56" s="88">
        <v>20266.576000000001</v>
      </c>
      <c r="AL56" s="88">
        <v>41256.186999999998</v>
      </c>
      <c r="AM56" s="88"/>
      <c r="AN56" s="66" t="s">
        <v>101</v>
      </c>
      <c r="AO56" s="88">
        <v>153847.103</v>
      </c>
      <c r="AP56" s="88">
        <v>475895.03399999999</v>
      </c>
      <c r="AQ56" s="88">
        <v>629742.13800000004</v>
      </c>
      <c r="AR56" s="88"/>
      <c r="AS56" s="88">
        <v>62374.101999999999</v>
      </c>
      <c r="AT56" s="88">
        <v>117.114</v>
      </c>
      <c r="AU56" s="88">
        <v>62491.216</v>
      </c>
      <c r="AV56" s="88"/>
      <c r="AW56" s="88">
        <v>31626.215</v>
      </c>
      <c r="AX56" s="88">
        <v>344039.34600000002</v>
      </c>
      <c r="AY56" s="88">
        <v>375665.56099999999</v>
      </c>
      <c r="AZ56" s="88"/>
      <c r="BA56" s="66" t="s">
        <v>101</v>
      </c>
      <c r="BB56" s="88">
        <v>4131.6220000000003</v>
      </c>
      <c r="BC56" s="88">
        <v>476.37700000000001</v>
      </c>
      <c r="BD56" s="88">
        <v>4608</v>
      </c>
      <c r="BE56" s="88"/>
      <c r="BF56" s="88">
        <v>0</v>
      </c>
      <c r="BG56" s="88">
        <v>477.96300000000002</v>
      </c>
      <c r="BH56" s="88">
        <v>477.96300000000002</v>
      </c>
      <c r="BI56" s="88"/>
      <c r="BJ56" s="88">
        <v>15156.975</v>
      </c>
      <c r="BK56" s="88">
        <v>1249314.612</v>
      </c>
      <c r="BL56" s="88">
        <v>1264471.5870000001</v>
      </c>
      <c r="BM56" s="88"/>
      <c r="BN56" s="66" t="s">
        <v>101</v>
      </c>
      <c r="BO56" s="88">
        <v>12670.412</v>
      </c>
      <c r="BP56" s="88">
        <v>43180.491000000002</v>
      </c>
      <c r="BQ56" s="88">
        <v>55850.902999999998</v>
      </c>
      <c r="BR56" s="88"/>
      <c r="BS56" s="88">
        <v>10670.376</v>
      </c>
      <c r="BT56" s="88">
        <v>0</v>
      </c>
      <c r="BU56" s="88">
        <v>10670.376</v>
      </c>
      <c r="BV56" s="88"/>
      <c r="BW56" s="88">
        <v>688375.56599999999</v>
      </c>
      <c r="BX56" s="88">
        <v>2602012.7039999999</v>
      </c>
      <c r="BY56" s="88">
        <v>3290388.2760000005</v>
      </c>
      <c r="BZ56" s="88"/>
    </row>
    <row r="57" spans="1:78" s="89" customFormat="1" ht="11.7" customHeight="1">
      <c r="A57" s="66" t="s">
        <v>102</v>
      </c>
      <c r="B57" s="88">
        <v>9547.0420000000013</v>
      </c>
      <c r="C57" s="88">
        <v>16816.152999999998</v>
      </c>
      <c r="D57" s="88">
        <v>26363.195</v>
      </c>
      <c r="E57" s="66"/>
      <c r="F57" s="88">
        <v>152063.36199999999</v>
      </c>
      <c r="G57" s="88">
        <v>688.7</v>
      </c>
      <c r="H57" s="88">
        <v>152752.06299999999</v>
      </c>
      <c r="I57" s="88"/>
      <c r="J57" s="88">
        <v>33574.917000000001</v>
      </c>
      <c r="K57" s="88">
        <v>84224.42</v>
      </c>
      <c r="L57" s="88">
        <v>117799.338</v>
      </c>
      <c r="M57" s="88"/>
      <c r="N57" s="66" t="s">
        <v>102</v>
      </c>
      <c r="O57" s="88">
        <v>49272.436000000002</v>
      </c>
      <c r="P57" s="88">
        <v>0</v>
      </c>
      <c r="Q57" s="88">
        <v>49272.436000000002</v>
      </c>
      <c r="R57" s="88"/>
      <c r="S57" s="88">
        <v>729.548</v>
      </c>
      <c r="T57" s="88">
        <v>4884.3209999999999</v>
      </c>
      <c r="U57" s="88">
        <v>5613.8690000000006</v>
      </c>
      <c r="V57" s="88"/>
      <c r="W57" s="88">
        <v>155679.01</v>
      </c>
      <c r="X57" s="88">
        <v>27464.953000000001</v>
      </c>
      <c r="Y57" s="88">
        <v>183143.96400000001</v>
      </c>
      <c r="Z57" s="88"/>
      <c r="AA57" s="66" t="s">
        <v>102</v>
      </c>
      <c r="AB57" s="88">
        <v>164271.74400000001</v>
      </c>
      <c r="AC57" s="88">
        <v>419320.902</v>
      </c>
      <c r="AD57" s="88">
        <v>583592.64599999995</v>
      </c>
      <c r="AE57" s="88"/>
      <c r="AF57" s="88">
        <v>1241175.8770000001</v>
      </c>
      <c r="AG57" s="88">
        <v>22781.988000000001</v>
      </c>
      <c r="AH57" s="88">
        <v>1263957.865</v>
      </c>
      <c r="AI57" s="88"/>
      <c r="AJ57" s="88">
        <v>5809.6050000000005</v>
      </c>
      <c r="AK57" s="88">
        <v>47714.385000000002</v>
      </c>
      <c r="AL57" s="88">
        <v>53523.991000000002</v>
      </c>
      <c r="AM57" s="88"/>
      <c r="AN57" s="66" t="s">
        <v>102</v>
      </c>
      <c r="AO57" s="88">
        <v>608798.21699999995</v>
      </c>
      <c r="AP57" s="88">
        <v>896980.16</v>
      </c>
      <c r="AQ57" s="88">
        <v>1505778.378</v>
      </c>
      <c r="AR57" s="88"/>
      <c r="AS57" s="88">
        <v>387919.783</v>
      </c>
      <c r="AT57" s="88">
        <v>9312.1790000000001</v>
      </c>
      <c r="AU57" s="88">
        <v>397231.962</v>
      </c>
      <c r="AV57" s="88"/>
      <c r="AW57" s="88">
        <v>1829209.594</v>
      </c>
      <c r="AX57" s="88">
        <v>794496.152</v>
      </c>
      <c r="AY57" s="88">
        <v>2623705.7459999998</v>
      </c>
      <c r="AZ57" s="88"/>
      <c r="BA57" s="66" t="s">
        <v>102</v>
      </c>
      <c r="BB57" s="88">
        <v>42520.555</v>
      </c>
      <c r="BC57" s="88">
        <v>1433.5160000000001</v>
      </c>
      <c r="BD57" s="88">
        <v>43954.071000000004</v>
      </c>
      <c r="BE57" s="88"/>
      <c r="BF57" s="88">
        <v>5705.5550000000003</v>
      </c>
      <c r="BG57" s="88">
        <v>19667.118999999999</v>
      </c>
      <c r="BH57" s="88">
        <v>25372.674999999999</v>
      </c>
      <c r="BI57" s="88"/>
      <c r="BJ57" s="88">
        <v>1752141.9350000001</v>
      </c>
      <c r="BK57" s="88">
        <v>1491103.179</v>
      </c>
      <c r="BL57" s="88">
        <v>3243245.1140000001</v>
      </c>
      <c r="BM57" s="88"/>
      <c r="BN57" s="66" t="s">
        <v>102</v>
      </c>
      <c r="BO57" s="88">
        <v>37785.133999999998</v>
      </c>
      <c r="BP57" s="88">
        <v>5379.6090000000004</v>
      </c>
      <c r="BQ57" s="88">
        <v>43164.743999999999</v>
      </c>
      <c r="BR57" s="88"/>
      <c r="BS57" s="88">
        <v>121918.755</v>
      </c>
      <c r="BT57" s="88">
        <v>1761.019</v>
      </c>
      <c r="BU57" s="88">
        <v>123679.774</v>
      </c>
      <c r="BV57" s="88"/>
      <c r="BW57" s="88">
        <v>6598123.0689999992</v>
      </c>
      <c r="BX57" s="88">
        <v>3844028.7549999999</v>
      </c>
      <c r="BY57" s="88">
        <v>10442151.831000002</v>
      </c>
      <c r="BZ57" s="88"/>
    </row>
    <row r="58" spans="1:78" s="89" customFormat="1" ht="12" customHeight="1">
      <c r="A58" s="90"/>
      <c r="B58" s="88"/>
      <c r="C58" s="88"/>
      <c r="D58" s="88"/>
      <c r="E58" s="90"/>
      <c r="F58" s="88"/>
      <c r="G58" s="88"/>
      <c r="H58" s="88"/>
      <c r="I58" s="88"/>
      <c r="J58" s="88"/>
      <c r="K58" s="88"/>
      <c r="L58" s="88"/>
      <c r="M58" s="88"/>
      <c r="N58" s="90"/>
      <c r="O58" s="88"/>
      <c r="P58" s="88"/>
      <c r="Q58" s="88"/>
      <c r="R58" s="88"/>
      <c r="S58" s="88"/>
      <c r="T58" s="88"/>
      <c r="U58" s="88"/>
      <c r="V58" s="88"/>
      <c r="W58" s="88"/>
      <c r="X58" s="88"/>
      <c r="Y58" s="88"/>
      <c r="Z58" s="88"/>
      <c r="AA58" s="90"/>
      <c r="AB58" s="88"/>
      <c r="AC58" s="88"/>
      <c r="AD58" s="88"/>
      <c r="AE58" s="88"/>
      <c r="AF58" s="88"/>
      <c r="AG58" s="88"/>
      <c r="AH58" s="88"/>
      <c r="AI58" s="88"/>
      <c r="AJ58" s="88"/>
      <c r="AK58" s="88"/>
      <c r="AL58" s="88"/>
      <c r="AM58" s="88"/>
      <c r="AN58" s="90"/>
      <c r="AO58" s="88"/>
      <c r="AP58" s="88"/>
      <c r="AQ58" s="88"/>
      <c r="AR58" s="88"/>
      <c r="AS58" s="88"/>
      <c r="AT58" s="88"/>
      <c r="AU58" s="88"/>
      <c r="AV58" s="88"/>
      <c r="AW58" s="88"/>
      <c r="AX58" s="88"/>
      <c r="AY58" s="88"/>
      <c r="AZ58" s="88"/>
      <c r="BA58" s="90"/>
      <c r="BB58" s="88"/>
      <c r="BC58" s="88"/>
      <c r="BD58" s="88"/>
      <c r="BE58" s="88"/>
      <c r="BF58" s="88"/>
      <c r="BG58" s="88"/>
      <c r="BH58" s="88"/>
      <c r="BI58" s="88"/>
      <c r="BJ58" s="88"/>
      <c r="BK58" s="88"/>
      <c r="BL58" s="88"/>
      <c r="BM58" s="88"/>
      <c r="BN58" s="90"/>
      <c r="BO58" s="88"/>
      <c r="BP58" s="88"/>
      <c r="BQ58" s="88"/>
      <c r="BR58" s="88"/>
      <c r="BS58" s="88"/>
      <c r="BT58" s="88"/>
      <c r="BU58" s="88"/>
      <c r="BV58" s="88"/>
      <c r="BW58" s="88">
        <v>0</v>
      </c>
      <c r="BX58" s="88">
        <v>0</v>
      </c>
      <c r="BY58" s="88">
        <v>0</v>
      </c>
      <c r="BZ58" s="88"/>
    </row>
    <row r="59" spans="1:78" s="60" customFormat="1" ht="11.7" customHeight="1">
      <c r="A59" s="70" t="s">
        <v>103</v>
      </c>
      <c r="B59" s="71">
        <v>71329.107000000004</v>
      </c>
      <c r="C59" s="71">
        <v>61851.107000000004</v>
      </c>
      <c r="D59" s="71">
        <v>133180.215</v>
      </c>
      <c r="E59" s="70"/>
      <c r="F59" s="71">
        <v>252360.01699999999</v>
      </c>
      <c r="G59" s="71">
        <v>14149.221000000001</v>
      </c>
      <c r="H59" s="71">
        <v>266509.239</v>
      </c>
      <c r="I59" s="71"/>
      <c r="J59" s="71">
        <v>84531.474000000002</v>
      </c>
      <c r="K59" s="71">
        <v>207328.38500000001</v>
      </c>
      <c r="L59" s="71">
        <v>291859.86</v>
      </c>
      <c r="M59" s="71"/>
      <c r="N59" s="70" t="s">
        <v>103</v>
      </c>
      <c r="O59" s="71">
        <v>190103.59899999999</v>
      </c>
      <c r="P59" s="71">
        <v>13811.609</v>
      </c>
      <c r="Q59" s="71">
        <v>203915.209</v>
      </c>
      <c r="R59" s="71"/>
      <c r="S59" s="71">
        <v>74106.941999999995</v>
      </c>
      <c r="T59" s="71">
        <v>34907.364999999998</v>
      </c>
      <c r="U59" s="71">
        <v>109014.308</v>
      </c>
      <c r="V59" s="71"/>
      <c r="W59" s="71">
        <v>432487.40700000001</v>
      </c>
      <c r="X59" s="71">
        <v>116077.626</v>
      </c>
      <c r="Y59" s="71">
        <v>548565.03300000005</v>
      </c>
      <c r="Z59" s="71"/>
      <c r="AA59" s="70" t="s">
        <v>103</v>
      </c>
      <c r="AB59" s="71">
        <v>365692.56599999999</v>
      </c>
      <c r="AC59" s="71">
        <v>781207.31099999999</v>
      </c>
      <c r="AD59" s="71">
        <v>1146899.8770000001</v>
      </c>
      <c r="AE59" s="71"/>
      <c r="AF59" s="71">
        <v>1570857.2420000001</v>
      </c>
      <c r="AG59" s="71">
        <v>50911.334999999999</v>
      </c>
      <c r="AH59" s="71">
        <v>1621768.577</v>
      </c>
      <c r="AI59" s="71"/>
      <c r="AJ59" s="71">
        <v>47171.105000000003</v>
      </c>
      <c r="AK59" s="71">
        <v>75700.057000000001</v>
      </c>
      <c r="AL59" s="71">
        <v>122871.163</v>
      </c>
      <c r="AM59" s="71"/>
      <c r="AN59" s="70" t="s">
        <v>103</v>
      </c>
      <c r="AO59" s="71">
        <v>1025239.127</v>
      </c>
      <c r="AP59" s="71">
        <v>1525473.844</v>
      </c>
      <c r="AQ59" s="71">
        <v>2550712.9709999999</v>
      </c>
      <c r="AR59" s="71"/>
      <c r="AS59" s="71">
        <v>472104.837</v>
      </c>
      <c r="AT59" s="71">
        <v>9869.0429999999997</v>
      </c>
      <c r="AU59" s="71">
        <v>481973.88099999999</v>
      </c>
      <c r="AV59" s="71"/>
      <c r="AW59" s="71">
        <v>2531812.753</v>
      </c>
      <c r="AX59" s="71">
        <v>1366764.865</v>
      </c>
      <c r="AY59" s="71">
        <v>3898577.6179999998</v>
      </c>
      <c r="AZ59" s="71"/>
      <c r="BA59" s="70" t="s">
        <v>103</v>
      </c>
      <c r="BB59" s="71">
        <v>99339.285999999993</v>
      </c>
      <c r="BC59" s="71">
        <v>92481.691000000006</v>
      </c>
      <c r="BD59" s="71">
        <v>191820.978</v>
      </c>
      <c r="BE59" s="71"/>
      <c r="BF59" s="71">
        <v>12616.728999999999</v>
      </c>
      <c r="BG59" s="71">
        <v>30646.005000000001</v>
      </c>
      <c r="BH59" s="71">
        <v>43262.735000000001</v>
      </c>
      <c r="BI59" s="71"/>
      <c r="BJ59" s="71">
        <v>2370291.1630000002</v>
      </c>
      <c r="BK59" s="71">
        <v>3109504.7889999999</v>
      </c>
      <c r="BL59" s="71">
        <v>5479795.9529999997</v>
      </c>
      <c r="BM59" s="71"/>
      <c r="BN59" s="70" t="s">
        <v>103</v>
      </c>
      <c r="BO59" s="71">
        <v>75386.907999999996</v>
      </c>
      <c r="BP59" s="71">
        <v>49976.595000000001</v>
      </c>
      <c r="BQ59" s="71">
        <v>125363.503</v>
      </c>
      <c r="BR59" s="71"/>
      <c r="BS59" s="71">
        <v>136771.60500000001</v>
      </c>
      <c r="BT59" s="71">
        <v>2102.6680000000001</v>
      </c>
      <c r="BU59" s="71">
        <v>138874.27299999999</v>
      </c>
      <c r="BV59" s="71"/>
      <c r="BW59" s="71">
        <v>9812201.8670000024</v>
      </c>
      <c r="BX59" s="71">
        <v>7542763.5159999989</v>
      </c>
      <c r="BY59" s="71">
        <v>17354965.392999995</v>
      </c>
      <c r="BZ59" s="71"/>
    </row>
    <row r="60" spans="1:78"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row>
    <row r="61" spans="1:78" ht="11.7" customHeight="1">
      <c r="A61" s="66" t="s">
        <v>98</v>
      </c>
      <c r="B61" s="67">
        <v>0</v>
      </c>
      <c r="C61" s="67">
        <v>0</v>
      </c>
      <c r="D61" s="67">
        <v>0</v>
      </c>
      <c r="E61" s="66"/>
      <c r="F61" s="67">
        <v>0</v>
      </c>
      <c r="G61" s="67">
        <v>0</v>
      </c>
      <c r="H61" s="67">
        <v>0</v>
      </c>
      <c r="I61" s="67"/>
      <c r="J61" s="67">
        <v>0</v>
      </c>
      <c r="K61" s="67">
        <v>0</v>
      </c>
      <c r="L61" s="67">
        <v>0</v>
      </c>
      <c r="M61" s="67"/>
      <c r="N61" s="66" t="s">
        <v>98</v>
      </c>
      <c r="O61" s="67">
        <v>10154.083000000001</v>
      </c>
      <c r="P61" s="67">
        <v>0</v>
      </c>
      <c r="Q61" s="67">
        <v>10154.083000000001</v>
      </c>
      <c r="R61" s="67"/>
      <c r="S61" s="67">
        <v>0</v>
      </c>
      <c r="T61" s="67">
        <v>0</v>
      </c>
      <c r="U61" s="67">
        <v>0</v>
      </c>
      <c r="V61" s="67"/>
      <c r="W61" s="67">
        <v>0</v>
      </c>
      <c r="X61" s="67">
        <v>331114.61200000002</v>
      </c>
      <c r="Y61" s="67">
        <v>331114.61200000002</v>
      </c>
      <c r="Z61" s="67"/>
      <c r="AA61" s="66" t="s">
        <v>98</v>
      </c>
      <c r="AB61" s="67">
        <v>0</v>
      </c>
      <c r="AC61" s="67">
        <v>93550</v>
      </c>
      <c r="AD61" s="67">
        <v>93550</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411620</v>
      </c>
      <c r="AY61" s="67">
        <v>411620</v>
      </c>
      <c r="AZ61" s="67"/>
      <c r="BA61" s="66" t="s">
        <v>98</v>
      </c>
      <c r="BB61" s="67">
        <v>0</v>
      </c>
      <c r="BC61" s="67">
        <v>95302.010999999999</v>
      </c>
      <c r="BD61" s="67">
        <v>95302.010999999999</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10154.083000000001</v>
      </c>
      <c r="BX61" s="67">
        <v>931586.62299999991</v>
      </c>
      <c r="BY61" s="67">
        <v>941740.70600000001</v>
      </c>
      <c r="BZ61" s="67"/>
    </row>
    <row r="62" spans="1:78" ht="11.7" customHeight="1">
      <c r="A62" s="66" t="s">
        <v>102</v>
      </c>
      <c r="B62" s="67">
        <v>0</v>
      </c>
      <c r="C62" s="67">
        <v>3970.9730000000004</v>
      </c>
      <c r="D62" s="67">
        <v>3970.9730000000004</v>
      </c>
      <c r="E62" s="66"/>
      <c r="F62" s="67">
        <v>0</v>
      </c>
      <c r="G62" s="67">
        <v>0</v>
      </c>
      <c r="H62" s="67">
        <v>0</v>
      </c>
      <c r="I62" s="67"/>
      <c r="J62" s="67">
        <v>0</v>
      </c>
      <c r="K62" s="67">
        <v>9729.2000000000007</v>
      </c>
      <c r="L62" s="67">
        <v>9729.2000000000007</v>
      </c>
      <c r="M62" s="67"/>
      <c r="N62" s="66" t="s">
        <v>102</v>
      </c>
      <c r="O62" s="67">
        <v>0</v>
      </c>
      <c r="P62" s="67">
        <v>0</v>
      </c>
      <c r="Q62" s="67">
        <v>0</v>
      </c>
      <c r="R62" s="67"/>
      <c r="S62" s="67">
        <v>0</v>
      </c>
      <c r="T62" s="67">
        <v>0</v>
      </c>
      <c r="U62" s="67">
        <v>0</v>
      </c>
      <c r="V62" s="67"/>
      <c r="W62" s="67">
        <v>0</v>
      </c>
      <c r="X62" s="67">
        <v>0</v>
      </c>
      <c r="Y62" s="67">
        <v>0</v>
      </c>
      <c r="Z62" s="67"/>
      <c r="AA62" s="66" t="s">
        <v>102</v>
      </c>
      <c r="AB62" s="67">
        <v>0</v>
      </c>
      <c r="AC62" s="67">
        <v>19975.107</v>
      </c>
      <c r="AD62" s="67">
        <v>19975.107</v>
      </c>
      <c r="AE62" s="67"/>
      <c r="AF62" s="67">
        <v>0</v>
      </c>
      <c r="AG62" s="67">
        <v>0</v>
      </c>
      <c r="AH62" s="67">
        <v>0</v>
      </c>
      <c r="AI62" s="67"/>
      <c r="AJ62" s="67">
        <v>0</v>
      </c>
      <c r="AK62" s="67">
        <v>0</v>
      </c>
      <c r="AL62" s="67">
        <v>0</v>
      </c>
      <c r="AM62" s="67"/>
      <c r="AN62" s="66" t="s">
        <v>102</v>
      </c>
      <c r="AO62" s="67">
        <v>0</v>
      </c>
      <c r="AP62" s="67">
        <v>1871</v>
      </c>
      <c r="AQ62" s="67">
        <v>1871</v>
      </c>
      <c r="AR62" s="67"/>
      <c r="AS62" s="67">
        <v>0</v>
      </c>
      <c r="AT62" s="67">
        <v>0</v>
      </c>
      <c r="AU62" s="67">
        <v>0</v>
      </c>
      <c r="AV62" s="67"/>
      <c r="AW62" s="67">
        <v>0</v>
      </c>
      <c r="AX62" s="67">
        <v>37420</v>
      </c>
      <c r="AY62" s="67">
        <v>37420</v>
      </c>
      <c r="AZ62" s="67"/>
      <c r="BA62" s="66" t="s">
        <v>102</v>
      </c>
      <c r="BB62" s="67">
        <v>0</v>
      </c>
      <c r="BC62" s="67">
        <v>0</v>
      </c>
      <c r="BD62" s="67">
        <v>0</v>
      </c>
      <c r="BE62" s="67"/>
      <c r="BF62" s="67">
        <v>0</v>
      </c>
      <c r="BG62" s="67">
        <v>0</v>
      </c>
      <c r="BH62" s="67">
        <v>0</v>
      </c>
      <c r="BI62" s="67"/>
      <c r="BJ62" s="67">
        <v>0</v>
      </c>
      <c r="BK62" s="67">
        <v>121352.958</v>
      </c>
      <c r="BL62" s="67">
        <v>121352.958</v>
      </c>
      <c r="BM62" s="67"/>
      <c r="BN62" s="66" t="s">
        <v>102</v>
      </c>
      <c r="BO62" s="67">
        <v>0</v>
      </c>
      <c r="BP62" s="67">
        <v>0</v>
      </c>
      <c r="BQ62" s="67">
        <v>0</v>
      </c>
      <c r="BR62" s="67"/>
      <c r="BS62" s="67">
        <v>0</v>
      </c>
      <c r="BT62" s="67">
        <v>0</v>
      </c>
      <c r="BU62" s="67">
        <v>0</v>
      </c>
      <c r="BV62" s="67"/>
      <c r="BW62" s="67">
        <v>0</v>
      </c>
      <c r="BX62" s="67">
        <v>194319.23800000001</v>
      </c>
      <c r="BY62" s="67">
        <v>194319.23800000001</v>
      </c>
      <c r="BZ62" s="67"/>
    </row>
    <row r="63" spans="1:78" s="89" customFormat="1" ht="11.7" customHeight="1">
      <c r="A63" s="66" t="s">
        <v>104</v>
      </c>
      <c r="B63" s="88">
        <v>24267.496999999999</v>
      </c>
      <c r="C63" s="88">
        <v>15474.089</v>
      </c>
      <c r="D63" s="88">
        <v>39741.587</v>
      </c>
      <c r="E63" s="66"/>
      <c r="F63" s="88">
        <v>200247.78099999999</v>
      </c>
      <c r="G63" s="88">
        <v>1351.979</v>
      </c>
      <c r="H63" s="88">
        <v>201599.761</v>
      </c>
      <c r="I63" s="88"/>
      <c r="J63" s="88">
        <v>31779.262999999999</v>
      </c>
      <c r="K63" s="88">
        <v>73666.764999999999</v>
      </c>
      <c r="L63" s="88">
        <v>105446.02899999999</v>
      </c>
      <c r="M63" s="88"/>
      <c r="N63" s="66" t="s">
        <v>104</v>
      </c>
      <c r="O63" s="88">
        <v>213189.33600000001</v>
      </c>
      <c r="P63" s="88">
        <v>18434.940999999999</v>
      </c>
      <c r="Q63" s="88">
        <v>231624.27799999999</v>
      </c>
      <c r="R63" s="88"/>
      <c r="S63" s="88">
        <v>15111.085999999999</v>
      </c>
      <c r="T63" s="88">
        <v>5234.6550000000007</v>
      </c>
      <c r="U63" s="88">
        <v>20345.741999999998</v>
      </c>
      <c r="V63" s="88"/>
      <c r="W63" s="88">
        <v>9372834.8259999994</v>
      </c>
      <c r="X63" s="88">
        <v>4468725.03</v>
      </c>
      <c r="Y63" s="88">
        <v>13841559.856000001</v>
      </c>
      <c r="Z63" s="88"/>
      <c r="AA63" s="66" t="s">
        <v>104</v>
      </c>
      <c r="AB63" s="88">
        <v>254749.965</v>
      </c>
      <c r="AC63" s="88">
        <v>303660.25</v>
      </c>
      <c r="AD63" s="88">
        <v>558410.21499999997</v>
      </c>
      <c r="AE63" s="88"/>
      <c r="AF63" s="88">
        <v>3613969.818</v>
      </c>
      <c r="AG63" s="88">
        <v>825005.54500000004</v>
      </c>
      <c r="AH63" s="88">
        <v>4438975.3629999999</v>
      </c>
      <c r="AI63" s="88"/>
      <c r="AJ63" s="88">
        <v>7436.2420000000002</v>
      </c>
      <c r="AK63" s="88">
        <v>6820.1020000000008</v>
      </c>
      <c r="AL63" s="88">
        <v>14256.345000000001</v>
      </c>
      <c r="AM63" s="88"/>
      <c r="AN63" s="66" t="s">
        <v>104</v>
      </c>
      <c r="AO63" s="88">
        <v>1637218.105</v>
      </c>
      <c r="AP63" s="88">
        <v>994113.87199999997</v>
      </c>
      <c r="AQ63" s="88">
        <v>2631331.9780000001</v>
      </c>
      <c r="AR63" s="88"/>
      <c r="AS63" s="88">
        <v>2940.7530000000002</v>
      </c>
      <c r="AT63" s="88">
        <v>14091.123</v>
      </c>
      <c r="AU63" s="88">
        <v>17031.877</v>
      </c>
      <c r="AV63" s="88"/>
      <c r="AW63" s="88">
        <v>6176634.0470000003</v>
      </c>
      <c r="AX63" s="88">
        <v>5322475.6540000001</v>
      </c>
      <c r="AY63" s="88">
        <v>11499109.702</v>
      </c>
      <c r="AZ63" s="88"/>
      <c r="BA63" s="66" t="s">
        <v>104</v>
      </c>
      <c r="BB63" s="88">
        <v>2971503.3330000001</v>
      </c>
      <c r="BC63" s="88">
        <v>753636.33499999996</v>
      </c>
      <c r="BD63" s="88">
        <v>3725139.6680000001</v>
      </c>
      <c r="BE63" s="88"/>
      <c r="BF63" s="88">
        <v>5244.7490000000007</v>
      </c>
      <c r="BG63" s="88">
        <v>53840.792999999998</v>
      </c>
      <c r="BH63" s="88">
        <v>59085.542000000001</v>
      </c>
      <c r="BI63" s="88"/>
      <c r="BJ63" s="88">
        <v>6881290.9689999996</v>
      </c>
      <c r="BK63" s="88">
        <v>5279428.3859999999</v>
      </c>
      <c r="BL63" s="88">
        <v>12160719.355</v>
      </c>
      <c r="BM63" s="88"/>
      <c r="BN63" s="66" t="s">
        <v>104</v>
      </c>
      <c r="BO63" s="88">
        <v>28653.025999999998</v>
      </c>
      <c r="BP63" s="88">
        <v>10769.509</v>
      </c>
      <c r="BQ63" s="88">
        <v>39422.536</v>
      </c>
      <c r="BR63" s="88"/>
      <c r="BS63" s="88">
        <v>685512.88</v>
      </c>
      <c r="BT63" s="88">
        <v>122914.98300000001</v>
      </c>
      <c r="BU63" s="88">
        <v>808427.86300000001</v>
      </c>
      <c r="BV63" s="88"/>
      <c r="BW63" s="88">
        <v>32122583.676000003</v>
      </c>
      <c r="BX63" s="88">
        <v>18269644.011</v>
      </c>
      <c r="BY63" s="88">
        <v>50392227.696999989</v>
      </c>
      <c r="BZ63" s="88"/>
    </row>
    <row r="64" spans="1:78" s="89" customFormat="1" ht="11.7" customHeight="1">
      <c r="A64" s="66" t="s">
        <v>105</v>
      </c>
      <c r="B64" s="88">
        <v>7308.1640000000007</v>
      </c>
      <c r="C64" s="88">
        <v>34517.879999999997</v>
      </c>
      <c r="D64" s="88">
        <v>41826.044999999998</v>
      </c>
      <c r="E64" s="66"/>
      <c r="F64" s="88">
        <v>6869.5680000000002</v>
      </c>
      <c r="G64" s="88">
        <v>0</v>
      </c>
      <c r="H64" s="88">
        <v>6869.5680000000002</v>
      </c>
      <c r="I64" s="88"/>
      <c r="J64" s="88">
        <v>2707.808</v>
      </c>
      <c r="K64" s="88">
        <v>0.11600000000000001</v>
      </c>
      <c r="L64" s="88">
        <v>2707.924</v>
      </c>
      <c r="M64" s="88"/>
      <c r="N64" s="66" t="s">
        <v>105</v>
      </c>
      <c r="O64" s="88">
        <v>3156.6670000000004</v>
      </c>
      <c r="P64" s="88">
        <v>0</v>
      </c>
      <c r="Q64" s="88">
        <v>3156.6670000000004</v>
      </c>
      <c r="R64" s="88"/>
      <c r="S64" s="88">
        <v>1502.9180000000001</v>
      </c>
      <c r="T64" s="88">
        <v>151.90200000000002</v>
      </c>
      <c r="U64" s="88">
        <v>1654.8210000000001</v>
      </c>
      <c r="V64" s="88"/>
      <c r="W64" s="88">
        <v>3451.8510000000001</v>
      </c>
      <c r="X64" s="88">
        <v>0</v>
      </c>
      <c r="Y64" s="88">
        <v>3451.8510000000001</v>
      </c>
      <c r="Z64" s="88"/>
      <c r="AA64" s="66" t="s">
        <v>105</v>
      </c>
      <c r="AB64" s="88">
        <v>19328.035</v>
      </c>
      <c r="AC64" s="88">
        <v>697.76</v>
      </c>
      <c r="AD64" s="88">
        <v>20025.795999999998</v>
      </c>
      <c r="AE64" s="88"/>
      <c r="AF64" s="88">
        <v>13021.352000000001</v>
      </c>
      <c r="AG64" s="88">
        <v>-78.692000000000007</v>
      </c>
      <c r="AH64" s="88">
        <v>12942.66</v>
      </c>
      <c r="AI64" s="88"/>
      <c r="AJ64" s="88">
        <v>1603.702</v>
      </c>
      <c r="AK64" s="88">
        <v>-1150.1110000000001</v>
      </c>
      <c r="AL64" s="88">
        <v>453.59000000000003</v>
      </c>
      <c r="AM64" s="88"/>
      <c r="AN64" s="66" t="s">
        <v>105</v>
      </c>
      <c r="AO64" s="88">
        <v>17771.577000000001</v>
      </c>
      <c r="AP64" s="88">
        <v>0</v>
      </c>
      <c r="AQ64" s="88">
        <v>17771.577000000001</v>
      </c>
      <c r="AR64" s="88"/>
      <c r="AS64" s="88">
        <v>3007.9430000000002</v>
      </c>
      <c r="AT64" s="88">
        <v>0</v>
      </c>
      <c r="AU64" s="88">
        <v>3007.9430000000002</v>
      </c>
      <c r="AV64" s="88"/>
      <c r="AW64" s="88">
        <v>20576.596000000001</v>
      </c>
      <c r="AX64" s="88">
        <v>1100.1480000000001</v>
      </c>
      <c r="AY64" s="88">
        <v>21676.743999999999</v>
      </c>
      <c r="AZ64" s="88"/>
      <c r="BA64" s="66" t="s">
        <v>105</v>
      </c>
      <c r="BB64" s="88">
        <v>477.10300000000001</v>
      </c>
      <c r="BC64" s="88">
        <v>0</v>
      </c>
      <c r="BD64" s="88">
        <v>477.10300000000001</v>
      </c>
      <c r="BE64" s="88"/>
      <c r="BF64" s="88">
        <v>1810.528</v>
      </c>
      <c r="BG64" s="88">
        <v>196.12</v>
      </c>
      <c r="BH64" s="88">
        <v>2006.6480000000001</v>
      </c>
      <c r="BI64" s="88"/>
      <c r="BJ64" s="88">
        <v>2965.7650000000003</v>
      </c>
      <c r="BK64" s="88">
        <v>0</v>
      </c>
      <c r="BL64" s="88">
        <v>2965.7650000000003</v>
      </c>
      <c r="BM64" s="88"/>
      <c r="BN64" s="66" t="s">
        <v>105</v>
      </c>
      <c r="BO64" s="88">
        <v>2392.3090000000002</v>
      </c>
      <c r="BP64" s="88">
        <v>-17.917999999999999</v>
      </c>
      <c r="BQ64" s="88">
        <v>2374.3910000000001</v>
      </c>
      <c r="BR64" s="88"/>
      <c r="BS64" s="88">
        <v>3473.451</v>
      </c>
      <c r="BT64" s="88">
        <v>0</v>
      </c>
      <c r="BU64" s="88">
        <v>3473.451</v>
      </c>
      <c r="BV64" s="88"/>
      <c r="BW64" s="88">
        <v>111425.337</v>
      </c>
      <c r="BX64" s="88">
        <v>35417.205000000009</v>
      </c>
      <c r="BY64" s="88">
        <v>146842.54400000002</v>
      </c>
      <c r="BZ64" s="88"/>
    </row>
    <row r="65" spans="1:78" s="89" customFormat="1" ht="11.7" customHeight="1">
      <c r="A65" s="72" t="s">
        <v>106</v>
      </c>
      <c r="B65" s="88">
        <v>8212.9380000000001</v>
      </c>
      <c r="C65" s="88">
        <v>5346.1550000000007</v>
      </c>
      <c r="D65" s="88">
        <v>13559.093000000001</v>
      </c>
      <c r="E65" s="66"/>
      <c r="F65" s="88">
        <v>13325.534</v>
      </c>
      <c r="G65" s="88">
        <v>0</v>
      </c>
      <c r="H65" s="88">
        <v>13325.534</v>
      </c>
      <c r="I65" s="88"/>
      <c r="J65" s="88">
        <v>2789.8710000000001</v>
      </c>
      <c r="K65" s="88">
        <v>41039.972999999998</v>
      </c>
      <c r="L65" s="88">
        <v>43829.845000000001</v>
      </c>
      <c r="M65" s="88"/>
      <c r="N65" s="72" t="s">
        <v>106</v>
      </c>
      <c r="O65" s="88">
        <v>954.24400000000003</v>
      </c>
      <c r="P65" s="88">
        <v>35.582000000000001</v>
      </c>
      <c r="Q65" s="88">
        <v>989.827</v>
      </c>
      <c r="R65" s="88"/>
      <c r="S65" s="88">
        <v>371.07800000000003</v>
      </c>
      <c r="T65" s="88">
        <v>34.254000000000005</v>
      </c>
      <c r="U65" s="88">
        <v>405.33300000000003</v>
      </c>
      <c r="V65" s="88"/>
      <c r="W65" s="88">
        <v>20147.241999999998</v>
      </c>
      <c r="X65" s="88">
        <v>47.084000000000003</v>
      </c>
      <c r="Y65" s="88">
        <v>20194.326000000001</v>
      </c>
      <c r="Z65" s="88"/>
      <c r="AA65" s="72" t="s">
        <v>106</v>
      </c>
      <c r="AB65" s="88">
        <v>99411.991999999998</v>
      </c>
      <c r="AC65" s="88">
        <v>17469.263999999999</v>
      </c>
      <c r="AD65" s="88">
        <v>116881.257</v>
      </c>
      <c r="AE65" s="88"/>
      <c r="AF65" s="88">
        <v>919.5440000000001</v>
      </c>
      <c r="AG65" s="88">
        <v>0</v>
      </c>
      <c r="AH65" s="88">
        <v>919.5440000000001</v>
      </c>
      <c r="AI65" s="88"/>
      <c r="AJ65" s="88">
        <v>658.39100000000008</v>
      </c>
      <c r="AK65" s="88">
        <v>1338.4450000000002</v>
      </c>
      <c r="AL65" s="88">
        <v>1996.836</v>
      </c>
      <c r="AM65" s="88"/>
      <c r="AN65" s="72" t="s">
        <v>106</v>
      </c>
      <c r="AO65" s="88">
        <v>206487.49900000001</v>
      </c>
      <c r="AP65" s="88">
        <v>154623.54199999999</v>
      </c>
      <c r="AQ65" s="88">
        <v>361111.04200000002</v>
      </c>
      <c r="AR65" s="88"/>
      <c r="AS65" s="88">
        <v>0</v>
      </c>
      <c r="AT65" s="88">
        <v>0</v>
      </c>
      <c r="AU65" s="88">
        <v>0</v>
      </c>
      <c r="AV65" s="88"/>
      <c r="AW65" s="88">
        <v>115664.29300000001</v>
      </c>
      <c r="AX65" s="88">
        <v>35666.557000000001</v>
      </c>
      <c r="AY65" s="88">
        <v>151330.851</v>
      </c>
      <c r="AZ65" s="88"/>
      <c r="BA65" s="72" t="s">
        <v>106</v>
      </c>
      <c r="BB65" s="88">
        <v>6552.31</v>
      </c>
      <c r="BC65" s="88">
        <v>0</v>
      </c>
      <c r="BD65" s="88">
        <v>6552.31</v>
      </c>
      <c r="BE65" s="88"/>
      <c r="BF65" s="88">
        <v>7701.442</v>
      </c>
      <c r="BG65" s="88">
        <v>8456.6580000000013</v>
      </c>
      <c r="BH65" s="88">
        <v>16158.1</v>
      </c>
      <c r="BI65" s="88"/>
      <c r="BJ65" s="88">
        <v>132470.038</v>
      </c>
      <c r="BK65" s="88">
        <v>226888.10500000001</v>
      </c>
      <c r="BL65" s="88">
        <v>359358.14399999997</v>
      </c>
      <c r="BM65" s="88"/>
      <c r="BN65" s="72" t="s">
        <v>106</v>
      </c>
      <c r="BO65" s="88">
        <v>351.38</v>
      </c>
      <c r="BP65" s="88">
        <v>138.81200000000001</v>
      </c>
      <c r="BQ65" s="88">
        <v>490.19200000000001</v>
      </c>
      <c r="BR65" s="88"/>
      <c r="BS65" s="88">
        <v>477.53700000000003</v>
      </c>
      <c r="BT65" s="88">
        <v>619.70400000000006</v>
      </c>
      <c r="BU65" s="88">
        <v>1097.241</v>
      </c>
      <c r="BV65" s="88"/>
      <c r="BW65" s="88">
        <v>616495.33299999998</v>
      </c>
      <c r="BX65" s="88">
        <v>491704.13500000007</v>
      </c>
      <c r="BY65" s="88">
        <v>1108199.4750000001</v>
      </c>
      <c r="BZ65" s="88"/>
    </row>
    <row r="66" spans="1:78" s="89" customFormat="1" ht="4.2" customHeight="1">
      <c r="A66" s="90"/>
      <c r="B66" s="88"/>
      <c r="C66" s="88"/>
      <c r="D66" s="88"/>
      <c r="E66" s="90"/>
      <c r="F66" s="88"/>
      <c r="G66" s="88"/>
      <c r="H66" s="88"/>
      <c r="I66" s="88"/>
      <c r="J66" s="88"/>
      <c r="K66" s="88"/>
      <c r="L66" s="88"/>
      <c r="M66" s="88"/>
      <c r="N66" s="90"/>
      <c r="O66" s="88"/>
      <c r="P66" s="88"/>
      <c r="Q66" s="88"/>
      <c r="R66" s="88"/>
      <c r="S66" s="88"/>
      <c r="T66" s="88"/>
      <c r="U66" s="88"/>
      <c r="V66" s="88"/>
      <c r="W66" s="88"/>
      <c r="X66" s="88"/>
      <c r="Y66" s="88"/>
      <c r="Z66" s="88"/>
      <c r="AA66" s="90"/>
      <c r="AB66" s="88"/>
      <c r="AC66" s="88"/>
      <c r="AD66" s="88"/>
      <c r="AE66" s="88"/>
      <c r="AF66" s="88"/>
      <c r="AG66" s="88"/>
      <c r="AH66" s="88"/>
      <c r="AI66" s="88"/>
      <c r="AJ66" s="88"/>
      <c r="AK66" s="88"/>
      <c r="AL66" s="88"/>
      <c r="AM66" s="88"/>
      <c r="AN66" s="90"/>
      <c r="AO66" s="88"/>
      <c r="AP66" s="88"/>
      <c r="AQ66" s="88"/>
      <c r="AR66" s="88"/>
      <c r="AS66" s="88"/>
      <c r="AT66" s="88"/>
      <c r="AU66" s="88"/>
      <c r="AV66" s="88"/>
      <c r="AW66" s="88"/>
      <c r="AX66" s="88"/>
      <c r="AY66" s="88"/>
      <c r="AZ66" s="88"/>
      <c r="BA66" s="90"/>
      <c r="BB66" s="88"/>
      <c r="BC66" s="88"/>
      <c r="BD66" s="88"/>
      <c r="BE66" s="88"/>
      <c r="BF66" s="88"/>
      <c r="BG66" s="88"/>
      <c r="BH66" s="88"/>
      <c r="BI66" s="88"/>
      <c r="BJ66" s="88"/>
      <c r="BK66" s="88"/>
      <c r="BL66" s="88"/>
      <c r="BM66" s="88"/>
      <c r="BN66" s="90"/>
      <c r="BO66" s="88"/>
      <c r="BP66" s="88"/>
      <c r="BQ66" s="88"/>
      <c r="BR66" s="88"/>
      <c r="BS66" s="88"/>
      <c r="BT66" s="88"/>
      <c r="BU66" s="88"/>
      <c r="BV66" s="88"/>
      <c r="BW66" s="88">
        <v>0</v>
      </c>
      <c r="BX66" s="88">
        <v>0</v>
      </c>
      <c r="BY66" s="88">
        <v>0</v>
      </c>
      <c r="BZ66" s="88"/>
    </row>
    <row r="67" spans="1:78" s="91" customFormat="1" ht="13.95" customHeight="1">
      <c r="A67" s="76" t="s">
        <v>107</v>
      </c>
      <c r="B67" s="77">
        <v>111117.708</v>
      </c>
      <c r="C67" s="77">
        <v>121160.205</v>
      </c>
      <c r="D67" s="77">
        <v>232277.91399999999</v>
      </c>
      <c r="E67" s="76"/>
      <c r="F67" s="77">
        <v>472802.902</v>
      </c>
      <c r="G67" s="77">
        <v>15501.2</v>
      </c>
      <c r="H67" s="77">
        <v>488304.103</v>
      </c>
      <c r="I67" s="77"/>
      <c r="J67" s="77">
        <v>121808.41800000001</v>
      </c>
      <c r="K67" s="77">
        <v>331764.44</v>
      </c>
      <c r="L67" s="77">
        <v>453572.859</v>
      </c>
      <c r="M67" s="77"/>
      <c r="N67" s="76" t="s">
        <v>107</v>
      </c>
      <c r="O67" s="77">
        <v>417557.93200000003</v>
      </c>
      <c r="P67" s="77">
        <v>32282.133000000002</v>
      </c>
      <c r="Q67" s="77">
        <v>449840.065</v>
      </c>
      <c r="R67" s="77"/>
      <c r="S67" s="77">
        <v>91092.025999999998</v>
      </c>
      <c r="T67" s="77">
        <v>40328.177000000003</v>
      </c>
      <c r="U67" s="77">
        <v>131420.204</v>
      </c>
      <c r="V67" s="77"/>
      <c r="W67" s="77">
        <v>9828921.3259999994</v>
      </c>
      <c r="X67" s="77">
        <v>4915964.3530000001</v>
      </c>
      <c r="Y67" s="77">
        <v>14744885.68</v>
      </c>
      <c r="Z67" s="77"/>
      <c r="AA67" s="76" t="s">
        <v>107</v>
      </c>
      <c r="AB67" s="77">
        <v>739182.56</v>
      </c>
      <c r="AC67" s="77">
        <v>1216559.6939999999</v>
      </c>
      <c r="AD67" s="77">
        <v>1955742.254</v>
      </c>
      <c r="AE67" s="77"/>
      <c r="AF67" s="77">
        <v>5198767.9570000004</v>
      </c>
      <c r="AG67" s="77">
        <v>875838.18799999997</v>
      </c>
      <c r="AH67" s="77">
        <v>6074606.1459999997</v>
      </c>
      <c r="AI67" s="77"/>
      <c r="AJ67" s="77">
        <v>56869.442000000003</v>
      </c>
      <c r="AK67" s="77">
        <v>82708.494000000006</v>
      </c>
      <c r="AL67" s="77">
        <v>139577.93599999999</v>
      </c>
      <c r="AM67" s="77"/>
      <c r="AN67" s="76" t="s">
        <v>107</v>
      </c>
      <c r="AO67" s="77">
        <v>2886716.31</v>
      </c>
      <c r="AP67" s="77">
        <v>2676082.2590000001</v>
      </c>
      <c r="AQ67" s="77">
        <v>5562798.5700000003</v>
      </c>
      <c r="AR67" s="77"/>
      <c r="AS67" s="77">
        <v>478053.53399999999</v>
      </c>
      <c r="AT67" s="77">
        <v>23960.167000000001</v>
      </c>
      <c r="AU67" s="77">
        <v>502013.70199999999</v>
      </c>
      <c r="AV67" s="77"/>
      <c r="AW67" s="77">
        <v>8844687.6909999996</v>
      </c>
      <c r="AX67" s="77">
        <v>7175047.2259999998</v>
      </c>
      <c r="AY67" s="77">
        <v>16019734.916999999</v>
      </c>
      <c r="AZ67" s="77"/>
      <c r="BA67" s="76" t="s">
        <v>107</v>
      </c>
      <c r="BB67" s="77">
        <v>3077872.0329999998</v>
      </c>
      <c r="BC67" s="77">
        <v>941420.03899999999</v>
      </c>
      <c r="BD67" s="77">
        <v>4019292.0720000002</v>
      </c>
      <c r="BE67" s="77"/>
      <c r="BF67" s="77">
        <v>27373.45</v>
      </c>
      <c r="BG67" s="77">
        <v>93139.576000000001</v>
      </c>
      <c r="BH67" s="77">
        <v>120513.027</v>
      </c>
      <c r="BI67" s="77"/>
      <c r="BJ67" s="77">
        <v>9387017.9370000008</v>
      </c>
      <c r="BK67" s="77">
        <v>8737174.2410000004</v>
      </c>
      <c r="BL67" s="77">
        <v>18124192.177999999</v>
      </c>
      <c r="BM67" s="77"/>
      <c r="BN67" s="76" t="s">
        <v>107</v>
      </c>
      <c r="BO67" s="77">
        <v>106783.624</v>
      </c>
      <c r="BP67" s="77">
        <v>60866.999000000003</v>
      </c>
      <c r="BQ67" s="77">
        <v>167650.62400000001</v>
      </c>
      <c r="BR67" s="77"/>
      <c r="BS67" s="77">
        <v>826235.473</v>
      </c>
      <c r="BT67" s="77">
        <v>125637.356</v>
      </c>
      <c r="BU67" s="77">
        <v>951872.83000000007</v>
      </c>
      <c r="BV67" s="77"/>
      <c r="BW67" s="77">
        <v>42672860.322999999</v>
      </c>
      <c r="BX67" s="77">
        <v>27465434.747000001</v>
      </c>
      <c r="BY67" s="77">
        <v>70138295.081</v>
      </c>
      <c r="BZ67" s="77"/>
    </row>
    <row r="68" spans="1:78" s="91" customFormat="1" ht="4.2" customHeight="1">
      <c r="A68" s="92"/>
      <c r="B68" s="93"/>
      <c r="C68" s="93"/>
      <c r="D68" s="93"/>
      <c r="E68" s="92"/>
      <c r="F68" s="93"/>
      <c r="G68" s="93"/>
      <c r="H68" s="93"/>
      <c r="I68" s="93"/>
      <c r="J68" s="93"/>
      <c r="K68" s="93"/>
      <c r="L68" s="93"/>
      <c r="M68" s="93"/>
      <c r="N68" s="92"/>
      <c r="O68" s="93"/>
      <c r="P68" s="93"/>
      <c r="Q68" s="93"/>
      <c r="R68" s="93"/>
      <c r="S68" s="93"/>
      <c r="T68" s="93"/>
      <c r="U68" s="93"/>
      <c r="V68" s="93"/>
      <c r="W68" s="93"/>
      <c r="X68" s="93"/>
      <c r="Y68" s="93"/>
      <c r="Z68" s="93"/>
      <c r="AA68" s="92"/>
      <c r="AB68" s="93"/>
      <c r="AC68" s="93"/>
      <c r="AD68" s="93"/>
      <c r="AE68" s="93"/>
      <c r="AF68" s="93"/>
      <c r="AG68" s="93"/>
      <c r="AH68" s="93"/>
      <c r="AI68" s="93"/>
      <c r="AJ68" s="93"/>
      <c r="AK68" s="93"/>
      <c r="AL68" s="93"/>
      <c r="AM68" s="93"/>
      <c r="AN68" s="92"/>
      <c r="AO68" s="93"/>
      <c r="AP68" s="93"/>
      <c r="AQ68" s="93"/>
      <c r="AR68" s="93"/>
      <c r="AS68" s="93"/>
      <c r="AT68" s="93"/>
      <c r="AU68" s="93"/>
      <c r="AV68" s="93"/>
      <c r="AW68" s="93"/>
      <c r="AX68" s="93"/>
      <c r="AY68" s="93"/>
      <c r="AZ68" s="93"/>
      <c r="BA68" s="92"/>
      <c r="BB68" s="93"/>
      <c r="BC68" s="93"/>
      <c r="BD68" s="93"/>
      <c r="BE68" s="93"/>
      <c r="BF68" s="93"/>
      <c r="BG68" s="93"/>
      <c r="BH68" s="93"/>
      <c r="BI68" s="93"/>
      <c r="BJ68" s="93"/>
      <c r="BK68" s="93"/>
      <c r="BL68" s="93"/>
      <c r="BM68" s="93"/>
      <c r="BN68" s="92"/>
      <c r="BO68" s="93"/>
      <c r="BP68" s="93"/>
      <c r="BQ68" s="93"/>
      <c r="BR68" s="93"/>
      <c r="BS68" s="93"/>
      <c r="BT68" s="93"/>
      <c r="BU68" s="93"/>
      <c r="BV68" s="93"/>
      <c r="BW68" s="93">
        <v>0</v>
      </c>
      <c r="BX68" s="93">
        <v>0</v>
      </c>
      <c r="BY68" s="93">
        <v>0</v>
      </c>
      <c r="BZ68" s="93"/>
    </row>
    <row r="69" spans="1:78" s="91" customFormat="1" ht="14.4" customHeight="1">
      <c r="A69" s="76" t="s">
        <v>108</v>
      </c>
      <c r="B69" s="77">
        <v>106383.265</v>
      </c>
      <c r="C69" s="77">
        <v>-943.36500000000001</v>
      </c>
      <c r="D69" s="77">
        <v>105439.90000000001</v>
      </c>
      <c r="E69" s="76"/>
      <c r="F69" s="77">
        <v>380662.51699999999</v>
      </c>
      <c r="G69" s="77">
        <v>0</v>
      </c>
      <c r="H69" s="77">
        <v>380662.51699999999</v>
      </c>
      <c r="I69" s="77"/>
      <c r="J69" s="77">
        <v>142528.39000000001</v>
      </c>
      <c r="K69" s="77">
        <v>55.603999999999999</v>
      </c>
      <c r="L69" s="77">
        <v>142583.99400000001</v>
      </c>
      <c r="M69" s="77"/>
      <c r="N69" s="76" t="s">
        <v>108</v>
      </c>
      <c r="O69" s="77">
        <v>86926.245999999999</v>
      </c>
      <c r="P69" s="77">
        <v>-3.4000000000000002E-2</v>
      </c>
      <c r="Q69" s="77">
        <v>86926.212</v>
      </c>
      <c r="R69" s="77"/>
      <c r="S69" s="77">
        <v>144025.28400000001</v>
      </c>
      <c r="T69" s="77">
        <v>0</v>
      </c>
      <c r="U69" s="77">
        <v>144025.28400000001</v>
      </c>
      <c r="V69" s="77"/>
      <c r="W69" s="77">
        <v>1414702.2649999999</v>
      </c>
      <c r="X69" s="77">
        <v>0</v>
      </c>
      <c r="Y69" s="77">
        <v>1414702.2649999999</v>
      </c>
      <c r="Z69" s="77"/>
      <c r="AA69" s="76" t="s">
        <v>108</v>
      </c>
      <c r="AB69" s="77">
        <v>950619.473</v>
      </c>
      <c r="AC69" s="77">
        <v>-4.0000000000000001E-3</v>
      </c>
      <c r="AD69" s="77">
        <v>950619.46900000004</v>
      </c>
      <c r="AE69" s="77"/>
      <c r="AF69" s="77">
        <v>1059628.6769999999</v>
      </c>
      <c r="AG69" s="77">
        <v>0</v>
      </c>
      <c r="AH69" s="77">
        <v>1059628.6769999999</v>
      </c>
      <c r="AI69" s="77"/>
      <c r="AJ69" s="77">
        <v>27013.338</v>
      </c>
      <c r="AK69" s="77">
        <v>-92.285000000000011</v>
      </c>
      <c r="AL69" s="77">
        <v>26921.052</v>
      </c>
      <c r="AM69" s="77"/>
      <c r="AN69" s="76" t="s">
        <v>108</v>
      </c>
      <c r="AO69" s="77">
        <v>833575.17299999995</v>
      </c>
      <c r="AP69" s="77">
        <v>56351.525000000001</v>
      </c>
      <c r="AQ69" s="77">
        <v>889926.69900000002</v>
      </c>
      <c r="AR69" s="77"/>
      <c r="AS69" s="77">
        <v>269526.84600000002</v>
      </c>
      <c r="AT69" s="77">
        <v>-237.77200000000002</v>
      </c>
      <c r="AU69" s="77">
        <v>269289.07299999997</v>
      </c>
      <c r="AV69" s="77"/>
      <c r="AW69" s="77">
        <v>3213458.1549999998</v>
      </c>
      <c r="AX69" s="77">
        <v>0</v>
      </c>
      <c r="AY69" s="77">
        <v>3213458.1549999998</v>
      </c>
      <c r="AZ69" s="77"/>
      <c r="BA69" s="76" t="s">
        <v>108</v>
      </c>
      <c r="BB69" s="77">
        <v>319498.47200000001</v>
      </c>
      <c r="BC69" s="77">
        <v>0</v>
      </c>
      <c r="BD69" s="77">
        <v>319498.47200000001</v>
      </c>
      <c r="BE69" s="77"/>
      <c r="BF69" s="77">
        <v>57810.11</v>
      </c>
      <c r="BG69" s="77">
        <v>107.76600000000001</v>
      </c>
      <c r="BH69" s="77">
        <v>57917.876000000004</v>
      </c>
      <c r="BI69" s="77"/>
      <c r="BJ69" s="77">
        <v>3096384.798</v>
      </c>
      <c r="BK69" s="77">
        <v>-69334.076000000001</v>
      </c>
      <c r="BL69" s="77">
        <v>3027050.7209999999</v>
      </c>
      <c r="BM69" s="77"/>
      <c r="BN69" s="76" t="s">
        <v>108</v>
      </c>
      <c r="BO69" s="77">
        <v>94650.974000000002</v>
      </c>
      <c r="BP69" s="77">
        <v>0</v>
      </c>
      <c r="BQ69" s="77">
        <v>94650.974000000002</v>
      </c>
      <c r="BR69" s="77"/>
      <c r="BS69" s="77">
        <v>171518.06</v>
      </c>
      <c r="BT69" s="77">
        <v>0</v>
      </c>
      <c r="BU69" s="77">
        <v>171518.06</v>
      </c>
      <c r="BV69" s="77"/>
      <c r="BW69" s="77">
        <v>12368912.043</v>
      </c>
      <c r="BX69" s="77">
        <v>-14092.640999999996</v>
      </c>
      <c r="BY69" s="77">
        <v>12354819.4</v>
      </c>
      <c r="BZ69" s="77"/>
    </row>
    <row r="70" spans="1:78" s="89"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163821.96100000001</v>
      </c>
      <c r="BT70" s="67">
        <v>0</v>
      </c>
      <c r="BU70" s="67">
        <v>163821.96100000001</v>
      </c>
      <c r="BV70" s="67"/>
      <c r="BW70" s="67">
        <v>7812314.3319999995</v>
      </c>
      <c r="BX70" s="67">
        <v>0</v>
      </c>
      <c r="BY70" s="67">
        <v>7812314.3319999995</v>
      </c>
      <c r="BZ70" s="67"/>
    </row>
    <row r="71" spans="1:78" s="89"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row>
    <row r="72" spans="1:78" s="89"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row>
    <row r="73" spans="1:78" s="89"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73696.047999999995</v>
      </c>
      <c r="T73" s="67">
        <v>0</v>
      </c>
      <c r="U73" s="67">
        <v>73696.047999999995</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1894743.0419999999</v>
      </c>
      <c r="BX73" s="67">
        <v>0</v>
      </c>
      <c r="BY73" s="67">
        <v>1894743.0419999999</v>
      </c>
      <c r="BZ73" s="67"/>
    </row>
    <row r="74" spans="1:78" s="89"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row>
    <row r="75" spans="1:78" s="89" customFormat="1" ht="11.7" customHeight="1">
      <c r="A75" s="72" t="s">
        <v>114</v>
      </c>
      <c r="B75" s="67">
        <v>338.99200000000002</v>
      </c>
      <c r="C75" s="67">
        <v>-943.36500000000001</v>
      </c>
      <c r="D75" s="67">
        <v>-604.37300000000005</v>
      </c>
      <c r="E75" s="72"/>
      <c r="F75" s="67">
        <v>21436.262999999999</v>
      </c>
      <c r="G75" s="67">
        <v>0</v>
      </c>
      <c r="H75" s="67">
        <v>21436.262999999999</v>
      </c>
      <c r="I75" s="67"/>
      <c r="J75" s="67">
        <v>319.52500000000003</v>
      </c>
      <c r="K75" s="67">
        <v>55.603999999999999</v>
      </c>
      <c r="L75" s="67">
        <v>375.13</v>
      </c>
      <c r="M75" s="67"/>
      <c r="N75" s="72" t="s">
        <v>114</v>
      </c>
      <c r="O75" s="67">
        <v>-490.27200000000005</v>
      </c>
      <c r="P75" s="67">
        <v>-3.4000000000000002E-2</v>
      </c>
      <c r="Q75" s="67">
        <v>-490.30600000000004</v>
      </c>
      <c r="R75" s="67"/>
      <c r="S75" s="67">
        <v>545.02600000000007</v>
      </c>
      <c r="T75" s="67">
        <v>0</v>
      </c>
      <c r="U75" s="67">
        <v>545.02600000000007</v>
      </c>
      <c r="V75" s="67"/>
      <c r="W75" s="67">
        <v>-55091.292999999998</v>
      </c>
      <c r="X75" s="67">
        <v>0</v>
      </c>
      <c r="Y75" s="67">
        <v>-55091.292999999998</v>
      </c>
      <c r="Z75" s="67"/>
      <c r="AA75" s="72" t="s">
        <v>114</v>
      </c>
      <c r="AB75" s="67">
        <v>38308.955999999998</v>
      </c>
      <c r="AC75" s="67">
        <v>-4.0000000000000001E-3</v>
      </c>
      <c r="AD75" s="67">
        <v>38308.952000000005</v>
      </c>
      <c r="AE75" s="67"/>
      <c r="AF75" s="67">
        <v>16008.236000000001</v>
      </c>
      <c r="AG75" s="67">
        <v>0</v>
      </c>
      <c r="AH75" s="67">
        <v>16008.236000000001</v>
      </c>
      <c r="AI75" s="67"/>
      <c r="AJ75" s="67">
        <v>335.78200000000004</v>
      </c>
      <c r="AK75" s="67">
        <v>-92.285000000000011</v>
      </c>
      <c r="AL75" s="67">
        <v>243.49700000000001</v>
      </c>
      <c r="AM75" s="67"/>
      <c r="AN75" s="72" t="s">
        <v>114</v>
      </c>
      <c r="AO75" s="67">
        <v>-5927.8</v>
      </c>
      <c r="AP75" s="67">
        <v>-7854.8330000000005</v>
      </c>
      <c r="AQ75" s="67">
        <v>-13782.634</v>
      </c>
      <c r="AR75" s="67"/>
      <c r="AS75" s="67">
        <v>2024.2150000000001</v>
      </c>
      <c r="AT75" s="67">
        <v>-237.77200000000002</v>
      </c>
      <c r="AU75" s="67">
        <v>1786.442</v>
      </c>
      <c r="AV75" s="67"/>
      <c r="AW75" s="67">
        <v>18330.022000000001</v>
      </c>
      <c r="AX75" s="67">
        <v>0</v>
      </c>
      <c r="AY75" s="67">
        <v>18330.022000000001</v>
      </c>
      <c r="AZ75" s="67"/>
      <c r="BA75" s="72" t="s">
        <v>114</v>
      </c>
      <c r="BB75" s="67">
        <v>-1808.373</v>
      </c>
      <c r="BC75" s="67">
        <v>0</v>
      </c>
      <c r="BD75" s="67">
        <v>-1808.373</v>
      </c>
      <c r="BE75" s="67"/>
      <c r="BF75" s="67">
        <v>894.98500000000001</v>
      </c>
      <c r="BG75" s="67">
        <v>107.76600000000001</v>
      </c>
      <c r="BH75" s="67">
        <v>1002.7510000000001</v>
      </c>
      <c r="BI75" s="67"/>
      <c r="BJ75" s="67">
        <v>-18761.654000000002</v>
      </c>
      <c r="BK75" s="67">
        <v>-69334.076000000001</v>
      </c>
      <c r="BL75" s="67">
        <v>-88095.731</v>
      </c>
      <c r="BM75" s="67"/>
      <c r="BN75" s="72" t="s">
        <v>114</v>
      </c>
      <c r="BO75" s="67">
        <v>59.002000000000002</v>
      </c>
      <c r="BP75" s="67">
        <v>0</v>
      </c>
      <c r="BQ75" s="67">
        <v>59.002000000000002</v>
      </c>
      <c r="BR75" s="67"/>
      <c r="BS75" s="67">
        <v>4509.1810000000005</v>
      </c>
      <c r="BT75" s="67">
        <v>0</v>
      </c>
      <c r="BU75" s="67">
        <v>4509.1810000000005</v>
      </c>
      <c r="BV75" s="67"/>
      <c r="BW75" s="67">
        <v>21030.793000000001</v>
      </c>
      <c r="BX75" s="67">
        <v>-78298.999000000011</v>
      </c>
      <c r="BY75" s="67">
        <v>-57268.207999999984</v>
      </c>
      <c r="BZ75" s="67"/>
    </row>
    <row r="76" spans="1:78" s="89" customFormat="1" ht="11.4" customHeight="1">
      <c r="A76" s="94" t="s">
        <v>115</v>
      </c>
      <c r="B76" s="67">
        <v>338.99100000000004</v>
      </c>
      <c r="C76" s="67">
        <v>-943.36500000000012</v>
      </c>
      <c r="D76" s="67">
        <v>-604.37300000000005</v>
      </c>
      <c r="E76" s="94"/>
      <c r="F76" s="67">
        <v>21436.262999999999</v>
      </c>
      <c r="G76" s="67">
        <v>0</v>
      </c>
      <c r="H76" s="67">
        <v>21436.262999999999</v>
      </c>
      <c r="I76" s="67"/>
      <c r="J76" s="67">
        <v>319.82</v>
      </c>
      <c r="K76" s="67">
        <v>55.598000000000006</v>
      </c>
      <c r="L76" s="67">
        <v>375.41800000000001</v>
      </c>
      <c r="M76" s="67"/>
      <c r="N76" s="94" t="s">
        <v>115</v>
      </c>
      <c r="O76" s="67">
        <v>-490.27200000000005</v>
      </c>
      <c r="P76" s="67">
        <v>-3.4000000000000002E-2</v>
      </c>
      <c r="Q76" s="67">
        <v>-490.30600000000004</v>
      </c>
      <c r="R76" s="67"/>
      <c r="S76" s="67">
        <v>545.02600000000007</v>
      </c>
      <c r="T76" s="67">
        <v>0</v>
      </c>
      <c r="U76" s="67">
        <v>545.02600000000007</v>
      </c>
      <c r="V76" s="67"/>
      <c r="W76" s="67">
        <v>-56004.760999999999</v>
      </c>
      <c r="X76" s="67">
        <v>0</v>
      </c>
      <c r="Y76" s="67">
        <v>-56004.760999999999</v>
      </c>
      <c r="Z76" s="67"/>
      <c r="AA76" s="94" t="s">
        <v>115</v>
      </c>
      <c r="AB76" s="67">
        <v>9465.5339999999997</v>
      </c>
      <c r="AC76" s="67">
        <v>-4.0000000000000001E-3</v>
      </c>
      <c r="AD76" s="67">
        <v>9465.5290000000005</v>
      </c>
      <c r="AE76" s="67"/>
      <c r="AF76" s="67">
        <v>932.8169999999991</v>
      </c>
      <c r="AG76" s="67">
        <v>0</v>
      </c>
      <c r="AH76" s="67">
        <v>932.8169999999991</v>
      </c>
      <c r="AI76" s="67"/>
      <c r="AJ76" s="67">
        <v>335.78300000000127</v>
      </c>
      <c r="AK76" s="67">
        <v>-92.284999999999854</v>
      </c>
      <c r="AL76" s="67">
        <v>243.49699999999939</v>
      </c>
      <c r="AM76" s="67"/>
      <c r="AN76" s="94" t="s">
        <v>115</v>
      </c>
      <c r="AO76" s="67">
        <v>-5907.7730000000001</v>
      </c>
      <c r="AP76" s="67">
        <v>-8114.0870000000004</v>
      </c>
      <c r="AQ76" s="67">
        <v>-14021.861000000001</v>
      </c>
      <c r="AR76" s="67"/>
      <c r="AS76" s="67">
        <v>2024.2150000000001</v>
      </c>
      <c r="AT76" s="67">
        <v>-237.77200000000002</v>
      </c>
      <c r="AU76" s="67">
        <v>1786.443</v>
      </c>
      <c r="AV76" s="67"/>
      <c r="AW76" s="67">
        <v>15335.519</v>
      </c>
      <c r="AX76" s="67">
        <v>0</v>
      </c>
      <c r="AY76" s="67">
        <v>15335.519</v>
      </c>
      <c r="AZ76" s="67"/>
      <c r="BA76" s="94" t="s">
        <v>115</v>
      </c>
      <c r="BB76" s="67">
        <v>-2223.0460000000003</v>
      </c>
      <c r="BC76" s="67">
        <v>0</v>
      </c>
      <c r="BD76" s="67">
        <v>-2223.0460000000003</v>
      </c>
      <c r="BE76" s="67"/>
      <c r="BF76" s="67">
        <v>894.98399999999992</v>
      </c>
      <c r="BG76" s="67">
        <v>107.765</v>
      </c>
      <c r="BH76" s="67">
        <v>1002.751</v>
      </c>
      <c r="BI76" s="67"/>
      <c r="BJ76" s="67">
        <v>-21655.706000000002</v>
      </c>
      <c r="BK76" s="67">
        <v>-72811.346000000005</v>
      </c>
      <c r="BL76" s="67">
        <v>-94467.053</v>
      </c>
      <c r="BM76" s="67"/>
      <c r="BN76" s="94" t="s">
        <v>115</v>
      </c>
      <c r="BO76" s="67">
        <v>59.00200000000001</v>
      </c>
      <c r="BP76" s="67">
        <v>0</v>
      </c>
      <c r="BQ76" s="67">
        <v>59.00200000000001</v>
      </c>
      <c r="BR76" s="67"/>
      <c r="BS76" s="67">
        <v>3079.7650000000003</v>
      </c>
      <c r="BT76" s="67">
        <v>0</v>
      </c>
      <c r="BU76" s="67">
        <v>3079.7650000000003</v>
      </c>
      <c r="BV76" s="67"/>
      <c r="BW76" s="67">
        <v>-31513.839</v>
      </c>
      <c r="BX76" s="67">
        <v>-82035.53</v>
      </c>
      <c r="BY76" s="67">
        <v>-113549.37</v>
      </c>
      <c r="BZ76" s="67"/>
    </row>
    <row r="77" spans="1:78" s="89" customFormat="1" ht="11.4" customHeight="1">
      <c r="A77" s="94" t="s">
        <v>116</v>
      </c>
      <c r="B77" s="67">
        <v>0</v>
      </c>
      <c r="C77" s="67">
        <v>0</v>
      </c>
      <c r="D77" s="67">
        <v>0</v>
      </c>
      <c r="E77" s="94"/>
      <c r="F77" s="67">
        <v>0</v>
      </c>
      <c r="G77" s="67">
        <v>0</v>
      </c>
      <c r="H77" s="67">
        <v>0</v>
      </c>
      <c r="I77" s="67"/>
      <c r="J77" s="67">
        <v>0</v>
      </c>
      <c r="K77" s="67">
        <v>0</v>
      </c>
      <c r="L77" s="67">
        <v>0</v>
      </c>
      <c r="M77" s="67"/>
      <c r="N77" s="94" t="s">
        <v>116</v>
      </c>
      <c r="O77" s="67">
        <v>0</v>
      </c>
      <c r="P77" s="67">
        <v>0</v>
      </c>
      <c r="Q77" s="67">
        <v>0</v>
      </c>
      <c r="R77" s="67"/>
      <c r="S77" s="67">
        <v>0</v>
      </c>
      <c r="T77" s="67">
        <v>0</v>
      </c>
      <c r="U77" s="67">
        <v>0</v>
      </c>
      <c r="V77" s="67"/>
      <c r="W77" s="67">
        <v>0</v>
      </c>
      <c r="X77" s="67">
        <v>0</v>
      </c>
      <c r="Y77" s="67">
        <v>0</v>
      </c>
      <c r="Z77" s="67"/>
      <c r="AA77" s="94" t="s">
        <v>116</v>
      </c>
      <c r="AB77" s="67">
        <v>28871.605</v>
      </c>
      <c r="AC77" s="67">
        <v>0</v>
      </c>
      <c r="AD77" s="67">
        <v>28871.605</v>
      </c>
      <c r="AE77" s="67"/>
      <c r="AF77" s="67">
        <v>6403.1280000000006</v>
      </c>
      <c r="AG77" s="67">
        <v>0</v>
      </c>
      <c r="AH77" s="67">
        <v>6403.1280000000006</v>
      </c>
      <c r="AI77" s="67"/>
      <c r="AJ77" s="67">
        <v>0</v>
      </c>
      <c r="AK77" s="67">
        <v>0</v>
      </c>
      <c r="AL77" s="67">
        <v>0</v>
      </c>
      <c r="AM77" s="67"/>
      <c r="AN77" s="94" t="s">
        <v>116</v>
      </c>
      <c r="AO77" s="67">
        <v>0</v>
      </c>
      <c r="AP77" s="67">
        <v>0</v>
      </c>
      <c r="AQ77" s="67">
        <v>0</v>
      </c>
      <c r="AR77" s="67"/>
      <c r="AS77" s="67">
        <v>0</v>
      </c>
      <c r="AT77" s="67">
        <v>0</v>
      </c>
      <c r="AU77" s="67">
        <v>0</v>
      </c>
      <c r="AV77" s="67"/>
      <c r="AW77" s="67">
        <v>771.33300000000008</v>
      </c>
      <c r="AX77" s="67">
        <v>0</v>
      </c>
      <c r="AY77" s="67">
        <v>771.33300000000008</v>
      </c>
      <c r="AZ77" s="67"/>
      <c r="BA77" s="94" t="s">
        <v>116</v>
      </c>
      <c r="BB77" s="67">
        <v>0</v>
      </c>
      <c r="BC77" s="67">
        <v>0</v>
      </c>
      <c r="BD77" s="67">
        <v>0</v>
      </c>
      <c r="BE77" s="67"/>
      <c r="BF77" s="67">
        <v>0</v>
      </c>
      <c r="BG77" s="67">
        <v>0</v>
      </c>
      <c r="BH77" s="67">
        <v>0</v>
      </c>
      <c r="BI77" s="67"/>
      <c r="BJ77" s="67">
        <v>2.278</v>
      </c>
      <c r="BK77" s="67">
        <v>0</v>
      </c>
      <c r="BL77" s="67">
        <v>2.278</v>
      </c>
      <c r="BM77" s="67"/>
      <c r="BN77" s="94" t="s">
        <v>116</v>
      </c>
      <c r="BO77" s="67">
        <v>0</v>
      </c>
      <c r="BP77" s="67">
        <v>0</v>
      </c>
      <c r="BQ77" s="67">
        <v>0</v>
      </c>
      <c r="BR77" s="67"/>
      <c r="BS77" s="67">
        <v>0</v>
      </c>
      <c r="BT77" s="67">
        <v>0</v>
      </c>
      <c r="BU77" s="67">
        <v>0</v>
      </c>
      <c r="BV77" s="67"/>
      <c r="BW77" s="67">
        <v>36048.343999999997</v>
      </c>
      <c r="BX77" s="67">
        <v>0</v>
      </c>
      <c r="BY77" s="67">
        <v>36048.343999999997</v>
      </c>
      <c r="BZ77" s="67"/>
    </row>
    <row r="78" spans="1:78" s="89" customFormat="1" ht="12.6" customHeight="1">
      <c r="A78" s="94" t="s">
        <v>117</v>
      </c>
      <c r="B78" s="67">
        <v>0</v>
      </c>
      <c r="C78" s="67">
        <v>0</v>
      </c>
      <c r="D78" s="67">
        <v>0</v>
      </c>
      <c r="E78" s="94"/>
      <c r="F78" s="67">
        <v>0</v>
      </c>
      <c r="G78" s="67">
        <v>0</v>
      </c>
      <c r="H78" s="67">
        <v>0</v>
      </c>
      <c r="I78" s="67"/>
      <c r="J78" s="67">
        <v>-0.29400000000000004</v>
      </c>
      <c r="K78" s="67">
        <v>5.0000000000000001E-3</v>
      </c>
      <c r="L78" s="67">
        <v>-0.28800000000000003</v>
      </c>
      <c r="M78" s="67"/>
      <c r="N78" s="94" t="s">
        <v>117</v>
      </c>
      <c r="O78" s="67">
        <v>0</v>
      </c>
      <c r="P78" s="67">
        <v>0</v>
      </c>
      <c r="Q78" s="67">
        <v>0</v>
      </c>
      <c r="R78" s="67"/>
      <c r="S78" s="67">
        <v>0</v>
      </c>
      <c r="T78" s="67">
        <v>0</v>
      </c>
      <c r="U78" s="67">
        <v>0</v>
      </c>
      <c r="V78" s="67"/>
      <c r="W78" s="67">
        <v>913.46800000000007</v>
      </c>
      <c r="X78" s="67">
        <v>0</v>
      </c>
      <c r="Y78" s="67">
        <v>913.46800000000007</v>
      </c>
      <c r="Z78" s="67"/>
      <c r="AA78" s="94" t="s">
        <v>117</v>
      </c>
      <c r="AB78" s="67">
        <v>-28.181000000000001</v>
      </c>
      <c r="AC78" s="67">
        <v>0</v>
      </c>
      <c r="AD78" s="67">
        <v>-28.181000000000001</v>
      </c>
      <c r="AE78" s="67"/>
      <c r="AF78" s="67">
        <v>8672.2910000000011</v>
      </c>
      <c r="AG78" s="67">
        <v>0</v>
      </c>
      <c r="AH78" s="67">
        <v>8672.2910000000011</v>
      </c>
      <c r="AI78" s="67"/>
      <c r="AJ78" s="67">
        <v>0</v>
      </c>
      <c r="AK78" s="67">
        <v>0</v>
      </c>
      <c r="AL78" s="67">
        <v>0</v>
      </c>
      <c r="AM78" s="67"/>
      <c r="AN78" s="94" t="s">
        <v>117</v>
      </c>
      <c r="AO78" s="67">
        <v>-20.027000000000001</v>
      </c>
      <c r="AP78" s="67">
        <v>259.25400000000002</v>
      </c>
      <c r="AQ78" s="67">
        <v>239.226</v>
      </c>
      <c r="AR78" s="67"/>
      <c r="AS78" s="67">
        <v>0</v>
      </c>
      <c r="AT78" s="67">
        <v>0</v>
      </c>
      <c r="AU78" s="67">
        <v>0</v>
      </c>
      <c r="AV78" s="67"/>
      <c r="AW78" s="67">
        <v>2223.1690000000003</v>
      </c>
      <c r="AX78" s="67">
        <v>0</v>
      </c>
      <c r="AY78" s="67">
        <v>2223.1690000000003</v>
      </c>
      <c r="AZ78" s="67"/>
      <c r="BA78" s="94" t="s">
        <v>117</v>
      </c>
      <c r="BB78" s="67">
        <v>414.67200000000003</v>
      </c>
      <c r="BC78" s="67">
        <v>0</v>
      </c>
      <c r="BD78" s="67">
        <v>414.67200000000003</v>
      </c>
      <c r="BE78" s="67"/>
      <c r="BF78" s="67">
        <v>0</v>
      </c>
      <c r="BG78" s="67">
        <v>0</v>
      </c>
      <c r="BH78" s="67">
        <v>0</v>
      </c>
      <c r="BI78" s="67"/>
      <c r="BJ78" s="67">
        <v>2891.7730000000001</v>
      </c>
      <c r="BK78" s="67">
        <v>3477.27</v>
      </c>
      <c r="BL78" s="67">
        <v>6369.0430000000006</v>
      </c>
      <c r="BM78" s="67"/>
      <c r="BN78" s="94" t="s">
        <v>117</v>
      </c>
      <c r="BO78" s="67">
        <v>0</v>
      </c>
      <c r="BP78" s="67">
        <v>0</v>
      </c>
      <c r="BQ78" s="67">
        <v>0</v>
      </c>
      <c r="BR78" s="67"/>
      <c r="BS78" s="67">
        <v>1429.415</v>
      </c>
      <c r="BT78" s="67">
        <v>0</v>
      </c>
      <c r="BU78" s="67">
        <v>1429.415</v>
      </c>
      <c r="BV78" s="67"/>
      <c r="BW78" s="67">
        <v>16496.286000000004</v>
      </c>
      <c r="BX78" s="67">
        <v>3736.529</v>
      </c>
      <c r="BY78" s="67">
        <v>20232.815000000002</v>
      </c>
      <c r="BZ78" s="67"/>
    </row>
    <row r="79" spans="1:78" s="89" customFormat="1" ht="12.6" customHeight="1">
      <c r="A79" s="66" t="s">
        <v>118</v>
      </c>
      <c r="B79" s="67">
        <v>1.2930000000000001</v>
      </c>
      <c r="C79" s="67">
        <v>0</v>
      </c>
      <c r="D79" s="67">
        <v>1.2930000000000001</v>
      </c>
      <c r="E79" s="66"/>
      <c r="F79" s="67">
        <v>0</v>
      </c>
      <c r="G79" s="67">
        <v>0</v>
      </c>
      <c r="H79" s="67">
        <v>0</v>
      </c>
      <c r="I79" s="67"/>
      <c r="J79" s="67">
        <v>15507.842000000001</v>
      </c>
      <c r="K79" s="67">
        <v>0</v>
      </c>
      <c r="L79" s="67">
        <v>15507.842000000001</v>
      </c>
      <c r="M79" s="67"/>
      <c r="N79" s="66" t="s">
        <v>118</v>
      </c>
      <c r="O79" s="67">
        <v>-1075.3340000000001</v>
      </c>
      <c r="P79" s="67">
        <v>0</v>
      </c>
      <c r="Q79" s="67">
        <v>-1075.3340000000001</v>
      </c>
      <c r="R79" s="67"/>
      <c r="S79" s="67">
        <v>0</v>
      </c>
      <c r="T79" s="67">
        <v>0</v>
      </c>
      <c r="U79" s="67">
        <v>0</v>
      </c>
      <c r="V79" s="67"/>
      <c r="W79" s="67">
        <v>-120998.371</v>
      </c>
      <c r="X79" s="67">
        <v>0</v>
      </c>
      <c r="Y79" s="67">
        <v>-120998.371</v>
      </c>
      <c r="Z79" s="67"/>
      <c r="AA79" s="66" t="s">
        <v>118</v>
      </c>
      <c r="AB79" s="67">
        <v>-19779.057000000001</v>
      </c>
      <c r="AC79" s="67">
        <v>0</v>
      </c>
      <c r="AD79" s="67">
        <v>-19779.057000000001</v>
      </c>
      <c r="AE79" s="67"/>
      <c r="AF79" s="67">
        <v>-9875.116</v>
      </c>
      <c r="AG79" s="67">
        <v>0</v>
      </c>
      <c r="AH79" s="67">
        <v>-9875.116</v>
      </c>
      <c r="AI79" s="67"/>
      <c r="AJ79" s="67">
        <v>-1001.9780000000001</v>
      </c>
      <c r="AK79" s="67">
        <v>0</v>
      </c>
      <c r="AL79" s="67">
        <v>-1001.9780000000001</v>
      </c>
      <c r="AM79" s="67"/>
      <c r="AN79" s="66" t="s">
        <v>118</v>
      </c>
      <c r="AO79" s="67">
        <v>-30715.87</v>
      </c>
      <c r="AP79" s="67">
        <v>64206.358999999997</v>
      </c>
      <c r="AQ79" s="67">
        <v>33490.487999999998</v>
      </c>
      <c r="AR79" s="67"/>
      <c r="AS79" s="67">
        <v>-11856.369000000001</v>
      </c>
      <c r="AT79" s="67">
        <v>0</v>
      </c>
      <c r="AU79" s="67">
        <v>-11856.369000000001</v>
      </c>
      <c r="AV79" s="67"/>
      <c r="AW79" s="67">
        <v>321803.32900000003</v>
      </c>
      <c r="AX79" s="67">
        <v>0</v>
      </c>
      <c r="AY79" s="67">
        <v>321803.32900000003</v>
      </c>
      <c r="AZ79" s="67"/>
      <c r="BA79" s="66" t="s">
        <v>118</v>
      </c>
      <c r="BB79" s="67">
        <v>-3949.6690000000003</v>
      </c>
      <c r="BC79" s="67">
        <v>0</v>
      </c>
      <c r="BD79" s="67">
        <v>-3949.6690000000003</v>
      </c>
      <c r="BE79" s="67"/>
      <c r="BF79" s="67">
        <v>-31043.153999999999</v>
      </c>
      <c r="BG79" s="67">
        <v>0</v>
      </c>
      <c r="BH79" s="67">
        <v>-31043.153999999999</v>
      </c>
      <c r="BI79" s="67"/>
      <c r="BJ79" s="67">
        <v>247167.72200000001</v>
      </c>
      <c r="BK79" s="67">
        <v>0</v>
      </c>
      <c r="BL79" s="67">
        <v>247167.72200000001</v>
      </c>
      <c r="BM79" s="67"/>
      <c r="BN79" s="66" t="s">
        <v>118</v>
      </c>
      <c r="BO79" s="67">
        <v>9378.8700000000008</v>
      </c>
      <c r="BP79" s="67">
        <v>0</v>
      </c>
      <c r="BQ79" s="67">
        <v>9378.8700000000008</v>
      </c>
      <c r="BR79" s="67"/>
      <c r="BS79" s="67">
        <v>-85113.028000000006</v>
      </c>
      <c r="BT79" s="67">
        <v>0</v>
      </c>
      <c r="BU79" s="67">
        <v>-85113.028000000006</v>
      </c>
      <c r="BV79" s="67"/>
      <c r="BW79" s="67">
        <v>278451.11000000004</v>
      </c>
      <c r="BX79" s="67">
        <v>64206.358999999997</v>
      </c>
      <c r="BY79" s="67">
        <v>342657.46800000005</v>
      </c>
      <c r="BZ79" s="67"/>
    </row>
    <row r="80" spans="1:78" s="89" customFormat="1">
      <c r="A80" s="66" t="s">
        <v>119</v>
      </c>
      <c r="B80" s="67">
        <v>7329.9750000000004</v>
      </c>
      <c r="C80" s="67">
        <v>0</v>
      </c>
      <c r="D80" s="67">
        <v>7329.9750000000004</v>
      </c>
      <c r="E80" s="66"/>
      <c r="F80" s="67">
        <v>66492.630999999994</v>
      </c>
      <c r="G80" s="67">
        <v>0</v>
      </c>
      <c r="H80" s="67">
        <v>66492.630999999994</v>
      </c>
      <c r="I80" s="67"/>
      <c r="J80" s="67">
        <v>31068.635999999999</v>
      </c>
      <c r="K80" s="67">
        <v>0</v>
      </c>
      <c r="L80" s="67">
        <v>31068.635999999999</v>
      </c>
      <c r="M80" s="67"/>
      <c r="N80" s="66" t="s">
        <v>119</v>
      </c>
      <c r="O80" s="67">
        <v>14268.407999999999</v>
      </c>
      <c r="P80" s="67">
        <v>0</v>
      </c>
      <c r="Q80" s="67">
        <v>14268.407999999999</v>
      </c>
      <c r="R80" s="67"/>
      <c r="S80" s="67">
        <v>32971.932999999997</v>
      </c>
      <c r="T80" s="67">
        <v>0</v>
      </c>
      <c r="U80" s="67">
        <v>32971.932999999997</v>
      </c>
      <c r="V80" s="67"/>
      <c r="W80" s="67">
        <v>310570.03499999997</v>
      </c>
      <c r="X80" s="67">
        <v>0</v>
      </c>
      <c r="Y80" s="67">
        <v>310570.03499999997</v>
      </c>
      <c r="Z80" s="67"/>
      <c r="AA80" s="66" t="s">
        <v>119</v>
      </c>
      <c r="AB80" s="67">
        <v>187361.49100000001</v>
      </c>
      <c r="AC80" s="67">
        <v>0</v>
      </c>
      <c r="AD80" s="67">
        <v>187361.49100000001</v>
      </c>
      <c r="AE80" s="67"/>
      <c r="AF80" s="67">
        <v>269787.50199999998</v>
      </c>
      <c r="AG80" s="67">
        <v>0</v>
      </c>
      <c r="AH80" s="67">
        <v>269787.50199999998</v>
      </c>
      <c r="AI80" s="67"/>
      <c r="AJ80" s="67">
        <v>4099.5340000000006</v>
      </c>
      <c r="AK80" s="67">
        <v>0</v>
      </c>
      <c r="AL80" s="67">
        <v>4099.5340000000006</v>
      </c>
      <c r="AM80" s="67"/>
      <c r="AN80" s="66" t="s">
        <v>119</v>
      </c>
      <c r="AO80" s="67">
        <v>170261.66099999999</v>
      </c>
      <c r="AP80" s="67">
        <v>0</v>
      </c>
      <c r="AQ80" s="67">
        <v>170261.66099999999</v>
      </c>
      <c r="AR80" s="67"/>
      <c r="AS80" s="67">
        <v>138589.283</v>
      </c>
      <c r="AT80" s="67">
        <v>0</v>
      </c>
      <c r="AU80" s="67">
        <v>138589.283</v>
      </c>
      <c r="AV80" s="67"/>
      <c r="AW80" s="67">
        <v>762939.63</v>
      </c>
      <c r="AX80" s="67">
        <v>0</v>
      </c>
      <c r="AY80" s="67">
        <v>762939.63</v>
      </c>
      <c r="AZ80" s="67"/>
      <c r="BA80" s="66" t="s">
        <v>119</v>
      </c>
      <c r="BB80" s="67">
        <v>32202.025000000001</v>
      </c>
      <c r="BC80" s="67">
        <v>0</v>
      </c>
      <c r="BD80" s="67">
        <v>32202.025000000001</v>
      </c>
      <c r="BE80" s="67"/>
      <c r="BF80" s="67">
        <v>-1962.0540000000001</v>
      </c>
      <c r="BG80" s="67">
        <v>0</v>
      </c>
      <c r="BH80" s="67">
        <v>-1962.0540000000001</v>
      </c>
      <c r="BI80" s="67"/>
      <c r="BJ80" s="67">
        <v>413991.63099999999</v>
      </c>
      <c r="BK80" s="67">
        <v>0</v>
      </c>
      <c r="BL80" s="67">
        <v>413991.63099999999</v>
      </c>
      <c r="BM80" s="67"/>
      <c r="BN80" s="66" t="s">
        <v>119</v>
      </c>
      <c r="BO80" s="67">
        <v>41008.180999999997</v>
      </c>
      <c r="BP80" s="67">
        <v>0</v>
      </c>
      <c r="BQ80" s="67">
        <v>41008.180999999997</v>
      </c>
      <c r="BR80" s="67"/>
      <c r="BS80" s="67">
        <v>87008.930999999997</v>
      </c>
      <c r="BT80" s="67">
        <v>0</v>
      </c>
      <c r="BU80" s="67">
        <v>87008.930999999997</v>
      </c>
      <c r="BV80" s="67"/>
      <c r="BW80" s="67">
        <v>2567989.4329999997</v>
      </c>
      <c r="BX80" s="67">
        <v>0</v>
      </c>
      <c r="BY80" s="67">
        <v>2567989.4329999997</v>
      </c>
      <c r="BZ80" s="67"/>
    </row>
    <row r="81" spans="1:78" s="89" customFormat="1" ht="4.2" customHeight="1">
      <c r="A81" s="90"/>
      <c r="B81" s="88"/>
      <c r="C81" s="88"/>
      <c r="D81" s="88"/>
      <c r="E81" s="90"/>
      <c r="F81" s="88"/>
      <c r="G81" s="88"/>
      <c r="H81" s="88"/>
      <c r="I81" s="88"/>
      <c r="J81" s="88"/>
      <c r="K81" s="88"/>
      <c r="L81" s="88"/>
      <c r="M81" s="88"/>
      <c r="N81" s="90"/>
      <c r="O81" s="88"/>
      <c r="P81" s="88"/>
      <c r="Q81" s="88"/>
      <c r="R81" s="88"/>
      <c r="S81" s="88"/>
      <c r="T81" s="88"/>
      <c r="U81" s="88"/>
      <c r="V81" s="88"/>
      <c r="W81" s="88"/>
      <c r="X81" s="88"/>
      <c r="Y81" s="88"/>
      <c r="Z81" s="88"/>
      <c r="AA81" s="90"/>
      <c r="AB81" s="88"/>
      <c r="AC81" s="88"/>
      <c r="AD81" s="88"/>
      <c r="AE81" s="88"/>
      <c r="AF81" s="88"/>
      <c r="AG81" s="88"/>
      <c r="AH81" s="88"/>
      <c r="AI81" s="88"/>
      <c r="AJ81" s="88"/>
      <c r="AK81" s="88"/>
      <c r="AL81" s="88"/>
      <c r="AM81" s="88"/>
      <c r="AN81" s="90"/>
      <c r="AO81" s="88"/>
      <c r="AP81" s="88"/>
      <c r="AQ81" s="88"/>
      <c r="AR81" s="88"/>
      <c r="AS81" s="88"/>
      <c r="AT81" s="88"/>
      <c r="AU81" s="88"/>
      <c r="AV81" s="88"/>
      <c r="AW81" s="88"/>
      <c r="AX81" s="88"/>
      <c r="AY81" s="88"/>
      <c r="AZ81" s="88"/>
      <c r="BA81" s="90"/>
      <c r="BB81" s="88"/>
      <c r="BC81" s="88"/>
      <c r="BD81" s="88"/>
      <c r="BE81" s="88"/>
      <c r="BF81" s="88"/>
      <c r="BG81" s="88"/>
      <c r="BH81" s="88"/>
      <c r="BI81" s="88"/>
      <c r="BJ81" s="88"/>
      <c r="BK81" s="88"/>
      <c r="BL81" s="88"/>
      <c r="BM81" s="88"/>
      <c r="BN81" s="90"/>
      <c r="BO81" s="88"/>
      <c r="BP81" s="88"/>
      <c r="BQ81" s="88"/>
      <c r="BR81" s="88"/>
      <c r="BS81" s="88"/>
      <c r="BT81" s="88"/>
      <c r="BU81" s="88"/>
      <c r="BV81" s="88"/>
      <c r="BW81" s="88">
        <v>0</v>
      </c>
      <c r="BX81" s="88">
        <v>0</v>
      </c>
      <c r="BY81" s="88">
        <v>0</v>
      </c>
      <c r="BZ81" s="88"/>
    </row>
    <row r="82" spans="1:78" s="91" customFormat="1" ht="13.95" customHeight="1">
      <c r="A82" s="76" t="s">
        <v>120</v>
      </c>
      <c r="B82" s="77">
        <v>217500.97399999999</v>
      </c>
      <c r="C82" s="77">
        <v>120216.83900000001</v>
      </c>
      <c r="D82" s="77">
        <v>337717.81400000001</v>
      </c>
      <c r="E82" s="76"/>
      <c r="F82" s="77">
        <v>853465.42</v>
      </c>
      <c r="G82" s="77">
        <v>15501.2</v>
      </c>
      <c r="H82" s="77">
        <v>868966.62100000004</v>
      </c>
      <c r="I82" s="77"/>
      <c r="J82" s="77">
        <v>264336.80800000002</v>
      </c>
      <c r="K82" s="77">
        <v>331820.04399999999</v>
      </c>
      <c r="L82" s="77">
        <v>596156.853</v>
      </c>
      <c r="M82" s="77"/>
      <c r="N82" s="76" t="s">
        <v>120</v>
      </c>
      <c r="O82" s="77">
        <v>504484.179</v>
      </c>
      <c r="P82" s="77">
        <v>32282.099000000002</v>
      </c>
      <c r="Q82" s="77">
        <v>536766.27800000005</v>
      </c>
      <c r="R82" s="77"/>
      <c r="S82" s="77">
        <v>235117.31099999999</v>
      </c>
      <c r="T82" s="77">
        <v>40328.177000000003</v>
      </c>
      <c r="U82" s="77">
        <v>275445.48800000001</v>
      </c>
      <c r="V82" s="77"/>
      <c r="W82" s="77">
        <v>11243623.592</v>
      </c>
      <c r="X82" s="77">
        <v>4915964.3530000001</v>
      </c>
      <c r="Y82" s="77">
        <v>16159587.946</v>
      </c>
      <c r="Z82" s="77"/>
      <c r="AA82" s="76" t="s">
        <v>120</v>
      </c>
      <c r="AB82" s="77">
        <v>1689802.0330000001</v>
      </c>
      <c r="AC82" s="77">
        <v>1216559.689</v>
      </c>
      <c r="AD82" s="77">
        <v>2906361.7230000002</v>
      </c>
      <c r="AE82" s="77"/>
      <c r="AF82" s="77">
        <v>6258396.6349999998</v>
      </c>
      <c r="AG82" s="77">
        <v>875838.18799999997</v>
      </c>
      <c r="AH82" s="77">
        <v>7134234.824</v>
      </c>
      <c r="AI82" s="77"/>
      <c r="AJ82" s="77">
        <v>83882.78</v>
      </c>
      <c r="AK82" s="77">
        <v>82616.207999999999</v>
      </c>
      <c r="AL82" s="77">
        <v>166498.989</v>
      </c>
      <c r="AM82" s="77"/>
      <c r="AN82" s="76" t="s">
        <v>120</v>
      </c>
      <c r="AO82" s="77">
        <v>3720291.4840000002</v>
      </c>
      <c r="AP82" s="77">
        <v>2732433.784</v>
      </c>
      <c r="AQ82" s="77">
        <v>6452725.2690000003</v>
      </c>
      <c r="AR82" s="77"/>
      <c r="AS82" s="77">
        <v>747580.38</v>
      </c>
      <c r="AT82" s="77">
        <v>23722.395</v>
      </c>
      <c r="AU82" s="77">
        <v>771302.77500000002</v>
      </c>
      <c r="AV82" s="77"/>
      <c r="AW82" s="77">
        <v>12058145.846000001</v>
      </c>
      <c r="AX82" s="77">
        <v>7175047.2259999998</v>
      </c>
      <c r="AY82" s="77">
        <v>19233193.072000001</v>
      </c>
      <c r="AZ82" s="77"/>
      <c r="BA82" s="76" t="s">
        <v>120</v>
      </c>
      <c r="BB82" s="77">
        <v>3397370.5060000001</v>
      </c>
      <c r="BC82" s="77">
        <v>941420.03899999999</v>
      </c>
      <c r="BD82" s="77">
        <v>4338790.5449999999</v>
      </c>
      <c r="BE82" s="77"/>
      <c r="BF82" s="77">
        <v>85183.56</v>
      </c>
      <c r="BG82" s="77">
        <v>93247.342999999993</v>
      </c>
      <c r="BH82" s="77">
        <v>178430.90400000001</v>
      </c>
      <c r="BI82" s="77"/>
      <c r="BJ82" s="77">
        <v>12483402.734999999</v>
      </c>
      <c r="BK82" s="77">
        <v>8667840.1649999991</v>
      </c>
      <c r="BL82" s="77">
        <v>21151242.899999999</v>
      </c>
      <c r="BM82" s="77"/>
      <c r="BN82" s="76" t="s">
        <v>120</v>
      </c>
      <c r="BO82" s="77">
        <v>201434.598</v>
      </c>
      <c r="BP82" s="77">
        <v>60866.999000000003</v>
      </c>
      <c r="BQ82" s="77">
        <v>262301.598</v>
      </c>
      <c r="BR82" s="77"/>
      <c r="BS82" s="77">
        <v>997753.53399999999</v>
      </c>
      <c r="BT82" s="77">
        <v>125637.356</v>
      </c>
      <c r="BU82" s="77">
        <v>1123390.8899999999</v>
      </c>
      <c r="BV82" s="77"/>
      <c r="BW82" s="77">
        <v>55041772.375</v>
      </c>
      <c r="BX82" s="77">
        <v>27451342.103999998</v>
      </c>
      <c r="BY82" s="77">
        <v>82493114.488999993</v>
      </c>
      <c r="BZ82" s="77"/>
    </row>
    <row r="83" spans="1:78" s="91" customFormat="1" ht="4.2" customHeight="1">
      <c r="A83" s="92"/>
      <c r="B83" s="93"/>
      <c r="C83" s="93"/>
      <c r="D83" s="93"/>
      <c r="E83" s="92"/>
      <c r="F83" s="93"/>
      <c r="G83" s="93"/>
      <c r="H83" s="93"/>
      <c r="I83" s="93"/>
      <c r="J83" s="93"/>
      <c r="K83" s="93"/>
      <c r="L83" s="93"/>
      <c r="M83" s="93"/>
      <c r="N83" s="92"/>
      <c r="O83" s="93"/>
      <c r="P83" s="93"/>
      <c r="Q83" s="93"/>
      <c r="R83" s="93"/>
      <c r="S83" s="93"/>
      <c r="T83" s="93"/>
      <c r="U83" s="93"/>
      <c r="V83" s="93"/>
      <c r="W83" s="93"/>
      <c r="X83" s="93"/>
      <c r="Y83" s="93"/>
      <c r="Z83" s="93"/>
      <c r="AA83" s="92"/>
      <c r="AB83" s="93"/>
      <c r="AC83" s="93"/>
      <c r="AD83" s="93"/>
      <c r="AE83" s="93"/>
      <c r="AF83" s="93"/>
      <c r="AG83" s="93"/>
      <c r="AH83" s="93"/>
      <c r="AI83" s="93"/>
      <c r="AJ83" s="93"/>
      <c r="AK83" s="93"/>
      <c r="AL83" s="93"/>
      <c r="AM83" s="93"/>
      <c r="AN83" s="92"/>
      <c r="AO83" s="93"/>
      <c r="AP83" s="93"/>
      <c r="AQ83" s="93"/>
      <c r="AR83" s="93"/>
      <c r="AS83" s="93"/>
      <c r="AT83" s="93"/>
      <c r="AU83" s="93"/>
      <c r="AV83" s="93"/>
      <c r="AW83" s="93"/>
      <c r="AX83" s="93"/>
      <c r="AY83" s="93"/>
      <c r="AZ83" s="93"/>
      <c r="BA83" s="92"/>
      <c r="BB83" s="93"/>
      <c r="BC83" s="93"/>
      <c r="BD83" s="93"/>
      <c r="BE83" s="93"/>
      <c r="BF83" s="93"/>
      <c r="BG83" s="93"/>
      <c r="BH83" s="93"/>
      <c r="BI83" s="93"/>
      <c r="BJ83" s="93"/>
      <c r="BK83" s="93"/>
      <c r="BL83" s="93"/>
      <c r="BM83" s="93"/>
      <c r="BN83" s="92"/>
      <c r="BO83" s="93"/>
      <c r="BP83" s="93"/>
      <c r="BQ83" s="93"/>
      <c r="BR83" s="93"/>
      <c r="BS83" s="93"/>
      <c r="BT83" s="93"/>
      <c r="BU83" s="93"/>
      <c r="BV83" s="93"/>
      <c r="BW83" s="93">
        <v>0</v>
      </c>
      <c r="BX83" s="93">
        <v>0</v>
      </c>
      <c r="BY83" s="93">
        <v>0</v>
      </c>
      <c r="BZ83" s="93"/>
    </row>
    <row r="84" spans="1:78" s="60" customFormat="1">
      <c r="A84" s="70" t="s">
        <v>121</v>
      </c>
      <c r="B84" s="71">
        <v>2293356.0120000001</v>
      </c>
      <c r="C84" s="71">
        <v>2910439.3050000002</v>
      </c>
      <c r="D84" s="71">
        <v>5203795.3169999998</v>
      </c>
      <c r="E84" s="70"/>
      <c r="F84" s="71">
        <v>0</v>
      </c>
      <c r="G84" s="71">
        <v>0</v>
      </c>
      <c r="H84" s="71">
        <v>0</v>
      </c>
      <c r="I84" s="71"/>
      <c r="J84" s="71">
        <v>781033.13300000003</v>
      </c>
      <c r="K84" s="71">
        <v>75885.244999999995</v>
      </c>
      <c r="L84" s="71">
        <v>856918.37899999996</v>
      </c>
      <c r="M84" s="71"/>
      <c r="N84" s="70" t="s">
        <v>121</v>
      </c>
      <c r="O84" s="71">
        <v>576862.43500000006</v>
      </c>
      <c r="P84" s="71">
        <v>33696.402000000002</v>
      </c>
      <c r="Q84" s="71">
        <v>610558.83799999999</v>
      </c>
      <c r="R84" s="71"/>
      <c r="S84" s="71">
        <v>2319467.233</v>
      </c>
      <c r="T84" s="71">
        <v>533965.24800000002</v>
      </c>
      <c r="U84" s="71">
        <v>2853432.4819999998</v>
      </c>
      <c r="V84" s="71"/>
      <c r="W84" s="71">
        <v>0</v>
      </c>
      <c r="X84" s="71">
        <v>0</v>
      </c>
      <c r="Y84" s="71">
        <v>0</v>
      </c>
      <c r="Z84" s="71"/>
      <c r="AA84" s="70" t="s">
        <v>121</v>
      </c>
      <c r="AB84" s="71">
        <v>2869438.0660000001</v>
      </c>
      <c r="AC84" s="71">
        <v>195526.54199999999</v>
      </c>
      <c r="AD84" s="71">
        <v>3064964.608</v>
      </c>
      <c r="AE84" s="71"/>
      <c r="AF84" s="71">
        <v>0</v>
      </c>
      <c r="AG84" s="71">
        <v>0</v>
      </c>
      <c r="AH84" s="71">
        <v>0</v>
      </c>
      <c r="AI84" s="71"/>
      <c r="AJ84" s="71">
        <v>1089186.875</v>
      </c>
      <c r="AK84" s="71">
        <v>829517.201</v>
      </c>
      <c r="AL84" s="71">
        <v>1918704.0759999999</v>
      </c>
      <c r="AM84" s="71"/>
      <c r="AN84" s="70" t="s">
        <v>121</v>
      </c>
      <c r="AO84" s="71">
        <v>0</v>
      </c>
      <c r="AP84" s="71">
        <v>1414871.4469999999</v>
      </c>
      <c r="AQ84" s="71">
        <v>1414871.4469999999</v>
      </c>
      <c r="AR84" s="71"/>
      <c r="AS84" s="71">
        <v>0</v>
      </c>
      <c r="AT84" s="71">
        <v>0</v>
      </c>
      <c r="AU84" s="71">
        <v>0</v>
      </c>
      <c r="AV84" s="71"/>
      <c r="AW84" s="71">
        <v>0</v>
      </c>
      <c r="AX84" s="71">
        <v>0</v>
      </c>
      <c r="AY84" s="71">
        <v>0</v>
      </c>
      <c r="AZ84" s="71"/>
      <c r="BA84" s="70" t="s">
        <v>121</v>
      </c>
      <c r="BB84" s="71">
        <v>0</v>
      </c>
      <c r="BC84" s="71">
        <v>0</v>
      </c>
      <c r="BD84" s="71">
        <v>0</v>
      </c>
      <c r="BE84" s="71"/>
      <c r="BF84" s="71">
        <v>0</v>
      </c>
      <c r="BG84" s="71">
        <v>0</v>
      </c>
      <c r="BH84" s="71">
        <v>0</v>
      </c>
      <c r="BI84" s="71"/>
      <c r="BJ84" s="71">
        <v>52325.732000000004</v>
      </c>
      <c r="BK84" s="71">
        <v>1475890.7379999999</v>
      </c>
      <c r="BL84" s="71">
        <v>1528216.4709999999</v>
      </c>
      <c r="BM84" s="71"/>
      <c r="BN84" s="70" t="s">
        <v>121</v>
      </c>
      <c r="BO84" s="71">
        <v>4342449.4859999996</v>
      </c>
      <c r="BP84" s="71">
        <v>996695.74</v>
      </c>
      <c r="BQ84" s="71">
        <v>5339145.2259999998</v>
      </c>
      <c r="BR84" s="71"/>
      <c r="BS84" s="71">
        <v>0</v>
      </c>
      <c r="BT84" s="71">
        <v>0</v>
      </c>
      <c r="BU84" s="71">
        <v>0</v>
      </c>
      <c r="BV84" s="71"/>
      <c r="BW84" s="71">
        <v>14324118.972000001</v>
      </c>
      <c r="BX84" s="71">
        <v>8466487.8680000007</v>
      </c>
      <c r="BY84" s="71">
        <v>22790606.843999997</v>
      </c>
      <c r="BZ84" s="71"/>
    </row>
    <row r="85" spans="1:78" s="60" customFormat="1">
      <c r="A85" s="70" t="s">
        <v>122</v>
      </c>
      <c r="B85" s="71">
        <v>11274.544</v>
      </c>
      <c r="C85" s="71">
        <v>23803.521000000001</v>
      </c>
      <c r="D85" s="71">
        <v>35078.065000000002</v>
      </c>
      <c r="E85" s="70"/>
      <c r="F85" s="71">
        <v>4711.9140000000007</v>
      </c>
      <c r="G85" s="71">
        <v>372.54700000000003</v>
      </c>
      <c r="H85" s="71">
        <v>5084.4610000000002</v>
      </c>
      <c r="I85" s="71"/>
      <c r="J85" s="71">
        <v>220449.52000000002</v>
      </c>
      <c r="K85" s="71">
        <v>826.09199999999998</v>
      </c>
      <c r="L85" s="71">
        <v>221275.61300000001</v>
      </c>
      <c r="M85" s="71"/>
      <c r="N85" s="70" t="s">
        <v>122</v>
      </c>
      <c r="O85" s="71">
        <v>278.60000000000002</v>
      </c>
      <c r="P85" s="71">
        <v>0</v>
      </c>
      <c r="Q85" s="71">
        <v>278.60000000000002</v>
      </c>
      <c r="R85" s="71"/>
      <c r="S85" s="71">
        <v>87.50500000000001</v>
      </c>
      <c r="T85" s="71">
        <v>109.78700000000001</v>
      </c>
      <c r="U85" s="71">
        <v>197.29300000000001</v>
      </c>
      <c r="V85" s="71"/>
      <c r="W85" s="71">
        <v>1684.482</v>
      </c>
      <c r="X85" s="71">
        <v>0</v>
      </c>
      <c r="Y85" s="71">
        <v>1684.482</v>
      </c>
      <c r="Z85" s="71"/>
      <c r="AA85" s="70" t="s">
        <v>122</v>
      </c>
      <c r="AB85" s="71">
        <v>1303906.93</v>
      </c>
      <c r="AC85" s="71">
        <v>81364.294999999998</v>
      </c>
      <c r="AD85" s="71">
        <v>1385271.2250000001</v>
      </c>
      <c r="AE85" s="71"/>
      <c r="AF85" s="71">
        <v>6181974.1869999999</v>
      </c>
      <c r="AG85" s="71">
        <v>165.815</v>
      </c>
      <c r="AH85" s="71">
        <v>6182140.0020000003</v>
      </c>
      <c r="AI85" s="71"/>
      <c r="AJ85" s="71">
        <v>0</v>
      </c>
      <c r="AK85" s="71">
        <v>0</v>
      </c>
      <c r="AL85" s="71">
        <v>0</v>
      </c>
      <c r="AM85" s="71"/>
      <c r="AN85" s="70" t="s">
        <v>122</v>
      </c>
      <c r="AO85" s="71">
        <v>-47400.699000000001</v>
      </c>
      <c r="AP85" s="71">
        <v>-8400.9500000000007</v>
      </c>
      <c r="AQ85" s="71">
        <v>-55801.65</v>
      </c>
      <c r="AR85" s="71"/>
      <c r="AS85" s="71">
        <v>3712.5</v>
      </c>
      <c r="AT85" s="71">
        <v>0</v>
      </c>
      <c r="AU85" s="71">
        <v>3712.5</v>
      </c>
      <c r="AV85" s="71"/>
      <c r="AW85" s="71">
        <v>200714.47399999999</v>
      </c>
      <c r="AX85" s="71">
        <v>1042954.343</v>
      </c>
      <c r="AY85" s="71">
        <v>1243668.818</v>
      </c>
      <c r="AZ85" s="71"/>
      <c r="BA85" s="70" t="s">
        <v>122</v>
      </c>
      <c r="BB85" s="71">
        <v>3299.9970000000003</v>
      </c>
      <c r="BC85" s="71">
        <v>0</v>
      </c>
      <c r="BD85" s="71">
        <v>3299.9970000000003</v>
      </c>
      <c r="BE85" s="71"/>
      <c r="BF85" s="71">
        <v>1244.7350000000001</v>
      </c>
      <c r="BG85" s="71">
        <v>0</v>
      </c>
      <c r="BH85" s="71">
        <v>1244.7350000000001</v>
      </c>
      <c r="BI85" s="71"/>
      <c r="BJ85" s="71">
        <v>39328.512999999999</v>
      </c>
      <c r="BK85" s="71">
        <v>-698664.48499999999</v>
      </c>
      <c r="BL85" s="71">
        <v>-659335.97100000002</v>
      </c>
      <c r="BM85" s="71"/>
      <c r="BN85" s="70" t="s">
        <v>122</v>
      </c>
      <c r="BO85" s="71">
        <v>50029.380000000005</v>
      </c>
      <c r="BP85" s="71">
        <v>26108.226000000002</v>
      </c>
      <c r="BQ85" s="71">
        <v>76137.606</v>
      </c>
      <c r="BR85" s="71"/>
      <c r="BS85" s="71">
        <v>2525</v>
      </c>
      <c r="BT85" s="71">
        <v>0</v>
      </c>
      <c r="BU85" s="71">
        <v>2525</v>
      </c>
      <c r="BV85" s="71"/>
      <c r="BW85" s="71">
        <v>7977821.5820000013</v>
      </c>
      <c r="BX85" s="71">
        <v>468639.19099999999</v>
      </c>
      <c r="BY85" s="71">
        <v>8446460.7759999987</v>
      </c>
      <c r="BZ85" s="71"/>
    </row>
    <row r="86" spans="1:78" s="60" customFormat="1" ht="14.4" thickBot="1">
      <c r="A86" s="95" t="s">
        <v>123</v>
      </c>
      <c r="B86" s="96">
        <v>1018061.4669999999</v>
      </c>
      <c r="C86" s="96">
        <v>625713.95400000003</v>
      </c>
      <c r="D86" s="96">
        <v>1643775.4210000001</v>
      </c>
      <c r="E86" s="95"/>
      <c r="F86" s="96">
        <v>0</v>
      </c>
      <c r="G86" s="96">
        <v>0</v>
      </c>
      <c r="H86" s="96">
        <v>0</v>
      </c>
      <c r="I86" s="96"/>
      <c r="J86" s="96">
        <v>614371.76500000001</v>
      </c>
      <c r="K86" s="96">
        <v>118701.07</v>
      </c>
      <c r="L86" s="96">
        <v>733072.83499999996</v>
      </c>
      <c r="M86" s="96"/>
      <c r="N86" s="95" t="s">
        <v>123</v>
      </c>
      <c r="O86" s="96">
        <v>198349.375</v>
      </c>
      <c r="P86" s="96">
        <v>5739.2060000000001</v>
      </c>
      <c r="Q86" s="96">
        <v>204088.58199999999</v>
      </c>
      <c r="R86" s="96"/>
      <c r="S86" s="96">
        <v>334260.11300000001</v>
      </c>
      <c r="T86" s="96">
        <v>264925.06900000002</v>
      </c>
      <c r="U86" s="96">
        <v>599185.18299999996</v>
      </c>
      <c r="V86" s="96"/>
      <c r="W86" s="96">
        <v>26119.512000000002</v>
      </c>
      <c r="X86" s="96">
        <v>12755.959000000001</v>
      </c>
      <c r="Y86" s="96">
        <v>38875.472000000002</v>
      </c>
      <c r="Z86" s="96"/>
      <c r="AA86" s="95" t="s">
        <v>123</v>
      </c>
      <c r="AB86" s="96">
        <v>657426.82299999997</v>
      </c>
      <c r="AC86" s="96">
        <v>199443.859</v>
      </c>
      <c r="AD86" s="96">
        <v>856870.68200000003</v>
      </c>
      <c r="AE86" s="96"/>
      <c r="AF86" s="96">
        <v>3935.6210000000001</v>
      </c>
      <c r="AG86" s="96">
        <v>28.799000000000003</v>
      </c>
      <c r="AH86" s="96">
        <v>3964.4210000000003</v>
      </c>
      <c r="AI86" s="96"/>
      <c r="AJ86" s="96">
        <v>1108617.1170000001</v>
      </c>
      <c r="AK86" s="96">
        <v>553331.16799999995</v>
      </c>
      <c r="AL86" s="96">
        <v>1661948.2860000001</v>
      </c>
      <c r="AM86" s="96"/>
      <c r="AN86" s="95" t="s">
        <v>123</v>
      </c>
      <c r="AO86" s="96">
        <v>169611.93700000001</v>
      </c>
      <c r="AP86" s="96">
        <v>199321.62</v>
      </c>
      <c r="AQ86" s="96">
        <v>368933.55700000003</v>
      </c>
      <c r="AR86" s="96"/>
      <c r="AS86" s="96">
        <v>0</v>
      </c>
      <c r="AT86" s="96">
        <v>0</v>
      </c>
      <c r="AU86" s="96">
        <v>0</v>
      </c>
      <c r="AV86" s="96"/>
      <c r="AW86" s="96">
        <v>24987.222000000002</v>
      </c>
      <c r="AX86" s="96">
        <v>136157.981</v>
      </c>
      <c r="AY86" s="96">
        <v>161145.204</v>
      </c>
      <c r="AZ86" s="96"/>
      <c r="BA86" s="95" t="s">
        <v>123</v>
      </c>
      <c r="BB86" s="96">
        <v>4579.6120000000001</v>
      </c>
      <c r="BC86" s="96">
        <v>7034.8380000000006</v>
      </c>
      <c r="BD86" s="96">
        <v>11614.45</v>
      </c>
      <c r="BE86" s="96"/>
      <c r="BF86" s="96">
        <v>0</v>
      </c>
      <c r="BG86" s="96">
        <v>0</v>
      </c>
      <c r="BH86" s="96">
        <v>0</v>
      </c>
      <c r="BI86" s="96"/>
      <c r="BJ86" s="96">
        <v>0</v>
      </c>
      <c r="BK86" s="96">
        <v>0</v>
      </c>
      <c r="BL86" s="96">
        <v>0</v>
      </c>
      <c r="BM86" s="96"/>
      <c r="BN86" s="95" t="s">
        <v>123</v>
      </c>
      <c r="BO86" s="96">
        <v>821525.83200000005</v>
      </c>
      <c r="BP86" s="96">
        <v>106652.864</v>
      </c>
      <c r="BQ86" s="96">
        <v>928178.696</v>
      </c>
      <c r="BR86" s="96"/>
      <c r="BS86" s="96">
        <v>0</v>
      </c>
      <c r="BT86" s="96">
        <v>24790.75</v>
      </c>
      <c r="BU86" s="96">
        <v>24790.75</v>
      </c>
      <c r="BV86" s="96"/>
      <c r="BW86" s="96">
        <v>4981846.3959999997</v>
      </c>
      <c r="BX86" s="96">
        <v>2254597.1370000006</v>
      </c>
      <c r="BY86" s="96">
        <v>7236443.5390000008</v>
      </c>
      <c r="BZ86" s="97"/>
    </row>
    <row r="87" spans="1:78" s="62" customFormat="1" ht="15.75" customHeight="1" thickTop="1">
      <c r="A87" s="66" t="s">
        <v>137</v>
      </c>
      <c r="B87" s="66"/>
      <c r="C87" s="66"/>
      <c r="D87" s="67"/>
      <c r="E87" s="67"/>
      <c r="F87" s="67"/>
      <c r="G87" s="67"/>
      <c r="H87" s="67"/>
      <c r="I87" s="67"/>
      <c r="J87" s="67"/>
      <c r="K87" s="67"/>
      <c r="L87" s="67"/>
      <c r="M87" s="98"/>
      <c r="N87" s="66" t="s">
        <v>137</v>
      </c>
      <c r="O87" s="67"/>
      <c r="P87" s="67"/>
      <c r="Q87" s="67"/>
      <c r="R87" s="98"/>
      <c r="S87" s="67"/>
      <c r="T87" s="98"/>
      <c r="U87" s="67"/>
      <c r="V87" s="98"/>
      <c r="W87" s="67"/>
      <c r="X87" s="98"/>
      <c r="Y87" s="67"/>
      <c r="Z87" s="98"/>
      <c r="AA87" s="66" t="s">
        <v>137</v>
      </c>
      <c r="AB87" s="67"/>
      <c r="AC87" s="67"/>
      <c r="AD87" s="67"/>
      <c r="AE87" s="98"/>
      <c r="AF87" s="67"/>
      <c r="AG87" s="98"/>
      <c r="AH87" s="67"/>
      <c r="AI87" s="98"/>
      <c r="AJ87" s="67"/>
      <c r="AK87" s="98"/>
      <c r="AL87" s="98"/>
      <c r="AM87" s="98"/>
      <c r="AN87" s="66" t="s">
        <v>137</v>
      </c>
      <c r="AO87" s="67"/>
      <c r="AP87" s="98"/>
      <c r="AQ87" s="98"/>
      <c r="AR87" s="98"/>
      <c r="AS87" s="67"/>
      <c r="AT87" s="98"/>
      <c r="AU87" s="98"/>
      <c r="AV87" s="98"/>
      <c r="AW87" s="67"/>
      <c r="AX87" s="98"/>
      <c r="AY87" s="98"/>
      <c r="AZ87" s="98"/>
      <c r="BA87" s="66" t="s">
        <v>137</v>
      </c>
      <c r="BB87" s="67"/>
      <c r="BC87" s="98"/>
      <c r="BD87" s="98"/>
      <c r="BE87" s="98"/>
      <c r="BF87" s="67"/>
      <c r="BG87" s="98"/>
      <c r="BH87" s="67"/>
      <c r="BI87" s="67"/>
      <c r="BJ87" s="67"/>
      <c r="BK87" s="98"/>
      <c r="BL87" s="98"/>
      <c r="BM87" s="98"/>
      <c r="BN87" s="66" t="s">
        <v>137</v>
      </c>
      <c r="BO87" s="98"/>
      <c r="BP87" s="98"/>
      <c r="BQ87" s="98"/>
      <c r="BR87" s="98"/>
      <c r="BS87" s="98"/>
      <c r="BT87" s="98"/>
      <c r="BU87" s="98"/>
      <c r="BV87" s="98"/>
      <c r="BW87" s="98"/>
      <c r="BX87" s="98"/>
      <c r="BY87" s="98"/>
      <c r="BZ87" s="98"/>
    </row>
    <row r="88" spans="1:78" ht="15.75" customHeight="1">
      <c r="A88" s="66" t="s">
        <v>124</v>
      </c>
      <c r="B88" s="66"/>
      <c r="C88" s="66"/>
      <c r="D88" s="66"/>
      <c r="E88" s="66"/>
      <c r="F88" s="100"/>
      <c r="G88" s="101"/>
      <c r="H88" s="101"/>
      <c r="I88" s="101"/>
      <c r="J88" s="100"/>
      <c r="K88" s="101"/>
      <c r="L88" s="101"/>
      <c r="M88" s="101"/>
      <c r="N88" s="66" t="s">
        <v>41</v>
      </c>
      <c r="O88" s="101"/>
      <c r="P88" s="101"/>
      <c r="Q88" s="101"/>
      <c r="R88" s="101"/>
      <c r="S88" s="100"/>
      <c r="T88" s="101"/>
      <c r="U88" s="101"/>
      <c r="V88" s="101"/>
      <c r="W88" s="100"/>
      <c r="X88" s="101"/>
      <c r="Y88" s="101"/>
      <c r="Z88" s="101"/>
      <c r="AA88" s="66"/>
      <c r="AB88" s="100"/>
      <c r="AC88" s="101"/>
      <c r="AD88" s="101"/>
      <c r="AE88" s="101"/>
      <c r="AF88" s="100"/>
      <c r="AG88" s="101"/>
      <c r="AH88" s="101"/>
      <c r="AI88" s="101"/>
      <c r="AJ88" s="100"/>
      <c r="AK88" s="101"/>
      <c r="AL88" s="101"/>
      <c r="AM88" s="101"/>
      <c r="AN88" s="66" t="s">
        <v>41</v>
      </c>
      <c r="AO88" s="100"/>
      <c r="AP88" s="101"/>
      <c r="AQ88" s="101"/>
      <c r="AR88" s="101"/>
      <c r="AS88" s="100"/>
      <c r="AT88" s="101"/>
      <c r="AU88" s="101"/>
      <c r="AV88" s="101"/>
      <c r="AW88" s="100"/>
      <c r="AX88" s="101"/>
      <c r="AY88" s="101"/>
      <c r="AZ88" s="101"/>
      <c r="BA88" s="66"/>
      <c r="BB88" s="100"/>
      <c r="BC88" s="101"/>
      <c r="BD88" s="101"/>
      <c r="BE88" s="101"/>
      <c r="BF88" s="100"/>
      <c r="BG88" s="101"/>
      <c r="BH88" s="101"/>
      <c r="BI88" s="101"/>
      <c r="BJ88" s="100"/>
      <c r="BK88" s="101"/>
      <c r="BL88" s="101"/>
      <c r="BM88" s="101"/>
      <c r="BN88" s="66"/>
      <c r="BO88" s="101"/>
      <c r="BP88" s="101"/>
      <c r="BQ88" s="101"/>
      <c r="BR88" s="101"/>
      <c r="BS88" s="101"/>
      <c r="BT88" s="101"/>
      <c r="BU88" s="101"/>
      <c r="BV88" s="101"/>
      <c r="BW88" s="101"/>
      <c r="BX88" s="101"/>
      <c r="BY88" s="101"/>
      <c r="BZ88" s="101"/>
    </row>
    <row r="89" spans="1:78" ht="15.75" customHeight="1">
      <c r="A89" s="66" t="s">
        <v>125</v>
      </c>
      <c r="B89" s="66"/>
      <c r="C89" s="66"/>
      <c r="D89" s="66"/>
      <c r="E89" s="66"/>
      <c r="F89" s="100"/>
      <c r="G89" s="101"/>
      <c r="H89" s="101"/>
      <c r="I89" s="101"/>
      <c r="J89" s="100"/>
      <c r="K89" s="101"/>
      <c r="L89" s="101"/>
      <c r="M89" s="101"/>
      <c r="N89" s="102"/>
      <c r="O89" s="101"/>
      <c r="P89" s="101"/>
      <c r="Q89" s="101"/>
      <c r="R89" s="101"/>
      <c r="S89" s="100"/>
      <c r="T89" s="101"/>
      <c r="U89" s="101"/>
      <c r="V89" s="101"/>
      <c r="W89" s="100"/>
      <c r="X89" s="101"/>
      <c r="Y89" s="101"/>
      <c r="Z89" s="101"/>
      <c r="AA89" s="66"/>
      <c r="AB89" s="100"/>
      <c r="AC89" s="101"/>
      <c r="AD89" s="101"/>
      <c r="AE89" s="101"/>
      <c r="AF89" s="100"/>
      <c r="AG89" s="101"/>
      <c r="AH89" s="101"/>
      <c r="AI89" s="101"/>
      <c r="AJ89" s="100"/>
      <c r="AK89" s="101"/>
      <c r="AL89" s="101"/>
      <c r="AM89" s="101"/>
      <c r="AN89" s="102"/>
      <c r="AO89" s="100"/>
      <c r="AP89" s="101"/>
      <c r="AQ89" s="101"/>
      <c r="AR89" s="101"/>
      <c r="AS89" s="100"/>
      <c r="AT89" s="101"/>
      <c r="AU89" s="101"/>
      <c r="AV89" s="101"/>
      <c r="AW89" s="100"/>
      <c r="AX89" s="101"/>
      <c r="AY89" s="101"/>
      <c r="AZ89" s="101"/>
      <c r="BA89" s="66"/>
      <c r="BB89" s="100"/>
      <c r="BC89" s="101"/>
      <c r="BD89" s="101"/>
      <c r="BE89" s="101"/>
      <c r="BF89" s="100"/>
      <c r="BG89" s="101"/>
      <c r="BH89" s="101"/>
      <c r="BI89" s="101"/>
      <c r="BJ89" s="100"/>
      <c r="BK89" s="101"/>
      <c r="BL89" s="101"/>
      <c r="BM89" s="101"/>
      <c r="BN89" s="66"/>
      <c r="BO89" s="101"/>
      <c r="BP89" s="101"/>
      <c r="BQ89" s="101"/>
      <c r="BR89" s="101"/>
      <c r="BS89" s="101"/>
      <c r="BT89" s="101"/>
      <c r="BU89" s="101"/>
      <c r="BV89" s="101"/>
      <c r="BW89" s="101"/>
      <c r="BX89" s="101"/>
      <c r="BY89" s="101"/>
      <c r="BZ89" s="101"/>
    </row>
    <row r="90" spans="1:78">
      <c r="A90" s="66" t="s">
        <v>126</v>
      </c>
      <c r="B90" s="66"/>
      <c r="C90" s="66"/>
      <c r="D90" s="66"/>
      <c r="E90" s="66"/>
      <c r="F90" s="68"/>
      <c r="G90" s="103"/>
      <c r="H90" s="103"/>
      <c r="I90" s="103"/>
      <c r="J90" s="104"/>
      <c r="K90" s="103"/>
      <c r="L90" s="103"/>
      <c r="M90" s="103"/>
      <c r="N90" s="99"/>
      <c r="O90" s="103"/>
      <c r="P90" s="103"/>
      <c r="Q90" s="103"/>
      <c r="R90" s="103"/>
      <c r="S90" s="68"/>
      <c r="T90" s="103"/>
      <c r="U90" s="103"/>
      <c r="V90" s="103"/>
      <c r="W90" s="68"/>
      <c r="X90" s="103"/>
      <c r="Y90" s="103"/>
      <c r="Z90" s="103"/>
      <c r="AA90" s="99"/>
      <c r="AB90" s="68"/>
      <c r="AC90" s="103"/>
      <c r="AD90" s="103"/>
      <c r="AE90" s="103"/>
      <c r="AF90" s="68"/>
      <c r="AG90" s="103"/>
      <c r="AH90" s="103"/>
      <c r="AI90" s="103"/>
      <c r="AJ90" s="68"/>
      <c r="AK90" s="103"/>
      <c r="AL90" s="103"/>
      <c r="AM90" s="103"/>
      <c r="AN90" s="99"/>
      <c r="AO90" s="68"/>
      <c r="AP90" s="103"/>
      <c r="AQ90" s="103"/>
      <c r="AR90" s="103"/>
      <c r="AS90" s="68"/>
      <c r="AT90" s="103"/>
      <c r="AU90" s="103"/>
      <c r="AV90" s="103"/>
      <c r="AW90" s="68"/>
      <c r="AX90" s="103"/>
      <c r="AY90" s="103"/>
      <c r="AZ90" s="103"/>
      <c r="BA90" s="99"/>
      <c r="BB90" s="68"/>
      <c r="BC90" s="103"/>
      <c r="BD90" s="103"/>
      <c r="BE90" s="103"/>
      <c r="BF90" s="68"/>
      <c r="BG90" s="103"/>
      <c r="BH90" s="103"/>
      <c r="BI90" s="103"/>
      <c r="BJ90" s="68"/>
      <c r="BK90" s="103"/>
      <c r="BL90" s="103"/>
      <c r="BM90" s="103"/>
      <c r="BN90" s="99"/>
      <c r="BO90" s="103"/>
      <c r="BP90" s="103"/>
      <c r="BQ90" s="103"/>
      <c r="BR90" s="103"/>
      <c r="BS90" s="103"/>
      <c r="BT90" s="103"/>
      <c r="BU90" s="103"/>
      <c r="BV90" s="103"/>
      <c r="BW90" s="103"/>
      <c r="BX90" s="103"/>
      <c r="BY90" s="103"/>
      <c r="BZ90" s="103"/>
    </row>
    <row r="91" spans="1:78">
      <c r="A91" s="66" t="s">
        <v>127</v>
      </c>
      <c r="B91" s="99"/>
      <c r="C91" s="99"/>
      <c r="D91" s="99"/>
      <c r="E91" s="99"/>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104"/>
      <c r="BB91" s="104"/>
      <c r="BC91" s="104"/>
      <c r="BD91" s="104"/>
      <c r="BE91" s="104"/>
      <c r="BF91" s="104"/>
      <c r="BG91" s="104"/>
      <c r="BH91" s="104"/>
      <c r="BI91" s="104"/>
      <c r="BJ91" s="104"/>
      <c r="BK91" s="104"/>
      <c r="BL91" s="104"/>
      <c r="BM91" s="104"/>
      <c r="BN91" s="104"/>
      <c r="BO91" s="104"/>
      <c r="BP91" s="104"/>
      <c r="BQ91" s="104"/>
      <c r="BR91" s="104"/>
      <c r="BS91" s="104"/>
      <c r="BT91" s="104"/>
      <c r="BU91" s="104"/>
      <c r="BV91" s="104"/>
      <c r="BW91" s="104"/>
      <c r="BX91" s="104"/>
      <c r="BY91" s="104"/>
      <c r="BZ91" s="104"/>
    </row>
    <row r="92" spans="1:78">
      <c r="A92" s="66" t="s">
        <v>128</v>
      </c>
      <c r="B92" s="99"/>
      <c r="C92" s="99"/>
      <c r="D92" s="99"/>
      <c r="E92" s="99"/>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c r="AW92" s="104"/>
      <c r="AX92" s="104"/>
      <c r="AY92" s="104"/>
      <c r="AZ92" s="104"/>
      <c r="BA92" s="104"/>
      <c r="BB92" s="104"/>
      <c r="BC92" s="104"/>
      <c r="BD92" s="104"/>
      <c r="BE92" s="104"/>
      <c r="BF92" s="104"/>
      <c r="BG92" s="104"/>
      <c r="BH92" s="104"/>
      <c r="BI92" s="104"/>
      <c r="BJ92" s="104"/>
      <c r="BK92" s="104"/>
      <c r="BL92" s="104"/>
      <c r="BM92" s="104"/>
      <c r="BN92" s="104"/>
      <c r="BO92" s="104"/>
      <c r="BP92" s="104"/>
      <c r="BQ92" s="104"/>
      <c r="BR92" s="104"/>
      <c r="BS92" s="104"/>
      <c r="BT92" s="104"/>
      <c r="BU92" s="104"/>
      <c r="BV92" s="104"/>
      <c r="BW92" s="104"/>
      <c r="BX92" s="104"/>
      <c r="BY92" s="104"/>
      <c r="BZ92" s="104"/>
    </row>
    <row r="93" spans="1:78">
      <c r="A93" s="66" t="s">
        <v>129</v>
      </c>
      <c r="B93" s="99"/>
      <c r="C93" s="99"/>
      <c r="D93" s="99"/>
      <c r="E93" s="99"/>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c r="AU93" s="104"/>
      <c r="AV93" s="104"/>
      <c r="AW93" s="104"/>
      <c r="AX93" s="104"/>
      <c r="AY93" s="104"/>
      <c r="AZ93" s="104"/>
      <c r="BA93" s="104"/>
      <c r="BB93" s="104"/>
      <c r="BC93" s="104"/>
      <c r="BD93" s="104"/>
      <c r="BE93" s="104"/>
      <c r="BF93" s="104"/>
      <c r="BG93" s="104"/>
      <c r="BH93" s="104"/>
      <c r="BI93" s="104"/>
      <c r="BJ93" s="104"/>
      <c r="BK93" s="104"/>
      <c r="BL93" s="104"/>
      <c r="BM93" s="104"/>
      <c r="BN93" s="104"/>
      <c r="BO93" s="104"/>
      <c r="BP93" s="104"/>
      <c r="BQ93" s="104"/>
      <c r="BR93" s="104"/>
      <c r="BS93" s="104"/>
      <c r="BT93" s="104"/>
      <c r="BU93" s="104"/>
      <c r="BV93" s="104"/>
      <c r="BW93" s="104"/>
      <c r="BX93" s="104"/>
      <c r="BY93" s="104"/>
      <c r="BZ93" s="104"/>
    </row>
    <row r="94" spans="1:78">
      <c r="A94" s="66" t="s">
        <v>130</v>
      </c>
      <c r="B94" s="99"/>
      <c r="C94" s="99"/>
      <c r="D94" s="99"/>
      <c r="E94" s="99"/>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row>
    <row r="95" spans="1:78">
      <c r="A95" s="66" t="s">
        <v>131</v>
      </c>
      <c r="B95" s="99"/>
      <c r="C95" s="99"/>
      <c r="D95" s="99"/>
      <c r="E95" s="99"/>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c r="AW95" s="104"/>
      <c r="AX95" s="104"/>
      <c r="AY95" s="104"/>
      <c r="AZ95" s="104"/>
      <c r="BA95" s="104"/>
      <c r="BB95" s="104"/>
      <c r="BC95" s="104"/>
      <c r="BD95" s="104"/>
      <c r="BE95" s="104"/>
      <c r="BF95" s="104"/>
      <c r="BG95" s="104"/>
      <c r="BH95" s="104"/>
      <c r="BI95" s="104"/>
      <c r="BJ95" s="104"/>
      <c r="BK95" s="104"/>
      <c r="BL95" s="104"/>
      <c r="BM95" s="104"/>
      <c r="BN95" s="104"/>
      <c r="BO95" s="104"/>
      <c r="BP95" s="104"/>
      <c r="BQ95" s="104"/>
      <c r="BR95" s="104"/>
      <c r="BS95" s="104"/>
      <c r="BT95" s="104"/>
      <c r="BU95" s="104"/>
      <c r="BV95" s="104"/>
      <c r="BW95" s="104"/>
      <c r="BX95" s="104"/>
      <c r="BY95" s="104"/>
      <c r="BZ95" s="104"/>
    </row>
    <row r="96" spans="1:78">
      <c r="A96" s="66" t="s">
        <v>132</v>
      </c>
      <c r="B96" s="99"/>
      <c r="C96" s="99"/>
      <c r="D96" s="99"/>
      <c r="E96" s="99"/>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c r="BR96" s="104"/>
      <c r="BS96" s="104"/>
      <c r="BT96" s="104"/>
      <c r="BU96" s="104"/>
      <c r="BV96" s="104"/>
      <c r="BW96" s="104"/>
      <c r="BX96" s="104"/>
      <c r="BY96" s="104"/>
      <c r="BZ96" s="104"/>
    </row>
    <row r="97" spans="1:78">
      <c r="A97" s="105" t="s">
        <v>133</v>
      </c>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row>
    <row r="98" spans="1:78">
      <c r="A98" s="105" t="s">
        <v>134</v>
      </c>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row>
    <row r="99" spans="1:78">
      <c r="A99" s="105" t="s">
        <v>135</v>
      </c>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row>
    <row r="100" spans="1:78">
      <c r="A100" s="108"/>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row>
    <row r="101" spans="1:78">
      <c r="A101" s="109"/>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row>
    <row r="102" spans="1:78">
      <c r="A102" s="109"/>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row>
    <row r="103" spans="1:78">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row>
    <row r="104" spans="1:78">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row>
    <row r="105" spans="1:78">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row>
    <row r="106" spans="1:78">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row>
    <row r="107" spans="1:78">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row>
    <row r="108" spans="1:78">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M108" s="106"/>
      <c r="BN108" s="106"/>
      <c r="BO108" s="106"/>
      <c r="BP108" s="106"/>
      <c r="BQ108" s="106"/>
      <c r="BR108" s="106"/>
      <c r="BS108" s="106"/>
      <c r="BT108" s="106"/>
      <c r="BU108" s="106"/>
      <c r="BV108" s="106"/>
      <c r="BW108" s="106"/>
      <c r="BX108" s="106"/>
      <c r="BY108" s="106"/>
      <c r="BZ108" s="106"/>
    </row>
    <row r="109" spans="1:78">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Z109" s="106"/>
    </row>
    <row r="110" spans="1:78">
      <c r="A110" s="110"/>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0"/>
      <c r="BB110" s="111"/>
      <c r="BC110" s="111"/>
      <c r="BD110" s="111"/>
      <c r="BE110" s="111"/>
      <c r="BF110" s="111"/>
      <c r="BG110" s="111"/>
      <c r="BH110" s="111"/>
      <c r="BI110" s="111"/>
      <c r="BJ110" s="111"/>
      <c r="BK110" s="111"/>
      <c r="BL110" s="111"/>
      <c r="BM110" s="111"/>
      <c r="BN110" s="110"/>
      <c r="BO110" s="111"/>
      <c r="BP110" s="111"/>
      <c r="BQ110" s="111"/>
      <c r="BR110" s="111"/>
      <c r="BS110" s="111"/>
      <c r="BT110" s="111"/>
      <c r="BU110" s="111"/>
      <c r="BV110" s="111"/>
      <c r="BW110" s="111"/>
      <c r="BX110" s="111"/>
      <c r="BY110" s="111"/>
      <c r="BZ110" s="112"/>
    </row>
    <row r="111" spans="1:78">
      <c r="A111" s="110"/>
      <c r="B111" s="111"/>
      <c r="C111" s="111"/>
      <c r="D111" s="111"/>
      <c r="E111" s="110"/>
      <c r="F111" s="111"/>
      <c r="G111" s="111"/>
      <c r="H111" s="111"/>
      <c r="I111" s="111"/>
      <c r="J111" s="111"/>
      <c r="K111" s="111"/>
      <c r="L111" s="111"/>
      <c r="M111" s="111"/>
      <c r="N111" s="110"/>
      <c r="O111" s="111"/>
      <c r="P111" s="111"/>
      <c r="Q111" s="111"/>
      <c r="R111" s="111"/>
      <c r="S111" s="111"/>
      <c r="T111" s="111"/>
      <c r="U111" s="111"/>
      <c r="V111" s="111"/>
      <c r="W111" s="111"/>
      <c r="X111" s="111"/>
      <c r="Y111" s="111"/>
      <c r="Z111" s="111"/>
      <c r="AA111" s="110"/>
      <c r="AB111" s="111"/>
      <c r="AC111" s="111"/>
      <c r="AD111" s="111"/>
      <c r="AE111" s="111"/>
      <c r="AF111" s="111"/>
      <c r="AG111" s="111"/>
      <c r="AH111" s="111"/>
      <c r="AI111" s="111"/>
      <c r="AJ111" s="111"/>
      <c r="AK111" s="111"/>
      <c r="AL111" s="111"/>
      <c r="AM111" s="111"/>
      <c r="AN111" s="110"/>
      <c r="AO111" s="111"/>
      <c r="AP111" s="111"/>
      <c r="AQ111" s="111"/>
      <c r="AR111" s="111"/>
      <c r="AS111" s="111"/>
      <c r="AT111" s="111"/>
      <c r="AU111" s="111"/>
      <c r="AV111" s="111"/>
      <c r="AW111" s="111"/>
      <c r="AX111" s="111"/>
      <c r="AY111" s="111"/>
      <c r="AZ111" s="111"/>
      <c r="BA111" s="110"/>
      <c r="BB111" s="111"/>
      <c r="BC111" s="111"/>
      <c r="BD111" s="111"/>
      <c r="BE111" s="111"/>
      <c r="BF111" s="111"/>
      <c r="BG111" s="111"/>
      <c r="BH111" s="111"/>
      <c r="BI111" s="111"/>
      <c r="BJ111" s="111"/>
      <c r="BK111" s="111"/>
      <c r="BL111" s="111"/>
      <c r="BM111" s="111"/>
      <c r="BN111" s="110"/>
      <c r="BO111" s="111"/>
      <c r="BP111" s="111"/>
      <c r="BQ111" s="111"/>
      <c r="BR111" s="111"/>
      <c r="BS111" s="111"/>
      <c r="BT111" s="111"/>
      <c r="BU111" s="111"/>
      <c r="BV111" s="111"/>
      <c r="BW111" s="111"/>
      <c r="BX111" s="111"/>
      <c r="BY111" s="111"/>
      <c r="BZ111" s="112"/>
    </row>
    <row r="112" spans="1:78">
      <c r="A112" s="110"/>
      <c r="B112" s="111"/>
      <c r="C112" s="111"/>
      <c r="D112" s="111"/>
      <c r="E112" s="110"/>
      <c r="F112" s="111"/>
      <c r="G112" s="111"/>
      <c r="H112" s="111"/>
      <c r="I112" s="111"/>
      <c r="J112" s="111"/>
      <c r="K112" s="111"/>
      <c r="L112" s="111"/>
      <c r="M112" s="111"/>
      <c r="N112" s="110"/>
      <c r="O112" s="111"/>
      <c r="P112" s="111"/>
      <c r="Q112" s="111"/>
      <c r="R112" s="111"/>
      <c r="S112" s="111"/>
      <c r="T112" s="111"/>
      <c r="U112" s="111"/>
      <c r="V112" s="111"/>
      <c r="W112" s="111"/>
      <c r="X112" s="111"/>
      <c r="Y112" s="111"/>
      <c r="Z112" s="111"/>
      <c r="AA112" s="110"/>
      <c r="AB112" s="111"/>
      <c r="AC112" s="111"/>
      <c r="AD112" s="111"/>
      <c r="AE112" s="111"/>
      <c r="AF112" s="111"/>
      <c r="AG112" s="111"/>
      <c r="AH112" s="111"/>
      <c r="AI112" s="111"/>
      <c r="AJ112" s="111"/>
      <c r="AK112" s="111"/>
      <c r="AL112" s="111"/>
      <c r="AM112" s="111"/>
      <c r="AN112" s="110"/>
      <c r="AO112" s="111"/>
      <c r="AP112" s="111"/>
      <c r="AQ112" s="111"/>
      <c r="AR112" s="111"/>
      <c r="AS112" s="111"/>
      <c r="AT112" s="111"/>
      <c r="AU112" s="111"/>
      <c r="AV112" s="111"/>
      <c r="AW112" s="111"/>
      <c r="AX112" s="111"/>
      <c r="AY112" s="111"/>
      <c r="AZ112" s="111"/>
      <c r="BA112" s="110"/>
      <c r="BB112" s="111"/>
      <c r="BC112" s="111"/>
      <c r="BD112" s="111"/>
      <c r="BE112" s="111"/>
      <c r="BF112" s="111"/>
      <c r="BG112" s="111"/>
      <c r="BH112" s="111"/>
      <c r="BI112" s="111"/>
      <c r="BJ112" s="111"/>
      <c r="BK112" s="111"/>
      <c r="BL112" s="111"/>
      <c r="BM112" s="111"/>
      <c r="BN112" s="110"/>
      <c r="BO112" s="111"/>
      <c r="BP112" s="111"/>
      <c r="BQ112" s="111"/>
      <c r="BR112" s="111"/>
      <c r="BS112" s="111"/>
      <c r="BT112" s="111"/>
      <c r="BU112" s="111"/>
      <c r="BV112" s="111"/>
      <c r="BW112" s="111"/>
      <c r="BX112" s="111"/>
      <c r="BY112" s="111"/>
      <c r="BZ112" s="113"/>
    </row>
    <row r="113" spans="1:78">
      <c r="A113" s="110"/>
      <c r="B113" s="111"/>
      <c r="C113" s="111"/>
      <c r="D113" s="111"/>
      <c r="E113" s="110"/>
      <c r="F113" s="111"/>
      <c r="G113" s="111"/>
      <c r="H113" s="111"/>
      <c r="I113" s="111"/>
      <c r="J113" s="111"/>
      <c r="K113" s="111"/>
      <c r="L113" s="111"/>
      <c r="M113" s="111"/>
      <c r="N113" s="110"/>
      <c r="O113" s="111"/>
      <c r="P113" s="111"/>
      <c r="Q113" s="111"/>
      <c r="R113" s="111"/>
      <c r="S113" s="111"/>
      <c r="T113" s="111"/>
      <c r="U113" s="111"/>
      <c r="V113" s="111"/>
      <c r="W113" s="111"/>
      <c r="X113" s="111"/>
      <c r="Y113" s="111"/>
      <c r="Z113" s="111"/>
      <c r="AA113" s="110"/>
      <c r="AB113" s="111"/>
      <c r="AC113" s="111"/>
      <c r="AD113" s="111"/>
      <c r="AE113" s="111"/>
      <c r="AF113" s="111"/>
      <c r="AG113" s="111"/>
      <c r="AH113" s="111"/>
      <c r="AI113" s="111"/>
      <c r="AJ113" s="111"/>
      <c r="AK113" s="111"/>
      <c r="AL113" s="111"/>
      <c r="AM113" s="111"/>
      <c r="AN113" s="110"/>
      <c r="AO113" s="111"/>
      <c r="AP113" s="111"/>
      <c r="AQ113" s="111"/>
      <c r="AR113" s="111"/>
      <c r="AS113" s="111"/>
      <c r="AT113" s="111"/>
      <c r="AU113" s="111"/>
      <c r="AV113" s="111"/>
      <c r="AW113" s="111"/>
      <c r="AX113" s="111"/>
      <c r="AY113" s="111"/>
      <c r="AZ113" s="111"/>
      <c r="BA113" s="110"/>
      <c r="BB113" s="111"/>
      <c r="BC113" s="111"/>
      <c r="BD113" s="111"/>
      <c r="BE113" s="111"/>
      <c r="BF113" s="111"/>
      <c r="BG113" s="111"/>
      <c r="BH113" s="111"/>
      <c r="BI113" s="111"/>
      <c r="BJ113" s="111"/>
      <c r="BK113" s="111"/>
      <c r="BL113" s="111"/>
      <c r="BM113" s="111"/>
      <c r="BN113" s="110"/>
      <c r="BO113" s="111"/>
      <c r="BP113" s="111"/>
      <c r="BQ113" s="111"/>
      <c r="BR113" s="111"/>
      <c r="BS113" s="111"/>
      <c r="BT113" s="111"/>
      <c r="BU113" s="111"/>
      <c r="BV113" s="111"/>
      <c r="BW113" s="111"/>
      <c r="BX113" s="111"/>
      <c r="BY113" s="111"/>
      <c r="BZ113" s="113"/>
    </row>
    <row r="114" spans="1:78">
      <c r="A114" s="110"/>
      <c r="B114" s="111"/>
      <c r="C114" s="111"/>
      <c r="D114" s="111"/>
      <c r="E114" s="110"/>
      <c r="F114" s="111"/>
      <c r="G114" s="111"/>
      <c r="H114" s="111"/>
      <c r="I114" s="111"/>
      <c r="J114" s="111"/>
      <c r="K114" s="111"/>
      <c r="L114" s="111"/>
      <c r="M114" s="111"/>
      <c r="N114" s="110"/>
      <c r="O114" s="111"/>
      <c r="P114" s="111"/>
      <c r="Q114" s="111"/>
      <c r="R114" s="111"/>
      <c r="S114" s="111"/>
      <c r="T114" s="111"/>
      <c r="U114" s="111"/>
      <c r="V114" s="111"/>
      <c r="W114" s="111"/>
      <c r="X114" s="111"/>
      <c r="Y114" s="111"/>
      <c r="Z114" s="111"/>
      <c r="AA114" s="110"/>
      <c r="AB114" s="111"/>
      <c r="AC114" s="111"/>
      <c r="AD114" s="111"/>
      <c r="AE114" s="111"/>
      <c r="AF114" s="111"/>
      <c r="AG114" s="111"/>
      <c r="AH114" s="111"/>
      <c r="AI114" s="111"/>
      <c r="AJ114" s="111"/>
      <c r="AK114" s="111"/>
      <c r="AL114" s="111"/>
      <c r="AM114" s="111"/>
      <c r="AN114" s="110"/>
      <c r="AO114" s="111"/>
      <c r="AP114" s="111"/>
      <c r="AQ114" s="111"/>
      <c r="AR114" s="111"/>
      <c r="AS114" s="111"/>
      <c r="AT114" s="111"/>
      <c r="AU114" s="111"/>
      <c r="AV114" s="111"/>
      <c r="AW114" s="111"/>
      <c r="AX114" s="111"/>
      <c r="AY114" s="111"/>
      <c r="AZ114" s="111"/>
      <c r="BA114" s="110"/>
      <c r="BB114" s="111"/>
      <c r="BC114" s="111"/>
      <c r="BD114" s="111"/>
      <c r="BE114" s="111"/>
      <c r="BF114" s="111"/>
      <c r="BG114" s="111"/>
      <c r="BH114" s="111"/>
      <c r="BI114" s="111"/>
      <c r="BJ114" s="111"/>
      <c r="BK114" s="111"/>
      <c r="BL114" s="111"/>
      <c r="BM114" s="111"/>
      <c r="BN114" s="110"/>
      <c r="BO114" s="111"/>
      <c r="BP114" s="111"/>
      <c r="BQ114" s="111"/>
      <c r="BR114" s="111"/>
      <c r="BS114" s="111"/>
      <c r="BT114" s="111"/>
      <c r="BU114" s="111"/>
      <c r="BV114" s="111"/>
      <c r="BW114" s="111"/>
      <c r="BX114" s="111"/>
      <c r="BY114" s="111"/>
      <c r="BZ114" s="113"/>
    </row>
    <row r="115" spans="1:78">
      <c r="A115" s="114"/>
      <c r="B115" s="115"/>
      <c r="C115" s="115"/>
      <c r="D115" s="111"/>
      <c r="E115" s="111"/>
      <c r="F115" s="111"/>
      <c r="G115" s="111"/>
      <c r="H115" s="111"/>
      <c r="I115" s="111"/>
      <c r="J115" s="111"/>
      <c r="K115" s="111"/>
      <c r="L115" s="111"/>
      <c r="M115" s="111"/>
      <c r="N115" s="111"/>
      <c r="O115" s="111"/>
      <c r="P115" s="111"/>
      <c r="Q115" s="111"/>
      <c r="R115" s="111"/>
      <c r="S115" s="111"/>
      <c r="T115" s="115"/>
      <c r="U115" s="115"/>
      <c r="V115" s="115"/>
      <c r="W115" s="115"/>
      <c r="X115" s="115"/>
      <c r="Y115" s="115"/>
      <c r="Z115" s="115"/>
      <c r="AA115" s="114"/>
      <c r="AB115" s="115"/>
      <c r="AC115" s="115"/>
      <c r="AD115" s="115"/>
      <c r="AE115" s="115"/>
      <c r="AF115" s="115"/>
      <c r="AG115" s="115"/>
      <c r="AH115" s="115"/>
      <c r="AI115" s="115"/>
      <c r="AJ115" s="115"/>
      <c r="AK115" s="115"/>
      <c r="AL115" s="115"/>
      <c r="AM115" s="115"/>
      <c r="AN115" s="114"/>
      <c r="AO115" s="115"/>
      <c r="AP115" s="115"/>
      <c r="AQ115" s="115"/>
      <c r="AR115" s="115"/>
      <c r="AS115" s="115"/>
      <c r="AT115" s="115"/>
      <c r="AU115" s="115"/>
      <c r="AV115" s="115"/>
      <c r="AW115" s="115"/>
      <c r="AX115" s="115"/>
      <c r="AY115" s="115"/>
      <c r="AZ115" s="115"/>
      <c r="BA115" s="114"/>
      <c r="BB115" s="115"/>
      <c r="BC115" s="115"/>
      <c r="BD115" s="115"/>
      <c r="BE115" s="115"/>
      <c r="BF115" s="115"/>
      <c r="BG115" s="115"/>
      <c r="BH115" s="115"/>
      <c r="BI115" s="115"/>
      <c r="BJ115" s="115"/>
      <c r="BK115" s="115"/>
      <c r="BL115" s="115"/>
      <c r="BM115" s="115"/>
      <c r="BN115" s="114"/>
      <c r="BO115" s="115"/>
      <c r="BP115" s="115"/>
      <c r="BQ115" s="115"/>
      <c r="BR115" s="115"/>
      <c r="BS115" s="115"/>
      <c r="BT115" s="115"/>
      <c r="BU115" s="115"/>
      <c r="BV115" s="115"/>
      <c r="BW115" s="115"/>
      <c r="BX115" s="115"/>
      <c r="BY115" s="115"/>
      <c r="BZ115" s="112"/>
    </row>
    <row r="116" spans="1:78">
      <c r="A116" s="114"/>
      <c r="B116" s="115"/>
      <c r="C116" s="115"/>
      <c r="D116" s="111"/>
      <c r="E116" s="111"/>
      <c r="F116" s="111"/>
      <c r="G116" s="111"/>
      <c r="H116" s="111"/>
      <c r="I116" s="111"/>
      <c r="J116" s="111"/>
      <c r="K116" s="111"/>
      <c r="L116" s="111"/>
      <c r="M116" s="111"/>
      <c r="N116" s="111"/>
      <c r="O116" s="111"/>
      <c r="P116" s="111"/>
      <c r="Q116" s="111"/>
      <c r="R116" s="111"/>
      <c r="S116" s="111"/>
      <c r="T116" s="115"/>
      <c r="U116" s="115"/>
      <c r="V116" s="115"/>
      <c r="W116" s="115"/>
      <c r="X116" s="115"/>
      <c r="Y116" s="115"/>
      <c r="Z116" s="115"/>
      <c r="AA116" s="114"/>
      <c r="AB116" s="115"/>
      <c r="AC116" s="115"/>
      <c r="AD116" s="115"/>
      <c r="AE116" s="115"/>
      <c r="AF116" s="115"/>
      <c r="AG116" s="115"/>
      <c r="AH116" s="115"/>
      <c r="AI116" s="115"/>
      <c r="AJ116" s="115"/>
      <c r="AK116" s="115"/>
      <c r="AL116" s="115"/>
      <c r="AM116" s="115"/>
      <c r="AN116" s="114"/>
      <c r="AO116" s="115"/>
      <c r="AP116" s="115"/>
      <c r="AQ116" s="115"/>
      <c r="AR116" s="115"/>
      <c r="AS116" s="115"/>
      <c r="AT116" s="115"/>
      <c r="AU116" s="115"/>
      <c r="AV116" s="115"/>
      <c r="AW116" s="115"/>
      <c r="AX116" s="115"/>
      <c r="AY116" s="115"/>
      <c r="AZ116" s="115"/>
      <c r="BA116" s="114"/>
      <c r="BB116" s="115"/>
      <c r="BC116" s="115"/>
      <c r="BD116" s="115"/>
      <c r="BE116" s="115"/>
      <c r="BF116" s="115"/>
      <c r="BG116" s="115"/>
      <c r="BH116" s="115"/>
      <c r="BI116" s="115"/>
      <c r="BJ116" s="115"/>
      <c r="BK116" s="115"/>
      <c r="BL116" s="115"/>
      <c r="BM116" s="115"/>
      <c r="BN116" s="114"/>
      <c r="BO116" s="115"/>
      <c r="BP116" s="115"/>
      <c r="BQ116" s="115"/>
      <c r="BR116" s="115"/>
      <c r="BS116" s="115"/>
      <c r="BT116" s="115"/>
      <c r="BU116" s="115"/>
      <c r="BV116" s="115"/>
      <c r="BW116" s="115"/>
      <c r="BX116" s="115"/>
      <c r="BY116" s="115"/>
      <c r="BZ116" s="112"/>
    </row>
    <row r="117" spans="1:78">
      <c r="A117" s="114"/>
      <c r="B117" s="115"/>
      <c r="C117" s="115"/>
      <c r="D117" s="111"/>
      <c r="E117" s="111"/>
      <c r="F117" s="111"/>
      <c r="G117" s="111"/>
      <c r="H117" s="111"/>
      <c r="I117" s="111"/>
      <c r="J117" s="111"/>
      <c r="K117" s="111"/>
      <c r="L117" s="111"/>
      <c r="M117" s="111"/>
      <c r="N117" s="111"/>
      <c r="O117" s="111"/>
      <c r="P117" s="111"/>
      <c r="Q117" s="111"/>
      <c r="R117" s="111"/>
      <c r="S117" s="111"/>
      <c r="T117" s="115"/>
      <c r="U117" s="115"/>
      <c r="V117" s="115"/>
      <c r="W117" s="115"/>
      <c r="X117" s="115"/>
      <c r="Y117" s="115"/>
      <c r="Z117" s="115"/>
      <c r="AA117" s="114"/>
      <c r="AB117" s="115"/>
      <c r="AC117" s="115"/>
      <c r="AD117" s="115"/>
      <c r="AE117" s="115"/>
      <c r="AF117" s="115"/>
      <c r="AG117" s="115"/>
      <c r="AH117" s="115"/>
      <c r="AI117" s="115"/>
      <c r="AJ117" s="115"/>
      <c r="AK117" s="115"/>
      <c r="AL117" s="115"/>
      <c r="AM117" s="115"/>
      <c r="AN117" s="114"/>
      <c r="AO117" s="115"/>
      <c r="AP117" s="115"/>
      <c r="AQ117" s="115"/>
      <c r="AR117" s="115"/>
      <c r="AS117" s="115"/>
      <c r="AT117" s="115"/>
      <c r="AU117" s="115"/>
      <c r="AV117" s="115"/>
      <c r="AW117" s="115"/>
      <c r="AX117" s="115"/>
      <c r="AY117" s="115"/>
      <c r="AZ117" s="115"/>
      <c r="BA117" s="114"/>
      <c r="BB117" s="115"/>
      <c r="BC117" s="115"/>
      <c r="BD117" s="115"/>
      <c r="BE117" s="115"/>
      <c r="BF117" s="115"/>
      <c r="BG117" s="115"/>
      <c r="BH117" s="115"/>
      <c r="BI117" s="115"/>
      <c r="BJ117" s="115"/>
      <c r="BK117" s="115"/>
      <c r="BL117" s="115"/>
      <c r="BM117" s="115"/>
      <c r="BN117" s="114"/>
      <c r="BO117" s="115"/>
      <c r="BP117" s="115"/>
      <c r="BQ117" s="115"/>
      <c r="BR117" s="115"/>
      <c r="BS117" s="115"/>
      <c r="BT117" s="115"/>
      <c r="BU117" s="115"/>
      <c r="BV117" s="115"/>
      <c r="BW117" s="115"/>
      <c r="BX117" s="115"/>
      <c r="BY117" s="115"/>
      <c r="BZ117" s="112"/>
    </row>
    <row r="118" spans="1:78">
      <c r="A118" s="114"/>
      <c r="B118" s="115"/>
      <c r="C118" s="115"/>
      <c r="D118" s="111"/>
      <c r="E118" s="111"/>
      <c r="F118" s="111"/>
      <c r="G118" s="111"/>
      <c r="H118" s="111"/>
      <c r="I118" s="111"/>
      <c r="J118" s="111"/>
      <c r="K118" s="111"/>
      <c r="L118" s="111"/>
      <c r="M118" s="111"/>
      <c r="N118" s="111"/>
      <c r="O118" s="111"/>
      <c r="P118" s="111"/>
      <c r="Q118" s="111"/>
      <c r="R118" s="111"/>
      <c r="S118" s="111"/>
      <c r="T118" s="115"/>
      <c r="U118" s="115"/>
      <c r="V118" s="115"/>
      <c r="W118" s="115"/>
      <c r="X118" s="115"/>
      <c r="Y118" s="115"/>
      <c r="Z118" s="115"/>
      <c r="AA118" s="114"/>
      <c r="AB118" s="115"/>
      <c r="AC118" s="115"/>
      <c r="AD118" s="115"/>
      <c r="AE118" s="115"/>
      <c r="AF118" s="115"/>
      <c r="AG118" s="115"/>
      <c r="AH118" s="115"/>
      <c r="AI118" s="115"/>
      <c r="AJ118" s="115"/>
      <c r="AK118" s="115"/>
      <c r="AL118" s="115"/>
      <c r="AM118" s="115"/>
      <c r="AN118" s="114"/>
      <c r="AO118" s="115"/>
      <c r="AP118" s="115"/>
      <c r="AQ118" s="115"/>
      <c r="AR118" s="115"/>
      <c r="AS118" s="115"/>
      <c r="AT118" s="115"/>
      <c r="AU118" s="115"/>
      <c r="AV118" s="115"/>
      <c r="AW118" s="115"/>
      <c r="AX118" s="115"/>
      <c r="AY118" s="115"/>
      <c r="AZ118" s="115"/>
      <c r="BA118" s="114"/>
      <c r="BB118" s="115"/>
      <c r="BC118" s="115"/>
      <c r="BD118" s="115"/>
      <c r="BE118" s="115"/>
      <c r="BF118" s="115"/>
      <c r="BG118" s="115"/>
      <c r="BH118" s="115"/>
      <c r="BI118" s="115"/>
      <c r="BJ118" s="115"/>
      <c r="BK118" s="115"/>
      <c r="BL118" s="115"/>
      <c r="BM118" s="115"/>
      <c r="BN118" s="114"/>
      <c r="BO118" s="115"/>
      <c r="BP118" s="115"/>
      <c r="BQ118" s="115"/>
      <c r="BR118" s="115"/>
      <c r="BS118" s="115"/>
      <c r="BT118" s="115"/>
      <c r="BU118" s="115"/>
      <c r="BV118" s="115"/>
      <c r="BW118" s="115"/>
      <c r="BX118" s="115"/>
      <c r="BY118" s="115"/>
      <c r="BZ118" s="112"/>
    </row>
    <row r="119" spans="1:78">
      <c r="A119" s="114"/>
      <c r="B119" s="115"/>
      <c r="C119" s="115"/>
      <c r="D119" s="111"/>
      <c r="E119" s="111"/>
      <c r="F119" s="111"/>
      <c r="G119" s="111"/>
      <c r="H119" s="111"/>
      <c r="I119" s="111"/>
      <c r="J119" s="111"/>
      <c r="K119" s="111"/>
      <c r="L119" s="111"/>
      <c r="M119" s="111"/>
      <c r="N119" s="111"/>
      <c r="O119" s="111"/>
      <c r="P119" s="111"/>
      <c r="Q119" s="111"/>
      <c r="R119" s="111"/>
      <c r="S119" s="111"/>
      <c r="T119" s="115"/>
      <c r="U119" s="115"/>
      <c r="V119" s="115"/>
      <c r="W119" s="115"/>
      <c r="X119" s="115"/>
      <c r="Y119" s="115"/>
      <c r="Z119" s="115"/>
      <c r="AA119" s="114"/>
      <c r="AB119" s="115"/>
      <c r="AC119" s="115"/>
      <c r="AD119" s="115"/>
      <c r="AE119" s="115"/>
      <c r="AF119" s="115"/>
      <c r="AG119" s="115"/>
      <c r="AH119" s="115"/>
      <c r="AI119" s="115"/>
      <c r="AJ119" s="115"/>
      <c r="AK119" s="115"/>
      <c r="AL119" s="115"/>
      <c r="AM119" s="115"/>
      <c r="AN119" s="114"/>
      <c r="AO119" s="115"/>
      <c r="AP119" s="115"/>
      <c r="AQ119" s="115"/>
      <c r="AR119" s="115"/>
      <c r="AS119" s="115"/>
      <c r="AT119" s="115"/>
      <c r="AU119" s="115"/>
      <c r="AV119" s="115"/>
      <c r="AW119" s="115"/>
      <c r="AX119" s="115"/>
      <c r="AY119" s="115"/>
      <c r="AZ119" s="115"/>
      <c r="BA119" s="114"/>
      <c r="BB119" s="115"/>
      <c r="BC119" s="115"/>
      <c r="BD119" s="115"/>
      <c r="BE119" s="115"/>
      <c r="BF119" s="115"/>
      <c r="BG119" s="115"/>
      <c r="BH119" s="115"/>
      <c r="BI119" s="115"/>
      <c r="BJ119" s="115"/>
      <c r="BK119" s="115"/>
      <c r="BL119" s="115"/>
      <c r="BM119" s="115"/>
      <c r="BN119" s="114"/>
      <c r="BO119" s="115"/>
      <c r="BP119" s="115"/>
      <c r="BQ119" s="115"/>
      <c r="BR119" s="115"/>
      <c r="BS119" s="115"/>
      <c r="BT119" s="115"/>
      <c r="BU119" s="115"/>
      <c r="BV119" s="115"/>
      <c r="BW119" s="115"/>
      <c r="BX119" s="115"/>
      <c r="BY119" s="115"/>
      <c r="BZ119" s="112"/>
    </row>
    <row r="120" spans="1:78">
      <c r="A120" s="116"/>
      <c r="B120" s="115"/>
      <c r="C120" s="115"/>
      <c r="D120" s="115"/>
      <c r="E120" s="116"/>
      <c r="F120" s="115"/>
      <c r="G120" s="115"/>
      <c r="H120" s="115"/>
      <c r="I120" s="115"/>
      <c r="J120" s="115"/>
      <c r="K120" s="115"/>
      <c r="L120" s="115"/>
      <c r="M120" s="115"/>
      <c r="N120" s="116"/>
      <c r="O120" s="115"/>
      <c r="P120" s="115"/>
      <c r="Q120" s="115"/>
      <c r="R120" s="115"/>
      <c r="S120" s="115"/>
      <c r="T120" s="115"/>
      <c r="U120" s="115"/>
      <c r="V120" s="115"/>
      <c r="W120" s="115"/>
      <c r="X120" s="115"/>
      <c r="Y120" s="115"/>
      <c r="Z120" s="115"/>
      <c r="AA120" s="116"/>
      <c r="AB120" s="115"/>
      <c r="AC120" s="115"/>
      <c r="AD120" s="115"/>
      <c r="AE120" s="115"/>
      <c r="AF120" s="115"/>
      <c r="AG120" s="115"/>
      <c r="AH120" s="115"/>
      <c r="AI120" s="115"/>
      <c r="AJ120" s="115"/>
      <c r="AK120" s="115"/>
      <c r="AL120" s="115"/>
      <c r="AM120" s="115"/>
      <c r="AN120" s="116"/>
      <c r="AO120" s="115"/>
      <c r="AP120" s="115"/>
      <c r="AQ120" s="115"/>
      <c r="AR120" s="115"/>
      <c r="AS120" s="115"/>
      <c r="AT120" s="115"/>
      <c r="AU120" s="115"/>
      <c r="AV120" s="115"/>
      <c r="AW120" s="115"/>
      <c r="AX120" s="115"/>
      <c r="AY120" s="115"/>
      <c r="AZ120" s="115"/>
      <c r="BA120" s="116"/>
      <c r="BB120" s="115"/>
      <c r="BC120" s="115"/>
      <c r="BD120" s="115"/>
      <c r="BE120" s="115"/>
      <c r="BF120" s="115"/>
      <c r="BG120" s="115"/>
      <c r="BH120" s="115"/>
      <c r="BI120" s="115"/>
      <c r="BJ120" s="115"/>
      <c r="BK120" s="115"/>
      <c r="BL120" s="115"/>
      <c r="BM120" s="115"/>
      <c r="BN120" s="116"/>
      <c r="BO120" s="115"/>
      <c r="BP120" s="115"/>
      <c r="BQ120" s="115"/>
      <c r="BR120" s="115"/>
      <c r="BS120" s="115"/>
      <c r="BT120" s="115"/>
      <c r="BU120" s="115"/>
      <c r="BV120" s="115"/>
      <c r="BW120" s="115"/>
      <c r="BX120" s="115"/>
      <c r="BY120" s="115"/>
      <c r="BZ120" s="112"/>
    </row>
    <row r="121" spans="1:78">
      <c r="A121" s="114"/>
      <c r="B121" s="115"/>
      <c r="C121" s="115"/>
      <c r="D121" s="111"/>
      <c r="E121" s="111"/>
      <c r="F121" s="111"/>
      <c r="G121" s="111"/>
      <c r="H121" s="111"/>
      <c r="I121" s="111"/>
      <c r="J121" s="111"/>
      <c r="K121" s="111"/>
      <c r="L121" s="111"/>
      <c r="M121" s="111"/>
      <c r="N121" s="111"/>
      <c r="O121" s="111"/>
      <c r="P121" s="111"/>
      <c r="Q121" s="111"/>
      <c r="R121" s="111"/>
      <c r="S121" s="111"/>
      <c r="T121" s="115"/>
      <c r="U121" s="115"/>
      <c r="V121" s="115"/>
      <c r="W121" s="115"/>
      <c r="X121" s="115"/>
      <c r="Y121" s="115"/>
      <c r="Z121" s="115"/>
      <c r="AA121" s="114"/>
      <c r="AB121" s="115"/>
      <c r="AC121" s="115"/>
      <c r="AD121" s="115"/>
      <c r="AE121" s="115"/>
      <c r="AF121" s="115"/>
      <c r="AG121" s="115"/>
      <c r="AH121" s="115"/>
      <c r="AI121" s="115"/>
      <c r="AJ121" s="115"/>
      <c r="AK121" s="115"/>
      <c r="AL121" s="115"/>
      <c r="AM121" s="115"/>
      <c r="AN121" s="114"/>
      <c r="AO121" s="115"/>
      <c r="AP121" s="115"/>
      <c r="AQ121" s="115"/>
      <c r="AR121" s="115"/>
      <c r="AS121" s="115"/>
      <c r="AT121" s="115"/>
      <c r="AU121" s="115"/>
      <c r="AV121" s="115"/>
      <c r="AW121" s="115"/>
      <c r="AX121" s="115"/>
      <c r="AY121" s="115"/>
      <c r="AZ121" s="115"/>
      <c r="BA121" s="114"/>
      <c r="BB121" s="115"/>
      <c r="BC121" s="115"/>
      <c r="BD121" s="115"/>
      <c r="BE121" s="115"/>
      <c r="BF121" s="115"/>
      <c r="BG121" s="115"/>
      <c r="BH121" s="115"/>
      <c r="BI121" s="115"/>
      <c r="BJ121" s="115"/>
      <c r="BK121" s="115"/>
      <c r="BL121" s="115"/>
      <c r="BM121" s="115"/>
      <c r="BN121" s="114"/>
      <c r="BO121" s="115"/>
      <c r="BP121" s="115"/>
      <c r="BQ121" s="115"/>
      <c r="BR121" s="115"/>
      <c r="BS121" s="115"/>
      <c r="BT121" s="115"/>
      <c r="BU121" s="115"/>
      <c r="BV121" s="115"/>
      <c r="BW121" s="115"/>
      <c r="BX121" s="115"/>
      <c r="BY121" s="115"/>
      <c r="BZ121" s="112"/>
    </row>
    <row r="122" spans="1:78">
      <c r="A122" s="114"/>
      <c r="B122" s="115"/>
      <c r="C122" s="115"/>
      <c r="D122" s="111"/>
      <c r="E122" s="111"/>
      <c r="F122" s="111"/>
      <c r="G122" s="111"/>
      <c r="H122" s="111"/>
      <c r="I122" s="111"/>
      <c r="J122" s="111"/>
      <c r="K122" s="111"/>
      <c r="L122" s="111"/>
      <c r="M122" s="111"/>
      <c r="N122" s="111"/>
      <c r="O122" s="111"/>
      <c r="P122" s="111"/>
      <c r="Q122" s="111"/>
      <c r="R122" s="111"/>
      <c r="S122" s="111"/>
      <c r="T122" s="115"/>
      <c r="U122" s="115"/>
      <c r="V122" s="115"/>
      <c r="W122" s="115"/>
      <c r="X122" s="115"/>
      <c r="Y122" s="115"/>
      <c r="Z122" s="115"/>
      <c r="AA122" s="114"/>
      <c r="AB122" s="115"/>
      <c r="AC122" s="115"/>
      <c r="AD122" s="115"/>
      <c r="AE122" s="115"/>
      <c r="AF122" s="115"/>
      <c r="AG122" s="115"/>
      <c r="AH122" s="115"/>
      <c r="AI122" s="115"/>
      <c r="AJ122" s="115"/>
      <c r="AK122" s="115"/>
      <c r="AL122" s="115"/>
      <c r="AM122" s="115"/>
      <c r="AN122" s="114"/>
      <c r="AO122" s="115"/>
      <c r="AP122" s="115"/>
      <c r="AQ122" s="115"/>
      <c r="AR122" s="115"/>
      <c r="AS122" s="115"/>
      <c r="AT122" s="115"/>
      <c r="AU122" s="115"/>
      <c r="AV122" s="115"/>
      <c r="AW122" s="115"/>
      <c r="AX122" s="115"/>
      <c r="AY122" s="115"/>
      <c r="AZ122" s="115"/>
      <c r="BA122" s="114"/>
      <c r="BB122" s="115"/>
      <c r="BC122" s="115"/>
      <c r="BD122" s="115"/>
      <c r="BE122" s="115"/>
      <c r="BF122" s="115"/>
      <c r="BG122" s="115"/>
      <c r="BH122" s="115"/>
      <c r="BI122" s="115"/>
      <c r="BJ122" s="115"/>
      <c r="BK122" s="115"/>
      <c r="BL122" s="115"/>
      <c r="BM122" s="115"/>
      <c r="BN122" s="114"/>
      <c r="BO122" s="115"/>
      <c r="BP122" s="115"/>
      <c r="BQ122" s="115"/>
      <c r="BR122" s="115"/>
      <c r="BS122" s="115"/>
      <c r="BT122" s="115"/>
      <c r="BU122" s="115"/>
      <c r="BV122" s="115"/>
      <c r="BW122" s="115"/>
      <c r="BX122" s="115"/>
      <c r="BY122" s="115"/>
      <c r="BZ122" s="112"/>
    </row>
    <row r="123" spans="1:78">
      <c r="A123" s="117"/>
      <c r="B123" s="118"/>
      <c r="C123" s="118"/>
      <c r="D123" s="118"/>
      <c r="E123" s="117"/>
      <c r="F123" s="118"/>
      <c r="G123" s="118"/>
      <c r="H123" s="118"/>
      <c r="I123" s="118"/>
      <c r="J123" s="118"/>
      <c r="K123" s="118"/>
      <c r="L123" s="118"/>
      <c r="M123" s="118"/>
      <c r="N123" s="117"/>
      <c r="O123" s="118"/>
      <c r="P123" s="118"/>
      <c r="Q123" s="118"/>
      <c r="R123" s="118"/>
      <c r="S123" s="118"/>
      <c r="T123" s="118"/>
      <c r="U123" s="118"/>
      <c r="V123" s="118"/>
      <c r="W123" s="118"/>
      <c r="X123" s="118"/>
      <c r="Y123" s="118"/>
      <c r="Z123" s="118"/>
      <c r="AA123" s="117"/>
      <c r="AB123" s="118"/>
      <c r="AC123" s="118"/>
      <c r="AD123" s="118"/>
      <c r="AE123" s="118"/>
      <c r="AF123" s="118"/>
      <c r="AG123" s="118"/>
      <c r="AH123" s="118"/>
      <c r="AI123" s="118"/>
      <c r="AJ123" s="118"/>
      <c r="AK123" s="118"/>
      <c r="AL123" s="118"/>
      <c r="AM123" s="118"/>
      <c r="AN123" s="117"/>
      <c r="AO123" s="118"/>
      <c r="AP123" s="118"/>
      <c r="AQ123" s="118"/>
      <c r="AR123" s="118"/>
      <c r="AS123" s="118"/>
      <c r="AT123" s="118"/>
      <c r="AU123" s="118"/>
      <c r="AV123" s="118"/>
      <c r="AW123" s="118"/>
      <c r="AX123" s="118"/>
      <c r="AY123" s="118"/>
      <c r="AZ123" s="118"/>
      <c r="BA123" s="117"/>
      <c r="BB123" s="118"/>
      <c r="BC123" s="118"/>
      <c r="BD123" s="118"/>
      <c r="BE123" s="118"/>
      <c r="BF123" s="118"/>
      <c r="BG123" s="118"/>
      <c r="BH123" s="118"/>
      <c r="BI123" s="118"/>
      <c r="BJ123" s="118"/>
      <c r="BK123" s="118"/>
      <c r="BL123" s="118"/>
      <c r="BM123" s="118"/>
      <c r="BN123" s="117"/>
      <c r="BO123" s="118"/>
      <c r="BP123" s="118"/>
      <c r="BQ123" s="118"/>
      <c r="BR123" s="118"/>
      <c r="BS123" s="118"/>
      <c r="BT123" s="118"/>
      <c r="BU123" s="118"/>
      <c r="BV123" s="118"/>
      <c r="BW123" s="118"/>
      <c r="BX123" s="118"/>
      <c r="BY123" s="118"/>
      <c r="BZ123" s="119"/>
    </row>
    <row r="124" spans="1:78">
      <c r="A124" s="117"/>
      <c r="B124" s="118"/>
      <c r="C124" s="118"/>
      <c r="D124" s="118"/>
      <c r="E124" s="117"/>
      <c r="F124" s="118"/>
      <c r="G124" s="118"/>
      <c r="H124" s="118"/>
      <c r="I124" s="118"/>
      <c r="J124" s="118"/>
      <c r="K124" s="118"/>
      <c r="L124" s="118"/>
      <c r="M124" s="118"/>
      <c r="N124" s="117"/>
      <c r="O124" s="118"/>
      <c r="P124" s="118"/>
      <c r="Q124" s="118"/>
      <c r="R124" s="118"/>
      <c r="S124" s="118"/>
      <c r="T124" s="118"/>
      <c r="U124" s="118"/>
      <c r="V124" s="118"/>
      <c r="W124" s="118"/>
      <c r="X124" s="118"/>
      <c r="Y124" s="118"/>
      <c r="Z124" s="118"/>
      <c r="AA124" s="117"/>
      <c r="AB124" s="118"/>
      <c r="AC124" s="118"/>
      <c r="AD124" s="118"/>
      <c r="AE124" s="118"/>
      <c r="AF124" s="118"/>
      <c r="AG124" s="118"/>
      <c r="AH124" s="118"/>
      <c r="AI124" s="118"/>
      <c r="AJ124" s="118"/>
      <c r="AK124" s="118"/>
      <c r="AL124" s="118"/>
      <c r="AM124" s="118"/>
      <c r="AN124" s="117"/>
      <c r="AO124" s="118"/>
      <c r="AP124" s="118"/>
      <c r="AQ124" s="118"/>
      <c r="AR124" s="118"/>
      <c r="AS124" s="118"/>
      <c r="AT124" s="118"/>
      <c r="AU124" s="118"/>
      <c r="AV124" s="118"/>
      <c r="AW124" s="118"/>
      <c r="AX124" s="118"/>
      <c r="AY124" s="118"/>
      <c r="AZ124" s="118"/>
      <c r="BA124" s="117"/>
      <c r="BB124" s="118"/>
      <c r="BC124" s="118"/>
      <c r="BD124" s="118"/>
      <c r="BE124" s="118"/>
      <c r="BF124" s="118"/>
      <c r="BG124" s="118"/>
      <c r="BH124" s="118"/>
      <c r="BI124" s="118"/>
      <c r="BJ124" s="118"/>
      <c r="BK124" s="118"/>
      <c r="BL124" s="118"/>
      <c r="BM124" s="118"/>
      <c r="BN124" s="117"/>
      <c r="BO124" s="118"/>
      <c r="BP124" s="118"/>
      <c r="BQ124" s="118"/>
      <c r="BR124" s="118"/>
      <c r="BS124" s="118"/>
      <c r="BT124" s="118"/>
      <c r="BU124" s="118"/>
      <c r="BV124" s="118"/>
      <c r="BW124" s="118"/>
      <c r="BX124" s="118"/>
      <c r="BY124" s="118"/>
      <c r="BZ124" s="119"/>
    </row>
    <row r="125" spans="1:78">
      <c r="A125" s="120"/>
      <c r="B125" s="121"/>
      <c r="C125" s="121"/>
      <c r="D125" s="121"/>
      <c r="E125" s="120"/>
      <c r="F125" s="121"/>
      <c r="G125" s="121"/>
      <c r="H125" s="121"/>
      <c r="I125" s="121"/>
      <c r="J125" s="121"/>
      <c r="K125" s="121"/>
      <c r="L125" s="121"/>
      <c r="M125" s="121"/>
      <c r="N125" s="120"/>
      <c r="O125" s="121"/>
      <c r="P125" s="121"/>
      <c r="Q125" s="121"/>
      <c r="R125" s="121"/>
      <c r="S125" s="121"/>
      <c r="T125" s="121"/>
      <c r="U125" s="121"/>
      <c r="V125" s="121"/>
      <c r="W125" s="121"/>
      <c r="X125" s="121"/>
      <c r="Y125" s="121"/>
      <c r="Z125" s="121"/>
      <c r="AA125" s="120"/>
      <c r="AB125" s="121"/>
      <c r="AC125" s="121"/>
      <c r="AD125" s="121"/>
      <c r="AE125" s="121"/>
      <c r="AF125" s="121"/>
      <c r="AG125" s="121"/>
      <c r="AH125" s="121"/>
      <c r="AI125" s="121"/>
      <c r="AJ125" s="121"/>
      <c r="AK125" s="121"/>
      <c r="AL125" s="121"/>
      <c r="AM125" s="121"/>
      <c r="AN125" s="120"/>
      <c r="AO125" s="121"/>
      <c r="AP125" s="121"/>
      <c r="AQ125" s="121"/>
      <c r="AR125" s="121"/>
      <c r="AS125" s="121"/>
      <c r="AT125" s="121"/>
      <c r="AU125" s="121"/>
      <c r="AV125" s="121"/>
      <c r="AW125" s="121"/>
      <c r="AX125" s="121"/>
      <c r="AY125" s="121"/>
      <c r="AZ125" s="121"/>
      <c r="BA125" s="120"/>
      <c r="BB125" s="121"/>
      <c r="BC125" s="121"/>
      <c r="BD125" s="121"/>
      <c r="BE125" s="121"/>
      <c r="BF125" s="121"/>
      <c r="BG125" s="121"/>
      <c r="BH125" s="121"/>
      <c r="BI125" s="121"/>
      <c r="BJ125" s="121"/>
      <c r="BK125" s="121"/>
      <c r="BL125" s="121"/>
      <c r="BM125" s="121"/>
      <c r="BN125" s="120"/>
      <c r="BO125" s="121"/>
      <c r="BP125" s="121"/>
      <c r="BQ125" s="121"/>
      <c r="BR125" s="121"/>
      <c r="BS125" s="121"/>
      <c r="BT125" s="121"/>
      <c r="BU125" s="121"/>
      <c r="BV125" s="121"/>
      <c r="BW125" s="121"/>
      <c r="BX125" s="121"/>
      <c r="BY125" s="121"/>
      <c r="BZ125" s="122"/>
    </row>
    <row r="126" spans="1:78">
      <c r="A126" s="120"/>
      <c r="B126" s="121"/>
      <c r="C126" s="121"/>
      <c r="D126" s="121"/>
      <c r="E126" s="120"/>
      <c r="F126" s="121"/>
      <c r="G126" s="121"/>
      <c r="H126" s="121"/>
      <c r="I126" s="121"/>
      <c r="J126" s="121"/>
      <c r="K126" s="121"/>
      <c r="L126" s="121"/>
      <c r="M126" s="121"/>
      <c r="N126" s="120"/>
      <c r="O126" s="121"/>
      <c r="P126" s="121"/>
      <c r="Q126" s="121"/>
      <c r="R126" s="121"/>
      <c r="S126" s="121"/>
      <c r="T126" s="121"/>
      <c r="U126" s="121"/>
      <c r="V126" s="121"/>
      <c r="W126" s="121"/>
      <c r="X126" s="121"/>
      <c r="Y126" s="121"/>
      <c r="Z126" s="121"/>
      <c r="AA126" s="120"/>
      <c r="AB126" s="121"/>
      <c r="AC126" s="121"/>
      <c r="AD126" s="121"/>
      <c r="AE126" s="121"/>
      <c r="AF126" s="121"/>
      <c r="AG126" s="121"/>
      <c r="AH126" s="121"/>
      <c r="AI126" s="121"/>
      <c r="AJ126" s="121"/>
      <c r="AK126" s="121"/>
      <c r="AL126" s="121"/>
      <c r="AM126" s="121"/>
      <c r="AN126" s="120"/>
      <c r="AO126" s="121"/>
      <c r="AP126" s="121"/>
      <c r="AQ126" s="121"/>
      <c r="AR126" s="121"/>
      <c r="AS126" s="121"/>
      <c r="AT126" s="121"/>
      <c r="AU126" s="121"/>
      <c r="AV126" s="121"/>
      <c r="AW126" s="121"/>
      <c r="AX126" s="121"/>
      <c r="AY126" s="121"/>
      <c r="AZ126" s="121"/>
      <c r="BA126" s="120"/>
      <c r="BB126" s="121"/>
      <c r="BC126" s="121"/>
      <c r="BD126" s="121"/>
      <c r="BE126" s="121"/>
      <c r="BF126" s="121"/>
      <c r="BG126" s="121"/>
      <c r="BH126" s="121"/>
      <c r="BI126" s="121"/>
      <c r="BJ126" s="121"/>
      <c r="BK126" s="121"/>
      <c r="BL126" s="121"/>
      <c r="BM126" s="121"/>
      <c r="BN126" s="120"/>
      <c r="BO126" s="121"/>
      <c r="BP126" s="121"/>
      <c r="BQ126" s="121"/>
      <c r="BR126" s="121"/>
      <c r="BS126" s="121"/>
      <c r="BT126" s="121"/>
      <c r="BU126" s="121"/>
      <c r="BV126" s="121"/>
      <c r="BW126" s="121"/>
      <c r="BX126" s="121"/>
      <c r="BY126" s="121"/>
      <c r="BZ126" s="122"/>
    </row>
    <row r="127" spans="1:78">
      <c r="A127" s="120"/>
      <c r="B127" s="121"/>
      <c r="C127" s="121"/>
      <c r="D127" s="121"/>
      <c r="E127" s="120"/>
      <c r="F127" s="121"/>
      <c r="G127" s="121"/>
      <c r="H127" s="121"/>
      <c r="I127" s="121"/>
      <c r="J127" s="121"/>
      <c r="K127" s="121"/>
      <c r="L127" s="121"/>
      <c r="M127" s="121"/>
      <c r="N127" s="120"/>
      <c r="O127" s="121"/>
      <c r="P127" s="121"/>
      <c r="Q127" s="121"/>
      <c r="R127" s="121"/>
      <c r="S127" s="121"/>
      <c r="T127" s="121"/>
      <c r="U127" s="121"/>
      <c r="V127" s="121"/>
      <c r="W127" s="121"/>
      <c r="X127" s="121"/>
      <c r="Y127" s="121"/>
      <c r="Z127" s="121"/>
      <c r="AA127" s="120"/>
      <c r="AB127" s="121"/>
      <c r="AC127" s="121"/>
      <c r="AD127" s="121"/>
      <c r="AE127" s="121"/>
      <c r="AF127" s="121"/>
      <c r="AG127" s="121"/>
      <c r="AH127" s="121"/>
      <c r="AI127" s="121"/>
      <c r="AJ127" s="121"/>
      <c r="AK127" s="121"/>
      <c r="AL127" s="121"/>
      <c r="AM127" s="121"/>
      <c r="AN127" s="120"/>
      <c r="AO127" s="121"/>
      <c r="AP127" s="121"/>
      <c r="AQ127" s="121"/>
      <c r="AR127" s="121"/>
      <c r="AS127" s="121"/>
      <c r="AT127" s="121"/>
      <c r="AU127" s="121"/>
      <c r="AV127" s="121"/>
      <c r="AW127" s="121"/>
      <c r="AX127" s="121"/>
      <c r="AY127" s="121"/>
      <c r="AZ127" s="121"/>
      <c r="BA127" s="120"/>
      <c r="BB127" s="121"/>
      <c r="BC127" s="121"/>
      <c r="BD127" s="121"/>
      <c r="BE127" s="121"/>
      <c r="BF127" s="121"/>
      <c r="BG127" s="121"/>
      <c r="BH127" s="121"/>
      <c r="BI127" s="121"/>
      <c r="BJ127" s="121"/>
      <c r="BK127" s="121"/>
      <c r="BL127" s="121"/>
      <c r="BM127" s="121"/>
      <c r="BN127" s="120"/>
      <c r="BO127" s="121"/>
      <c r="BP127" s="121"/>
      <c r="BQ127" s="121"/>
      <c r="BR127" s="121"/>
      <c r="BS127" s="121"/>
      <c r="BT127" s="121"/>
      <c r="BU127" s="121"/>
      <c r="BV127" s="121"/>
      <c r="BW127" s="121"/>
      <c r="BX127" s="121"/>
      <c r="BY127" s="121"/>
      <c r="BZ127" s="122"/>
    </row>
    <row r="128" spans="1:78">
      <c r="A128" s="123"/>
      <c r="B128" s="118"/>
      <c r="C128" s="118"/>
      <c r="D128" s="118"/>
      <c r="E128" s="123"/>
      <c r="F128" s="118"/>
      <c r="G128" s="118"/>
      <c r="H128" s="118"/>
      <c r="I128" s="118"/>
      <c r="J128" s="118"/>
      <c r="K128" s="118"/>
      <c r="L128" s="118"/>
      <c r="M128" s="118"/>
      <c r="N128" s="123"/>
      <c r="O128" s="118"/>
      <c r="P128" s="118"/>
      <c r="Q128" s="118"/>
      <c r="R128" s="118"/>
      <c r="S128" s="118"/>
      <c r="T128" s="118"/>
      <c r="U128" s="118"/>
      <c r="V128" s="118"/>
      <c r="W128" s="118"/>
      <c r="X128" s="118"/>
      <c r="Y128" s="118"/>
      <c r="Z128" s="118"/>
      <c r="AA128" s="123"/>
      <c r="AB128" s="118"/>
      <c r="AC128" s="118"/>
      <c r="AD128" s="118"/>
      <c r="AE128" s="118"/>
      <c r="AF128" s="118"/>
      <c r="AG128" s="118"/>
      <c r="AH128" s="118"/>
      <c r="AI128" s="118"/>
      <c r="AJ128" s="118"/>
      <c r="AK128" s="118"/>
      <c r="AL128" s="118"/>
      <c r="AM128" s="118"/>
      <c r="AN128" s="123"/>
      <c r="AO128" s="118"/>
      <c r="AP128" s="118"/>
      <c r="AQ128" s="118"/>
      <c r="AR128" s="118"/>
      <c r="AS128" s="118"/>
      <c r="AT128" s="118"/>
      <c r="AU128" s="118"/>
      <c r="AV128" s="118"/>
      <c r="AW128" s="118"/>
      <c r="AX128" s="118"/>
      <c r="AY128" s="118"/>
      <c r="AZ128" s="118"/>
      <c r="BA128" s="123"/>
      <c r="BB128" s="118"/>
      <c r="BC128" s="118"/>
      <c r="BD128" s="118"/>
      <c r="BE128" s="118"/>
      <c r="BF128" s="118"/>
      <c r="BG128" s="118"/>
      <c r="BH128" s="118"/>
      <c r="BI128" s="118"/>
      <c r="BJ128" s="118"/>
      <c r="BK128" s="118"/>
      <c r="BL128" s="118"/>
      <c r="BM128" s="118"/>
      <c r="BN128" s="123"/>
      <c r="BO128" s="118"/>
      <c r="BP128" s="118"/>
      <c r="BQ128" s="118"/>
      <c r="BR128" s="118"/>
      <c r="BS128" s="118"/>
      <c r="BT128" s="118"/>
      <c r="BU128" s="118"/>
      <c r="BV128" s="118"/>
      <c r="BW128" s="118"/>
      <c r="BX128" s="118"/>
      <c r="BY128" s="118"/>
      <c r="BZ128" s="122"/>
    </row>
    <row r="129" spans="1:78">
      <c r="A129" s="117"/>
      <c r="B129" s="118"/>
      <c r="C129" s="118"/>
      <c r="D129" s="118"/>
      <c r="E129" s="118"/>
      <c r="F129" s="118"/>
      <c r="G129" s="118"/>
      <c r="H129" s="118"/>
      <c r="I129" s="118"/>
      <c r="J129" s="118"/>
      <c r="K129" s="118"/>
      <c r="L129" s="118"/>
      <c r="M129" s="118"/>
      <c r="N129" s="117"/>
      <c r="O129" s="118"/>
      <c r="P129" s="118"/>
      <c r="Q129" s="118"/>
      <c r="R129" s="118"/>
      <c r="S129" s="118"/>
      <c r="T129" s="118"/>
      <c r="U129" s="118"/>
      <c r="V129" s="118"/>
      <c r="W129" s="118"/>
      <c r="X129" s="118"/>
      <c r="Y129" s="118"/>
      <c r="Z129" s="118"/>
      <c r="AA129" s="117"/>
      <c r="AB129" s="118"/>
      <c r="AC129" s="118"/>
      <c r="AD129" s="118"/>
      <c r="AE129" s="118"/>
      <c r="AF129" s="73"/>
      <c r="AG129" s="118"/>
      <c r="AH129" s="118"/>
      <c r="AI129" s="118"/>
      <c r="AJ129" s="118"/>
      <c r="AK129" s="118"/>
      <c r="AL129" s="118"/>
      <c r="AM129" s="118"/>
      <c r="AN129" s="117"/>
      <c r="AO129" s="118"/>
      <c r="AP129" s="118"/>
      <c r="AQ129" s="118"/>
      <c r="AR129" s="118"/>
      <c r="AS129" s="118"/>
      <c r="AT129" s="118"/>
      <c r="AU129" s="118"/>
      <c r="AV129" s="118"/>
      <c r="AW129" s="118"/>
      <c r="AX129" s="118"/>
      <c r="AY129" s="118"/>
      <c r="AZ129" s="118"/>
      <c r="BA129" s="117"/>
      <c r="BB129" s="118"/>
      <c r="BC129" s="118"/>
      <c r="BD129" s="118"/>
      <c r="BE129" s="118"/>
      <c r="BF129" s="118"/>
      <c r="BG129" s="118"/>
      <c r="BH129" s="118"/>
      <c r="BI129" s="118"/>
      <c r="BJ129" s="118"/>
      <c r="BK129" s="118"/>
      <c r="BL129" s="118"/>
      <c r="BM129" s="118"/>
      <c r="BN129" s="117"/>
      <c r="BO129" s="118"/>
      <c r="BP129" s="118"/>
      <c r="BQ129" s="118"/>
      <c r="BR129" s="118"/>
      <c r="BS129" s="118"/>
      <c r="BT129" s="118"/>
      <c r="BU129" s="118"/>
      <c r="BV129" s="118"/>
      <c r="BW129" s="118"/>
      <c r="BX129" s="118"/>
      <c r="BY129" s="118"/>
      <c r="BZ129" s="119"/>
    </row>
    <row r="130" spans="1:78">
      <c r="A130" s="124"/>
      <c r="B130" s="118"/>
      <c r="C130" s="118"/>
      <c r="D130" s="118"/>
      <c r="E130" s="117"/>
      <c r="F130" s="118"/>
      <c r="G130" s="118"/>
      <c r="H130" s="118"/>
      <c r="I130" s="118"/>
      <c r="J130" s="118"/>
      <c r="K130" s="118"/>
      <c r="L130" s="118"/>
      <c r="M130" s="118"/>
      <c r="N130" s="124"/>
      <c r="O130" s="118"/>
      <c r="P130" s="118"/>
      <c r="Q130" s="118"/>
      <c r="R130" s="118"/>
      <c r="S130" s="118"/>
      <c r="T130" s="118"/>
      <c r="U130" s="118"/>
      <c r="V130" s="118"/>
      <c r="W130" s="118"/>
      <c r="X130" s="118"/>
      <c r="Y130" s="118"/>
      <c r="Z130" s="118"/>
      <c r="AA130" s="124"/>
      <c r="AB130" s="118"/>
      <c r="AC130" s="118"/>
      <c r="AD130" s="118"/>
      <c r="AE130" s="118"/>
      <c r="AF130" s="73"/>
      <c r="AG130" s="118"/>
      <c r="AH130" s="118"/>
      <c r="AI130" s="118"/>
      <c r="AJ130" s="118"/>
      <c r="AK130" s="118"/>
      <c r="AL130" s="118"/>
      <c r="AM130" s="118"/>
      <c r="AN130" s="124"/>
      <c r="AO130" s="118"/>
      <c r="AP130" s="118"/>
      <c r="AQ130" s="118"/>
      <c r="AR130" s="118"/>
      <c r="AS130" s="118"/>
      <c r="AT130" s="118"/>
      <c r="AU130" s="118"/>
      <c r="AV130" s="118"/>
      <c r="AW130" s="118"/>
      <c r="AX130" s="118"/>
      <c r="AY130" s="118"/>
      <c r="AZ130" s="118"/>
      <c r="BA130" s="124"/>
      <c r="BB130" s="118"/>
      <c r="BC130" s="118"/>
      <c r="BD130" s="118"/>
      <c r="BE130" s="118"/>
      <c r="BF130" s="118"/>
      <c r="BG130" s="118"/>
      <c r="BH130" s="118"/>
      <c r="BI130" s="118"/>
      <c r="BJ130" s="118"/>
      <c r="BK130" s="118"/>
      <c r="BL130" s="118"/>
      <c r="BM130" s="118"/>
      <c r="BN130" s="124"/>
      <c r="BO130" s="118"/>
      <c r="BP130" s="118"/>
      <c r="BQ130" s="118"/>
      <c r="BR130" s="118"/>
      <c r="BS130" s="118"/>
      <c r="BT130" s="118"/>
      <c r="BU130" s="118"/>
      <c r="BV130" s="118"/>
      <c r="BW130" s="118"/>
      <c r="BX130" s="118"/>
      <c r="BY130" s="118"/>
      <c r="BZ130" s="119"/>
    </row>
    <row r="131" spans="1:78">
      <c r="A131" s="117"/>
      <c r="B131" s="118"/>
      <c r="C131" s="118"/>
      <c r="D131" s="118"/>
      <c r="E131" s="117"/>
      <c r="F131" s="118"/>
      <c r="G131" s="118"/>
      <c r="H131" s="118"/>
      <c r="I131" s="118"/>
      <c r="J131" s="118"/>
      <c r="K131" s="118"/>
      <c r="L131" s="118"/>
      <c r="M131" s="118"/>
      <c r="N131" s="117"/>
      <c r="O131" s="118"/>
      <c r="P131" s="118"/>
      <c r="Q131" s="118"/>
      <c r="R131" s="118"/>
      <c r="S131" s="118"/>
      <c r="T131" s="118"/>
      <c r="U131" s="118"/>
      <c r="V131" s="118"/>
      <c r="W131" s="118"/>
      <c r="X131" s="118"/>
      <c r="Y131" s="118"/>
      <c r="Z131" s="118"/>
      <c r="AA131" s="117"/>
      <c r="AB131" s="118"/>
      <c r="AC131" s="118"/>
      <c r="AD131" s="118"/>
      <c r="AE131" s="118"/>
      <c r="AF131" s="118"/>
      <c r="AG131" s="118"/>
      <c r="AH131" s="118"/>
      <c r="AI131" s="118"/>
      <c r="AJ131" s="118"/>
      <c r="AK131" s="118"/>
      <c r="AL131" s="118"/>
      <c r="AM131" s="118"/>
      <c r="AN131" s="117"/>
      <c r="AO131" s="118"/>
      <c r="AP131" s="118"/>
      <c r="AQ131" s="118"/>
      <c r="AR131" s="118"/>
      <c r="AS131" s="118"/>
      <c r="AT131" s="118"/>
      <c r="AU131" s="118"/>
      <c r="AV131" s="118"/>
      <c r="AW131" s="118"/>
      <c r="AX131" s="118"/>
      <c r="AY131" s="118"/>
      <c r="AZ131" s="118"/>
      <c r="BA131" s="117"/>
      <c r="BB131" s="118"/>
      <c r="BC131" s="118"/>
      <c r="BD131" s="118"/>
      <c r="BE131" s="118"/>
      <c r="BF131" s="118"/>
      <c r="BG131" s="118"/>
      <c r="BH131" s="118"/>
      <c r="BI131" s="118"/>
      <c r="BJ131" s="118"/>
      <c r="BK131" s="118"/>
      <c r="BL131" s="118"/>
      <c r="BM131" s="118"/>
      <c r="BN131" s="117"/>
      <c r="BO131" s="118"/>
      <c r="BP131" s="118"/>
      <c r="BQ131" s="118"/>
      <c r="BR131" s="118"/>
      <c r="BS131" s="118"/>
      <c r="BT131" s="118"/>
      <c r="BU131" s="118"/>
      <c r="BV131" s="118"/>
      <c r="BW131" s="118"/>
      <c r="BX131" s="118"/>
      <c r="BY131" s="118"/>
      <c r="BZ131" s="119"/>
    </row>
    <row r="132" spans="1:78">
      <c r="A132" s="117"/>
      <c r="B132" s="118"/>
      <c r="C132" s="118"/>
      <c r="D132" s="118"/>
      <c r="E132" s="117"/>
      <c r="F132" s="118"/>
      <c r="G132" s="118"/>
      <c r="H132" s="118"/>
      <c r="I132" s="118"/>
      <c r="J132" s="118"/>
      <c r="K132" s="118"/>
      <c r="L132" s="118"/>
      <c r="M132" s="118"/>
      <c r="N132" s="117"/>
      <c r="O132" s="118"/>
      <c r="P132" s="118"/>
      <c r="Q132" s="118"/>
      <c r="R132" s="118"/>
      <c r="S132" s="118"/>
      <c r="T132" s="118"/>
      <c r="U132" s="118"/>
      <c r="V132" s="118"/>
      <c r="W132" s="118"/>
      <c r="X132" s="118"/>
      <c r="Y132" s="118"/>
      <c r="Z132" s="118"/>
      <c r="AA132" s="117"/>
      <c r="AB132" s="118"/>
      <c r="AC132" s="118"/>
      <c r="AD132" s="118"/>
      <c r="AE132" s="118"/>
      <c r="AF132" s="118"/>
      <c r="AG132" s="118"/>
      <c r="AH132" s="118"/>
      <c r="AI132" s="118"/>
      <c r="AJ132" s="118"/>
      <c r="AK132" s="118"/>
      <c r="AL132" s="118"/>
      <c r="AM132" s="118"/>
      <c r="AN132" s="117"/>
      <c r="AO132" s="118"/>
      <c r="AP132" s="118"/>
      <c r="AQ132" s="118"/>
      <c r="AR132" s="118"/>
      <c r="AS132" s="118"/>
      <c r="AT132" s="118"/>
      <c r="AU132" s="118"/>
      <c r="AV132" s="118"/>
      <c r="AW132" s="118"/>
      <c r="AX132" s="118"/>
      <c r="AY132" s="118"/>
      <c r="AZ132" s="118"/>
      <c r="BA132" s="117"/>
      <c r="BB132" s="118"/>
      <c r="BC132" s="118"/>
      <c r="BD132" s="118"/>
      <c r="BE132" s="118"/>
      <c r="BF132" s="118"/>
      <c r="BG132" s="118"/>
      <c r="BH132" s="118"/>
      <c r="BI132" s="118"/>
      <c r="BJ132" s="118"/>
      <c r="BK132" s="118"/>
      <c r="BL132" s="118"/>
      <c r="BM132" s="118"/>
      <c r="BN132" s="117"/>
      <c r="BO132" s="118"/>
      <c r="BP132" s="118"/>
      <c r="BQ132" s="118"/>
      <c r="BR132" s="118"/>
      <c r="BS132" s="118"/>
      <c r="BT132" s="118"/>
      <c r="BU132" s="118"/>
      <c r="BV132" s="118"/>
      <c r="BW132" s="118"/>
      <c r="BX132" s="118"/>
      <c r="BY132" s="118"/>
      <c r="BZ132" s="119"/>
    </row>
    <row r="133" spans="1:78">
      <c r="A133" s="117"/>
      <c r="B133" s="118"/>
      <c r="C133" s="118"/>
      <c r="D133" s="118"/>
      <c r="E133" s="117"/>
      <c r="F133" s="118"/>
      <c r="G133" s="118"/>
      <c r="H133" s="118"/>
      <c r="I133" s="118"/>
      <c r="J133" s="118"/>
      <c r="K133" s="118"/>
      <c r="L133" s="118"/>
      <c r="M133" s="118"/>
      <c r="N133" s="117"/>
      <c r="O133" s="118"/>
      <c r="P133" s="118"/>
      <c r="Q133" s="118"/>
      <c r="R133" s="118"/>
      <c r="S133" s="118"/>
      <c r="T133" s="118"/>
      <c r="U133" s="118"/>
      <c r="V133" s="118"/>
      <c r="W133" s="118"/>
      <c r="X133" s="118"/>
      <c r="Y133" s="118"/>
      <c r="Z133" s="118"/>
      <c r="AA133" s="117"/>
      <c r="AB133" s="118"/>
      <c r="AC133" s="118"/>
      <c r="AD133" s="118"/>
      <c r="AE133" s="118"/>
      <c r="AF133" s="118"/>
      <c r="AG133" s="118"/>
      <c r="AH133" s="118"/>
      <c r="AI133" s="118"/>
      <c r="AJ133" s="118"/>
      <c r="AK133" s="118"/>
      <c r="AL133" s="118"/>
      <c r="AM133" s="118"/>
      <c r="AN133" s="117"/>
      <c r="AO133" s="118"/>
      <c r="AP133" s="118"/>
      <c r="AQ133" s="118"/>
      <c r="AR133" s="118"/>
      <c r="AS133" s="118"/>
      <c r="AT133" s="118"/>
      <c r="AU133" s="118"/>
      <c r="AV133" s="118"/>
      <c r="AW133" s="118"/>
      <c r="AX133" s="118"/>
      <c r="AY133" s="118"/>
      <c r="AZ133" s="118"/>
      <c r="BA133" s="117"/>
      <c r="BB133" s="118"/>
      <c r="BC133" s="118"/>
      <c r="BD133" s="118"/>
      <c r="BE133" s="118"/>
      <c r="BF133" s="118"/>
      <c r="BG133" s="118"/>
      <c r="BH133" s="118"/>
      <c r="BI133" s="118"/>
      <c r="BJ133" s="118"/>
      <c r="BK133" s="118"/>
      <c r="BL133" s="118"/>
      <c r="BM133" s="118"/>
      <c r="BN133" s="117"/>
      <c r="BO133" s="118"/>
      <c r="BP133" s="118"/>
      <c r="BQ133" s="118"/>
      <c r="BR133" s="118"/>
      <c r="BS133" s="118"/>
      <c r="BT133" s="118"/>
      <c r="BU133" s="118"/>
      <c r="BV133" s="118"/>
      <c r="BW133" s="118"/>
      <c r="BX133" s="118"/>
      <c r="BY133" s="118"/>
      <c r="BZ133" s="119"/>
    </row>
    <row r="134" spans="1:78">
      <c r="A134" s="117"/>
      <c r="B134" s="118"/>
      <c r="C134" s="118"/>
      <c r="D134" s="118"/>
      <c r="E134" s="117"/>
      <c r="F134" s="118"/>
      <c r="G134" s="118"/>
      <c r="H134" s="118"/>
      <c r="I134" s="118"/>
      <c r="J134" s="118"/>
      <c r="K134" s="118"/>
      <c r="L134" s="118"/>
      <c r="M134" s="118"/>
      <c r="N134" s="117"/>
      <c r="O134" s="118"/>
      <c r="P134" s="118"/>
      <c r="Q134" s="118"/>
      <c r="R134" s="118"/>
      <c r="S134" s="118"/>
      <c r="T134" s="118"/>
      <c r="U134" s="118"/>
      <c r="V134" s="118"/>
      <c r="W134" s="118"/>
      <c r="X134" s="118"/>
      <c r="Y134" s="118"/>
      <c r="Z134" s="118"/>
      <c r="AA134" s="117"/>
      <c r="AB134" s="118"/>
      <c r="AC134" s="118"/>
      <c r="AD134" s="118"/>
      <c r="AE134" s="118"/>
      <c r="AF134" s="118"/>
      <c r="AG134" s="118"/>
      <c r="AH134" s="118"/>
      <c r="AI134" s="118"/>
      <c r="AJ134" s="118"/>
      <c r="AK134" s="118"/>
      <c r="AL134" s="118"/>
      <c r="AM134" s="118"/>
      <c r="AN134" s="117"/>
      <c r="AO134" s="118"/>
      <c r="AP134" s="118"/>
      <c r="AQ134" s="118"/>
      <c r="AR134" s="118"/>
      <c r="AS134" s="118"/>
      <c r="AT134" s="118"/>
      <c r="AU134" s="118"/>
      <c r="AV134" s="118"/>
      <c r="AW134" s="118"/>
      <c r="AX134" s="118"/>
      <c r="AY134" s="118"/>
      <c r="AZ134" s="118"/>
      <c r="BA134" s="117"/>
      <c r="BB134" s="118"/>
      <c r="BC134" s="118"/>
      <c r="BD134" s="118"/>
      <c r="BE134" s="118"/>
      <c r="BF134" s="118"/>
      <c r="BG134" s="118"/>
      <c r="BH134" s="118"/>
      <c r="BI134" s="118"/>
      <c r="BJ134" s="118"/>
      <c r="BK134" s="118"/>
      <c r="BL134" s="118"/>
      <c r="BM134" s="118"/>
      <c r="BN134" s="117"/>
      <c r="BO134" s="118"/>
      <c r="BP134" s="118"/>
      <c r="BQ134" s="118"/>
      <c r="BR134" s="118"/>
      <c r="BS134" s="118"/>
      <c r="BT134" s="118"/>
      <c r="BU134" s="118"/>
      <c r="BV134" s="118"/>
      <c r="BW134" s="118"/>
      <c r="BX134" s="118"/>
      <c r="BY134" s="118"/>
      <c r="BZ134" s="119"/>
    </row>
    <row r="135" spans="1:78">
      <c r="A135" s="117"/>
      <c r="B135" s="118"/>
      <c r="C135" s="118"/>
      <c r="D135" s="118"/>
      <c r="E135" s="117"/>
      <c r="F135" s="118"/>
      <c r="G135" s="118"/>
      <c r="H135" s="118"/>
      <c r="I135" s="118"/>
      <c r="J135" s="118"/>
      <c r="K135" s="118"/>
      <c r="L135" s="118"/>
      <c r="M135" s="118"/>
      <c r="N135" s="117"/>
      <c r="O135" s="118"/>
      <c r="P135" s="118"/>
      <c r="Q135" s="118"/>
      <c r="R135" s="118"/>
      <c r="S135" s="118"/>
      <c r="T135" s="118"/>
      <c r="U135" s="118"/>
      <c r="V135" s="118"/>
      <c r="W135" s="118"/>
      <c r="X135" s="118"/>
      <c r="Y135" s="118"/>
      <c r="Z135" s="118"/>
      <c r="AA135" s="117"/>
      <c r="AB135" s="118"/>
      <c r="AC135" s="118"/>
      <c r="AD135" s="118"/>
      <c r="AE135" s="118"/>
      <c r="AF135" s="118"/>
      <c r="AG135" s="118"/>
      <c r="AH135" s="118"/>
      <c r="AI135" s="118"/>
      <c r="AJ135" s="118"/>
      <c r="AK135" s="118"/>
      <c r="AL135" s="118"/>
      <c r="AM135" s="118"/>
      <c r="AN135" s="117"/>
      <c r="AO135" s="118"/>
      <c r="AP135" s="118"/>
      <c r="AQ135" s="118"/>
      <c r="AR135" s="118"/>
      <c r="AS135" s="118"/>
      <c r="AT135" s="118"/>
      <c r="AU135" s="118"/>
      <c r="AV135" s="118"/>
      <c r="AW135" s="118"/>
      <c r="AX135" s="118"/>
      <c r="AY135" s="118"/>
      <c r="AZ135" s="118"/>
      <c r="BA135" s="117"/>
      <c r="BB135" s="118"/>
      <c r="BC135" s="118"/>
      <c r="BD135" s="118"/>
      <c r="BE135" s="118"/>
      <c r="BF135" s="118"/>
      <c r="BG135" s="118"/>
      <c r="BH135" s="118"/>
      <c r="BI135" s="118"/>
      <c r="BJ135" s="118"/>
      <c r="BK135" s="118"/>
      <c r="BL135" s="118"/>
      <c r="BM135" s="118"/>
      <c r="BN135" s="117"/>
      <c r="BO135" s="118"/>
      <c r="BP135" s="118"/>
      <c r="BQ135" s="118"/>
      <c r="BR135" s="118"/>
      <c r="BS135" s="118"/>
      <c r="BT135" s="118"/>
      <c r="BU135" s="118"/>
      <c r="BV135" s="118"/>
      <c r="BW135" s="118"/>
      <c r="BX135" s="118"/>
      <c r="BY135" s="118"/>
      <c r="BZ135" s="119"/>
    </row>
    <row r="136" spans="1:78">
      <c r="A136" s="117"/>
      <c r="B136" s="118"/>
      <c r="C136" s="118"/>
      <c r="D136" s="118"/>
      <c r="E136" s="117"/>
      <c r="F136" s="118"/>
      <c r="G136" s="118"/>
      <c r="H136" s="118"/>
      <c r="I136" s="118"/>
      <c r="J136" s="118"/>
      <c r="K136" s="118"/>
      <c r="L136" s="118"/>
      <c r="M136" s="118"/>
      <c r="N136" s="117"/>
      <c r="O136" s="118"/>
      <c r="P136" s="118"/>
      <c r="Q136" s="118"/>
      <c r="R136" s="118"/>
      <c r="S136" s="118"/>
      <c r="T136" s="118"/>
      <c r="U136" s="118"/>
      <c r="V136" s="118"/>
      <c r="W136" s="118"/>
      <c r="X136" s="118"/>
      <c r="Y136" s="118"/>
      <c r="Z136" s="118"/>
      <c r="AA136" s="117"/>
      <c r="AB136" s="118"/>
      <c r="AC136" s="118"/>
      <c r="AD136" s="118"/>
      <c r="AE136" s="118"/>
      <c r="AF136" s="118"/>
      <c r="AG136" s="118"/>
      <c r="AH136" s="118"/>
      <c r="AI136" s="118"/>
      <c r="AJ136" s="118"/>
      <c r="AK136" s="118"/>
      <c r="AL136" s="118"/>
      <c r="AM136" s="118"/>
      <c r="AN136" s="117"/>
      <c r="AO136" s="118"/>
      <c r="AP136" s="118"/>
      <c r="AQ136" s="118"/>
      <c r="AR136" s="118"/>
      <c r="AS136" s="118"/>
      <c r="AT136" s="118"/>
      <c r="AU136" s="118"/>
      <c r="AV136" s="118"/>
      <c r="AW136" s="118"/>
      <c r="AX136" s="118"/>
      <c r="AY136" s="118"/>
      <c r="AZ136" s="118"/>
      <c r="BA136" s="117"/>
      <c r="BB136" s="118"/>
      <c r="BC136" s="118"/>
      <c r="BD136" s="118"/>
      <c r="BE136" s="118"/>
      <c r="BF136" s="118"/>
      <c r="BG136" s="118"/>
      <c r="BH136" s="118"/>
      <c r="BI136" s="118"/>
      <c r="BJ136" s="118"/>
      <c r="BK136" s="118"/>
      <c r="BL136" s="118"/>
      <c r="BM136" s="118"/>
      <c r="BN136" s="117"/>
      <c r="BO136" s="118"/>
      <c r="BP136" s="118"/>
      <c r="BQ136" s="118"/>
      <c r="BR136" s="118"/>
      <c r="BS136" s="118"/>
      <c r="BT136" s="118"/>
      <c r="BU136" s="118"/>
      <c r="BV136" s="118"/>
      <c r="BW136" s="118"/>
      <c r="BX136" s="118"/>
      <c r="BY136" s="118"/>
      <c r="BZ136" s="119"/>
    </row>
    <row r="137" spans="1:78">
      <c r="A137" s="123"/>
      <c r="B137" s="118"/>
      <c r="C137" s="118"/>
      <c r="D137" s="118"/>
      <c r="E137" s="123"/>
      <c r="F137" s="118"/>
      <c r="G137" s="118"/>
      <c r="H137" s="118"/>
      <c r="I137" s="118"/>
      <c r="J137" s="118"/>
      <c r="K137" s="118"/>
      <c r="L137" s="118"/>
      <c r="M137" s="118"/>
      <c r="N137" s="123"/>
      <c r="O137" s="118"/>
      <c r="P137" s="118"/>
      <c r="Q137" s="118"/>
      <c r="R137" s="118"/>
      <c r="S137" s="118"/>
      <c r="T137" s="118"/>
      <c r="U137" s="118"/>
      <c r="V137" s="118"/>
      <c r="W137" s="118"/>
      <c r="X137" s="118"/>
      <c r="Y137" s="118"/>
      <c r="Z137" s="118"/>
      <c r="AA137" s="123"/>
      <c r="AB137" s="118"/>
      <c r="AC137" s="118"/>
      <c r="AD137" s="118"/>
      <c r="AE137" s="118"/>
      <c r="AF137" s="118"/>
      <c r="AG137" s="118"/>
      <c r="AH137" s="118"/>
      <c r="AI137" s="118"/>
      <c r="AJ137" s="118"/>
      <c r="AK137" s="118"/>
      <c r="AL137" s="118"/>
      <c r="AM137" s="118"/>
      <c r="AN137" s="123"/>
      <c r="AO137" s="118"/>
      <c r="AP137" s="118"/>
      <c r="AQ137" s="118"/>
      <c r="AR137" s="118"/>
      <c r="AS137" s="118"/>
      <c r="AT137" s="118"/>
      <c r="AU137" s="118"/>
      <c r="AV137" s="118"/>
      <c r="AW137" s="118"/>
      <c r="AX137" s="118"/>
      <c r="AY137" s="118"/>
      <c r="AZ137" s="118"/>
      <c r="BA137" s="123"/>
      <c r="BB137" s="118"/>
      <c r="BC137" s="118"/>
      <c r="BD137" s="118"/>
      <c r="BE137" s="118"/>
      <c r="BF137" s="118"/>
      <c r="BG137" s="118"/>
      <c r="BH137" s="118"/>
      <c r="BI137" s="118"/>
      <c r="BJ137" s="118"/>
      <c r="BK137" s="118"/>
      <c r="BL137" s="118"/>
      <c r="BM137" s="118"/>
      <c r="BN137" s="123"/>
      <c r="BO137" s="118"/>
      <c r="BP137" s="118"/>
      <c r="BQ137" s="118"/>
      <c r="BR137" s="118"/>
      <c r="BS137" s="118"/>
      <c r="BT137" s="118"/>
      <c r="BU137" s="118"/>
      <c r="BV137" s="118"/>
      <c r="BW137" s="118"/>
      <c r="BX137" s="118"/>
      <c r="BY137" s="118"/>
      <c r="BZ137" s="119"/>
    </row>
    <row r="138" spans="1:78">
      <c r="A138" s="117"/>
      <c r="B138" s="118"/>
      <c r="C138" s="118"/>
      <c r="D138" s="118"/>
      <c r="E138" s="117"/>
      <c r="F138" s="118"/>
      <c r="G138" s="118"/>
      <c r="H138" s="118"/>
      <c r="I138" s="118"/>
      <c r="J138" s="118"/>
      <c r="K138" s="118"/>
      <c r="L138" s="118"/>
      <c r="M138" s="118"/>
      <c r="N138" s="117"/>
      <c r="O138" s="118"/>
      <c r="P138" s="118"/>
      <c r="Q138" s="118"/>
      <c r="R138" s="118"/>
      <c r="S138" s="118"/>
      <c r="T138" s="118"/>
      <c r="U138" s="118"/>
      <c r="V138" s="118"/>
      <c r="W138" s="118"/>
      <c r="X138" s="118"/>
      <c r="Y138" s="118"/>
      <c r="Z138" s="118"/>
      <c r="AA138" s="117"/>
      <c r="AB138" s="118"/>
      <c r="AC138" s="118"/>
      <c r="AD138" s="118"/>
      <c r="AE138" s="118"/>
      <c r="AF138" s="118"/>
      <c r="AG138" s="118"/>
      <c r="AH138" s="118"/>
      <c r="AI138" s="118"/>
      <c r="AJ138" s="118"/>
      <c r="AK138" s="118"/>
      <c r="AL138" s="118"/>
      <c r="AM138" s="118"/>
      <c r="AN138" s="117"/>
      <c r="AO138" s="118"/>
      <c r="AP138" s="118"/>
      <c r="AQ138" s="118"/>
      <c r="AR138" s="118"/>
      <c r="AS138" s="118"/>
      <c r="AT138" s="118"/>
      <c r="AU138" s="118"/>
      <c r="AV138" s="118"/>
      <c r="AW138" s="118"/>
      <c r="AX138" s="118"/>
      <c r="AY138" s="118"/>
      <c r="AZ138" s="118"/>
      <c r="BA138" s="117"/>
      <c r="BB138" s="118"/>
      <c r="BC138" s="118"/>
      <c r="BD138" s="118"/>
      <c r="BE138" s="118"/>
      <c r="BF138" s="118"/>
      <c r="BG138" s="118"/>
      <c r="BH138" s="118"/>
      <c r="BI138" s="118"/>
      <c r="BJ138" s="118"/>
      <c r="BK138" s="118"/>
      <c r="BL138" s="118"/>
      <c r="BM138" s="118"/>
      <c r="BN138" s="117"/>
      <c r="BO138" s="118"/>
      <c r="BP138" s="118"/>
      <c r="BQ138" s="118"/>
      <c r="BR138" s="118"/>
      <c r="BS138" s="118"/>
      <c r="BT138" s="118"/>
      <c r="BU138" s="118"/>
      <c r="BV138" s="118"/>
      <c r="BW138" s="118"/>
      <c r="BX138" s="118"/>
      <c r="BY138" s="118"/>
      <c r="BZ138" s="119"/>
    </row>
    <row r="139" spans="1:78">
      <c r="A139" s="120"/>
      <c r="B139" s="121"/>
      <c r="C139" s="121"/>
      <c r="D139" s="121"/>
      <c r="E139" s="120"/>
      <c r="F139" s="121"/>
      <c r="G139" s="121"/>
      <c r="H139" s="121"/>
      <c r="I139" s="121"/>
      <c r="J139" s="121"/>
      <c r="K139" s="121"/>
      <c r="L139" s="121"/>
      <c r="M139" s="121"/>
      <c r="N139" s="120"/>
      <c r="O139" s="121"/>
      <c r="P139" s="121"/>
      <c r="Q139" s="121"/>
      <c r="R139" s="121"/>
      <c r="S139" s="121"/>
      <c r="T139" s="121"/>
      <c r="U139" s="121"/>
      <c r="V139" s="121"/>
      <c r="W139" s="121"/>
      <c r="X139" s="121"/>
      <c r="Y139" s="121"/>
      <c r="Z139" s="121"/>
      <c r="AA139" s="120"/>
      <c r="AB139" s="121"/>
      <c r="AC139" s="121"/>
      <c r="AD139" s="121"/>
      <c r="AE139" s="121"/>
      <c r="AF139" s="121"/>
      <c r="AG139" s="121"/>
      <c r="AH139" s="121"/>
      <c r="AI139" s="121"/>
      <c r="AJ139" s="121"/>
      <c r="AK139" s="121"/>
      <c r="AL139" s="121"/>
      <c r="AM139" s="121"/>
      <c r="AN139" s="120"/>
      <c r="AO139" s="121"/>
      <c r="AP139" s="121"/>
      <c r="AQ139" s="121"/>
      <c r="AR139" s="121"/>
      <c r="AS139" s="121"/>
      <c r="AT139" s="121"/>
      <c r="AU139" s="121"/>
      <c r="AV139" s="121"/>
      <c r="AW139" s="121"/>
      <c r="AX139" s="121"/>
      <c r="AY139" s="121"/>
      <c r="AZ139" s="121"/>
      <c r="BA139" s="120"/>
      <c r="BB139" s="121"/>
      <c r="BC139" s="121"/>
      <c r="BD139" s="121"/>
      <c r="BE139" s="121"/>
      <c r="BF139" s="121"/>
      <c r="BG139" s="121"/>
      <c r="BH139" s="121"/>
      <c r="BI139" s="121"/>
      <c r="BJ139" s="121"/>
      <c r="BK139" s="121"/>
      <c r="BL139" s="121"/>
      <c r="BM139" s="121"/>
      <c r="BN139" s="120"/>
      <c r="BO139" s="121"/>
      <c r="BP139" s="121"/>
      <c r="BQ139" s="121"/>
      <c r="BR139" s="121"/>
      <c r="BS139" s="121"/>
      <c r="BT139" s="121"/>
      <c r="BU139" s="121"/>
      <c r="BV139" s="121"/>
      <c r="BW139" s="121"/>
      <c r="BX139" s="121"/>
      <c r="BY139" s="121"/>
      <c r="BZ139" s="122"/>
    </row>
    <row r="140" spans="1:78">
      <c r="A140" s="120"/>
      <c r="B140" s="121"/>
      <c r="C140" s="121"/>
      <c r="D140" s="121"/>
      <c r="E140" s="120"/>
      <c r="F140" s="121"/>
      <c r="G140" s="121"/>
      <c r="H140" s="121"/>
      <c r="I140" s="121"/>
      <c r="J140" s="121"/>
      <c r="K140" s="121"/>
      <c r="L140" s="121"/>
      <c r="M140" s="121"/>
      <c r="N140" s="120"/>
      <c r="O140" s="121"/>
      <c r="P140" s="121"/>
      <c r="Q140" s="121"/>
      <c r="R140" s="121"/>
      <c r="S140" s="121"/>
      <c r="T140" s="121"/>
      <c r="U140" s="121"/>
      <c r="V140" s="121"/>
      <c r="W140" s="121"/>
      <c r="X140" s="121"/>
      <c r="Y140" s="121"/>
      <c r="Z140" s="121"/>
      <c r="AA140" s="120"/>
      <c r="AB140" s="121"/>
      <c r="AC140" s="121"/>
      <c r="AD140" s="121"/>
      <c r="AE140" s="121"/>
      <c r="AF140" s="121"/>
      <c r="AG140" s="121"/>
      <c r="AH140" s="121"/>
      <c r="AI140" s="121"/>
      <c r="AJ140" s="121"/>
      <c r="AK140" s="121"/>
      <c r="AL140" s="121"/>
      <c r="AM140" s="121"/>
      <c r="AN140" s="120"/>
      <c r="AO140" s="121"/>
      <c r="AP140" s="121"/>
      <c r="AQ140" s="121"/>
      <c r="AR140" s="121"/>
      <c r="AS140" s="121"/>
      <c r="AT140" s="121"/>
      <c r="AU140" s="121"/>
      <c r="AV140" s="121"/>
      <c r="AW140" s="121"/>
      <c r="AX140" s="121"/>
      <c r="AY140" s="121"/>
      <c r="AZ140" s="121"/>
      <c r="BA140" s="120"/>
      <c r="BB140" s="121"/>
      <c r="BC140" s="121"/>
      <c r="BD140" s="121"/>
      <c r="BE140" s="121"/>
      <c r="BF140" s="121"/>
      <c r="BG140" s="121"/>
      <c r="BH140" s="121"/>
      <c r="BI140" s="121"/>
      <c r="BJ140" s="121"/>
      <c r="BK140" s="121"/>
      <c r="BL140" s="121"/>
      <c r="BM140" s="121"/>
      <c r="BN140" s="120"/>
      <c r="BO140" s="121"/>
      <c r="BP140" s="121"/>
      <c r="BQ140" s="121"/>
      <c r="BR140" s="121"/>
      <c r="BS140" s="121"/>
      <c r="BT140" s="121"/>
      <c r="BU140" s="121"/>
      <c r="BV140" s="121"/>
      <c r="BW140" s="121"/>
      <c r="BX140" s="121"/>
      <c r="BY140" s="121"/>
      <c r="BZ140" s="122"/>
    </row>
    <row r="141" spans="1:78">
      <c r="A141" s="120"/>
      <c r="B141" s="121"/>
      <c r="C141" s="121"/>
      <c r="D141" s="121"/>
      <c r="E141" s="120"/>
      <c r="F141" s="121"/>
      <c r="G141" s="121"/>
      <c r="H141" s="121"/>
      <c r="I141" s="121"/>
      <c r="J141" s="121"/>
      <c r="K141" s="121"/>
      <c r="L141" s="121"/>
      <c r="M141" s="121"/>
      <c r="N141" s="120"/>
      <c r="O141" s="121"/>
      <c r="P141" s="121"/>
      <c r="Q141" s="121"/>
      <c r="R141" s="121"/>
      <c r="S141" s="121"/>
      <c r="T141" s="121"/>
      <c r="U141" s="121"/>
      <c r="V141" s="121"/>
      <c r="W141" s="121"/>
      <c r="X141" s="121"/>
      <c r="Y141" s="121"/>
      <c r="Z141" s="121"/>
      <c r="AA141" s="120"/>
      <c r="AB141" s="121"/>
      <c r="AC141" s="121"/>
      <c r="AD141" s="121"/>
      <c r="AE141" s="121"/>
      <c r="AF141" s="121"/>
      <c r="AG141" s="121"/>
      <c r="AH141" s="121"/>
      <c r="AI141" s="121"/>
      <c r="AJ141" s="121"/>
      <c r="AK141" s="121"/>
      <c r="AL141" s="121"/>
      <c r="AM141" s="121"/>
      <c r="AN141" s="120"/>
      <c r="AO141" s="121"/>
      <c r="AP141" s="121"/>
      <c r="AQ141" s="121"/>
      <c r="AR141" s="121"/>
      <c r="AS141" s="121"/>
      <c r="AT141" s="121"/>
      <c r="AU141" s="121"/>
      <c r="AV141" s="121"/>
      <c r="AW141" s="121"/>
      <c r="AX141" s="121"/>
      <c r="AY141" s="121"/>
      <c r="AZ141" s="121"/>
      <c r="BA141" s="120"/>
      <c r="BB141" s="121"/>
      <c r="BC141" s="121"/>
      <c r="BD141" s="121"/>
      <c r="BE141" s="121"/>
      <c r="BF141" s="121"/>
      <c r="BG141" s="121"/>
      <c r="BH141" s="121"/>
      <c r="BI141" s="121"/>
      <c r="BJ141" s="121"/>
      <c r="BK141" s="121"/>
      <c r="BL141" s="121"/>
      <c r="BM141" s="121"/>
      <c r="BN141" s="120"/>
      <c r="BO141" s="121"/>
      <c r="BP141" s="121"/>
      <c r="BQ141" s="121"/>
      <c r="BR141" s="121"/>
      <c r="BS141" s="121"/>
      <c r="BT141" s="121"/>
      <c r="BU141" s="121"/>
      <c r="BV141" s="121"/>
      <c r="BW141" s="121"/>
      <c r="BX141" s="121"/>
      <c r="BY141" s="121"/>
      <c r="BZ141" s="122"/>
    </row>
    <row r="142" spans="1:78">
      <c r="A142" s="120"/>
      <c r="B142" s="121"/>
      <c r="C142" s="121"/>
      <c r="D142" s="121"/>
      <c r="E142" s="120"/>
      <c r="F142" s="121"/>
      <c r="G142" s="121"/>
      <c r="H142" s="121"/>
      <c r="I142" s="121"/>
      <c r="J142" s="121"/>
      <c r="K142" s="121"/>
      <c r="L142" s="121"/>
      <c r="M142" s="121"/>
      <c r="N142" s="120"/>
      <c r="O142" s="121"/>
      <c r="P142" s="121"/>
      <c r="Q142" s="121"/>
      <c r="R142" s="121"/>
      <c r="S142" s="121"/>
      <c r="T142" s="121"/>
      <c r="U142" s="121"/>
      <c r="V142" s="121"/>
      <c r="W142" s="121"/>
      <c r="X142" s="121"/>
      <c r="Y142" s="121"/>
      <c r="Z142" s="121"/>
      <c r="AA142" s="120"/>
      <c r="AB142" s="121"/>
      <c r="AC142" s="121"/>
      <c r="AD142" s="121"/>
      <c r="AE142" s="121"/>
      <c r="AF142" s="121"/>
      <c r="AG142" s="121"/>
      <c r="AH142" s="121"/>
      <c r="AI142" s="121"/>
      <c r="AJ142" s="121"/>
      <c r="AK142" s="121"/>
      <c r="AL142" s="121"/>
      <c r="AM142" s="121"/>
      <c r="AN142" s="120"/>
      <c r="AO142" s="121"/>
      <c r="AP142" s="121"/>
      <c r="AQ142" s="121"/>
      <c r="AR142" s="121"/>
      <c r="AS142" s="121"/>
      <c r="AT142" s="121"/>
      <c r="AU142" s="121"/>
      <c r="AV142" s="121"/>
      <c r="AW142" s="121"/>
      <c r="AX142" s="121"/>
      <c r="AY142" s="121"/>
      <c r="AZ142" s="121"/>
      <c r="BA142" s="120"/>
      <c r="BB142" s="121"/>
      <c r="BC142" s="121"/>
      <c r="BD142" s="121"/>
      <c r="BE142" s="121"/>
      <c r="BF142" s="121"/>
      <c r="BG142" s="121"/>
      <c r="BH142" s="121"/>
      <c r="BI142" s="121"/>
      <c r="BJ142" s="121"/>
      <c r="BK142" s="121"/>
      <c r="BL142" s="121"/>
      <c r="BM142" s="121"/>
      <c r="BN142" s="120"/>
      <c r="BO142" s="121"/>
      <c r="BP142" s="121"/>
      <c r="BQ142" s="121"/>
      <c r="BR142" s="121"/>
      <c r="BS142" s="121"/>
      <c r="BT142" s="121"/>
      <c r="BU142" s="121"/>
      <c r="BV142" s="121"/>
      <c r="BW142" s="121"/>
      <c r="BX142" s="121"/>
      <c r="BY142" s="121"/>
      <c r="BZ142" s="122"/>
    </row>
    <row r="143" spans="1:78">
      <c r="A143" s="120"/>
      <c r="B143" s="121"/>
      <c r="C143" s="121"/>
      <c r="D143" s="121"/>
      <c r="E143" s="120"/>
      <c r="F143" s="121"/>
      <c r="G143" s="121"/>
      <c r="H143" s="121"/>
      <c r="I143" s="121"/>
      <c r="J143" s="121"/>
      <c r="K143" s="121"/>
      <c r="L143" s="121"/>
      <c r="M143" s="121"/>
      <c r="N143" s="120"/>
      <c r="O143" s="121"/>
      <c r="P143" s="121"/>
      <c r="Q143" s="121"/>
      <c r="R143" s="121"/>
      <c r="S143" s="121"/>
      <c r="T143" s="121"/>
      <c r="U143" s="121"/>
      <c r="V143" s="121"/>
      <c r="W143" s="121"/>
      <c r="X143" s="121"/>
      <c r="Y143" s="121"/>
      <c r="Z143" s="121"/>
      <c r="AA143" s="120"/>
      <c r="AB143" s="121"/>
      <c r="AC143" s="121"/>
      <c r="AD143" s="121"/>
      <c r="AE143" s="121"/>
      <c r="AF143" s="121"/>
      <c r="AG143" s="121"/>
      <c r="AH143" s="121"/>
      <c r="AI143" s="121"/>
      <c r="AJ143" s="121"/>
      <c r="AK143" s="121"/>
      <c r="AL143" s="121"/>
      <c r="AM143" s="121"/>
      <c r="AN143" s="120"/>
      <c r="AO143" s="121"/>
      <c r="AP143" s="121"/>
      <c r="AQ143" s="121"/>
      <c r="AR143" s="121"/>
      <c r="AS143" s="121"/>
      <c r="AT143" s="121"/>
      <c r="AU143" s="121"/>
      <c r="AV143" s="121"/>
      <c r="AW143" s="121"/>
      <c r="AX143" s="121"/>
      <c r="AY143" s="121"/>
      <c r="AZ143" s="121"/>
      <c r="BA143" s="120"/>
      <c r="BB143" s="121"/>
      <c r="BC143" s="121"/>
      <c r="BD143" s="121"/>
      <c r="BE143" s="121"/>
      <c r="BF143" s="121"/>
      <c r="BG143" s="121"/>
      <c r="BH143" s="121"/>
      <c r="BI143" s="121"/>
      <c r="BJ143" s="121"/>
      <c r="BK143" s="121"/>
      <c r="BL143" s="121"/>
      <c r="BM143" s="121"/>
      <c r="BN143" s="120"/>
      <c r="BO143" s="121"/>
      <c r="BP143" s="121"/>
      <c r="BQ143" s="121"/>
      <c r="BR143" s="121"/>
      <c r="BS143" s="121"/>
      <c r="BT143" s="121"/>
      <c r="BU143" s="121"/>
      <c r="BV143" s="121"/>
      <c r="BW143" s="121"/>
      <c r="BX143" s="121"/>
      <c r="BY143" s="121"/>
      <c r="BZ143" s="122"/>
    </row>
    <row r="144" spans="1:78">
      <c r="A144" s="120"/>
      <c r="B144" s="121"/>
      <c r="C144" s="121"/>
      <c r="D144" s="121"/>
      <c r="E144" s="120"/>
      <c r="F144" s="121"/>
      <c r="G144" s="121"/>
      <c r="H144" s="121"/>
      <c r="I144" s="121"/>
      <c r="J144" s="121"/>
      <c r="K144" s="121"/>
      <c r="L144" s="121"/>
      <c r="M144" s="121"/>
      <c r="N144" s="120"/>
      <c r="O144" s="121"/>
      <c r="P144" s="121"/>
      <c r="Q144" s="121"/>
      <c r="R144" s="121"/>
      <c r="S144" s="121"/>
      <c r="T144" s="121"/>
      <c r="U144" s="121"/>
      <c r="V144" s="121"/>
      <c r="W144" s="121"/>
      <c r="X144" s="121"/>
      <c r="Y144" s="121"/>
      <c r="Z144" s="121"/>
      <c r="AA144" s="120"/>
      <c r="AB144" s="121"/>
      <c r="AC144" s="121"/>
      <c r="AD144" s="121"/>
      <c r="AE144" s="121"/>
      <c r="AF144" s="121"/>
      <c r="AG144" s="121"/>
      <c r="AH144" s="121"/>
      <c r="AI144" s="121"/>
      <c r="AJ144" s="121"/>
      <c r="AK144" s="121"/>
      <c r="AL144" s="121"/>
      <c r="AM144" s="121"/>
      <c r="AN144" s="120"/>
      <c r="AO144" s="121"/>
      <c r="AP144" s="121"/>
      <c r="AQ144" s="121"/>
      <c r="AR144" s="121"/>
      <c r="AS144" s="121"/>
      <c r="AT144" s="121"/>
      <c r="AU144" s="121"/>
      <c r="AV144" s="121"/>
      <c r="AW144" s="121"/>
      <c r="AX144" s="121"/>
      <c r="AY144" s="121"/>
      <c r="AZ144" s="121"/>
      <c r="BA144" s="120"/>
      <c r="BB144" s="121"/>
      <c r="BC144" s="121"/>
      <c r="BD144" s="121"/>
      <c r="BE144" s="121"/>
      <c r="BF144" s="121"/>
      <c r="BG144" s="121"/>
      <c r="BH144" s="121"/>
      <c r="BI144" s="121"/>
      <c r="BJ144" s="121"/>
      <c r="BK144" s="121"/>
      <c r="BL144" s="121"/>
      <c r="BM144" s="121"/>
      <c r="BN144" s="120"/>
      <c r="BO144" s="121"/>
      <c r="BP144" s="121"/>
      <c r="BQ144" s="121"/>
      <c r="BR144" s="121"/>
      <c r="BS144" s="121"/>
      <c r="BT144" s="121"/>
      <c r="BU144" s="121"/>
      <c r="BV144" s="121"/>
      <c r="BW144" s="121"/>
      <c r="BX144" s="121"/>
      <c r="BY144" s="121"/>
      <c r="BZ144" s="122"/>
    </row>
    <row r="145" spans="1:78">
      <c r="A145" s="120"/>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21"/>
      <c r="AK145" s="121"/>
      <c r="AL145" s="121"/>
      <c r="AM145" s="121"/>
      <c r="AN145" s="121"/>
      <c r="AO145" s="121"/>
      <c r="AP145" s="121"/>
      <c r="AQ145" s="121"/>
      <c r="AR145" s="121"/>
      <c r="AS145" s="121"/>
      <c r="AT145" s="121"/>
      <c r="AU145" s="121"/>
      <c r="AV145" s="121"/>
      <c r="AW145" s="121"/>
      <c r="AX145" s="121"/>
      <c r="AY145" s="121"/>
      <c r="AZ145" s="121"/>
      <c r="BA145" s="121"/>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1"/>
      <c r="BZ145" s="121"/>
    </row>
    <row r="146" spans="1:78">
      <c r="A146" s="125"/>
      <c r="B146" s="126"/>
      <c r="C146" s="126"/>
      <c r="D146" s="126"/>
      <c r="E146" s="125"/>
      <c r="F146" s="126"/>
      <c r="G146" s="126"/>
      <c r="H146" s="126"/>
      <c r="I146" s="126"/>
      <c r="J146" s="126"/>
      <c r="K146" s="126"/>
      <c r="L146" s="126"/>
      <c r="M146" s="126"/>
      <c r="N146" s="125"/>
      <c r="O146" s="126"/>
      <c r="P146" s="126"/>
      <c r="Q146" s="126"/>
      <c r="R146" s="126"/>
      <c r="S146" s="126"/>
      <c r="T146" s="126"/>
      <c r="U146" s="126"/>
      <c r="V146" s="126"/>
      <c r="W146" s="126"/>
      <c r="X146" s="126"/>
      <c r="Y146" s="126"/>
      <c r="Z146" s="126"/>
      <c r="AA146" s="125"/>
      <c r="AB146" s="126"/>
      <c r="AC146" s="126"/>
      <c r="AD146" s="126"/>
      <c r="AE146" s="126"/>
      <c r="AF146" s="126"/>
      <c r="AG146" s="126"/>
      <c r="AH146" s="126"/>
      <c r="AI146" s="126"/>
      <c r="AJ146" s="126"/>
      <c r="AK146" s="126"/>
      <c r="AL146" s="126"/>
      <c r="AM146" s="126"/>
      <c r="AN146" s="125"/>
      <c r="AO146" s="126"/>
      <c r="AP146" s="126"/>
      <c r="AQ146" s="126"/>
      <c r="AR146" s="126"/>
      <c r="AS146" s="126"/>
      <c r="AT146" s="126"/>
      <c r="AU146" s="126"/>
      <c r="AV146" s="126"/>
      <c r="AW146" s="126"/>
      <c r="AX146" s="126"/>
      <c r="AY146" s="126"/>
      <c r="AZ146" s="126"/>
      <c r="BA146" s="125"/>
      <c r="BB146" s="126"/>
      <c r="BC146" s="126"/>
      <c r="BD146" s="126"/>
      <c r="BE146" s="126"/>
      <c r="BF146" s="126"/>
      <c r="BG146" s="126"/>
      <c r="BH146" s="126"/>
      <c r="BI146" s="126"/>
      <c r="BJ146" s="126"/>
      <c r="BK146" s="126"/>
      <c r="BL146" s="126"/>
      <c r="BM146" s="126"/>
      <c r="BN146" s="125"/>
      <c r="BO146" s="126"/>
      <c r="BP146" s="126"/>
      <c r="BQ146" s="126"/>
      <c r="BR146" s="126"/>
      <c r="BS146" s="126"/>
      <c r="BT146" s="126"/>
      <c r="BU146" s="126"/>
      <c r="BV146" s="126"/>
      <c r="BW146" s="126"/>
      <c r="BX146" s="126"/>
      <c r="BY146" s="126"/>
      <c r="BZ146" s="127"/>
    </row>
    <row r="147" spans="1:78" ht="20.399999999999999">
      <c r="A147" s="587"/>
      <c r="B147" s="129"/>
      <c r="C147" s="129"/>
      <c r="D147" s="129"/>
      <c r="E147" s="128"/>
      <c r="F147" s="129"/>
      <c r="G147" s="129"/>
      <c r="H147" s="129"/>
      <c r="I147" s="130"/>
      <c r="J147" s="129"/>
      <c r="K147" s="129"/>
      <c r="L147" s="129"/>
      <c r="M147" s="130"/>
      <c r="N147" s="128"/>
      <c r="O147" s="129"/>
      <c r="P147" s="129"/>
      <c r="Q147" s="129"/>
      <c r="R147" s="129"/>
      <c r="S147" s="129"/>
      <c r="T147" s="129"/>
      <c r="U147" s="129"/>
      <c r="V147" s="129"/>
      <c r="W147" s="129"/>
      <c r="X147" s="129"/>
      <c r="Y147" s="129"/>
      <c r="Z147" s="129"/>
      <c r="AA147" s="128"/>
      <c r="AB147" s="129"/>
      <c r="AC147" s="129"/>
      <c r="AD147" s="129"/>
      <c r="AE147" s="129"/>
      <c r="AF147" s="129"/>
      <c r="AG147" s="129"/>
      <c r="AH147" s="129"/>
      <c r="AI147" s="129"/>
      <c r="AJ147" s="129"/>
      <c r="AK147" s="129"/>
      <c r="AL147" s="129"/>
      <c r="AM147" s="129"/>
      <c r="AN147" s="128"/>
      <c r="AO147" s="129"/>
      <c r="AP147" s="129"/>
      <c r="AQ147" s="129"/>
      <c r="AR147" s="129"/>
      <c r="AS147" s="129"/>
      <c r="AT147" s="129"/>
      <c r="AU147" s="129"/>
      <c r="AV147" s="130"/>
      <c r="AW147" s="129"/>
      <c r="AX147" s="129"/>
      <c r="AY147" s="129"/>
      <c r="AZ147" s="129"/>
      <c r="BA147" s="128"/>
      <c r="BB147" s="129"/>
      <c r="BC147" s="129"/>
      <c r="BD147" s="129"/>
      <c r="BE147" s="129"/>
      <c r="BF147" s="129"/>
      <c r="BG147" s="129"/>
      <c r="BH147" s="129"/>
      <c r="BI147" s="129"/>
      <c r="BJ147" s="129"/>
      <c r="BK147" s="129"/>
      <c r="BL147" s="129"/>
      <c r="BM147" s="129"/>
      <c r="BN147" s="128"/>
      <c r="BO147" s="129"/>
      <c r="BP147" s="129"/>
      <c r="BQ147" s="129"/>
      <c r="BR147" s="129"/>
      <c r="BS147" s="129"/>
      <c r="BT147" s="129"/>
      <c r="BU147" s="129"/>
      <c r="BV147" s="129"/>
      <c r="BW147" s="129"/>
      <c r="BX147" s="129"/>
      <c r="BY147" s="129"/>
      <c r="BZ147" s="119"/>
    </row>
    <row r="148" spans="1:78" ht="20.399999999999999">
      <c r="A148" s="587"/>
      <c r="B148" s="126"/>
      <c r="C148" s="126"/>
      <c r="D148" s="126"/>
      <c r="E148" s="128"/>
      <c r="F148" s="126"/>
      <c r="G148" s="126"/>
      <c r="H148" s="126"/>
      <c r="I148" s="126"/>
      <c r="J148" s="126"/>
      <c r="K148" s="126"/>
      <c r="L148" s="126"/>
      <c r="M148" s="126"/>
      <c r="N148" s="128"/>
      <c r="O148" s="126"/>
      <c r="P148" s="126"/>
      <c r="Q148" s="126"/>
      <c r="R148" s="126"/>
      <c r="S148" s="126"/>
      <c r="T148" s="126"/>
      <c r="U148" s="126"/>
      <c r="V148" s="126"/>
      <c r="W148" s="126"/>
      <c r="X148" s="126"/>
      <c r="Y148" s="126"/>
      <c r="Z148" s="126"/>
      <c r="AA148" s="128"/>
      <c r="AB148" s="126"/>
      <c r="AC148" s="126"/>
      <c r="AD148" s="126"/>
      <c r="AE148" s="126"/>
      <c r="AF148" s="126"/>
      <c r="AG148" s="126"/>
      <c r="AH148" s="126"/>
      <c r="AI148" s="126"/>
      <c r="AJ148" s="126"/>
      <c r="AK148" s="126"/>
      <c r="AL148" s="126"/>
      <c r="AM148" s="126"/>
      <c r="AN148" s="128"/>
      <c r="AO148" s="126"/>
      <c r="AP148" s="126"/>
      <c r="AQ148" s="126"/>
      <c r="AR148" s="126"/>
      <c r="AS148" s="126"/>
      <c r="AT148" s="126"/>
      <c r="AU148" s="126"/>
      <c r="AV148" s="126"/>
      <c r="AW148" s="126"/>
      <c r="AX148" s="126"/>
      <c r="AY148" s="126"/>
      <c r="AZ148" s="126"/>
      <c r="BA148" s="128"/>
      <c r="BB148" s="126"/>
      <c r="BC148" s="126"/>
      <c r="BD148" s="126"/>
      <c r="BE148" s="126"/>
      <c r="BF148" s="126"/>
      <c r="BG148" s="126"/>
      <c r="BH148" s="126"/>
      <c r="BI148" s="126"/>
      <c r="BJ148" s="126"/>
      <c r="BK148" s="126"/>
      <c r="BL148" s="126"/>
      <c r="BM148" s="126"/>
      <c r="BN148" s="128"/>
      <c r="BO148" s="126"/>
      <c r="BP148" s="126"/>
      <c r="BQ148" s="126"/>
      <c r="BR148" s="126"/>
      <c r="BS148" s="126"/>
      <c r="BT148" s="126"/>
      <c r="BU148" s="126"/>
      <c r="BV148" s="126"/>
      <c r="BW148" s="126"/>
      <c r="BX148" s="126"/>
      <c r="BY148" s="126"/>
      <c r="BZ148" s="119"/>
    </row>
    <row r="149" spans="1:78">
      <c r="A149" s="131"/>
      <c r="B149" s="126"/>
      <c r="C149" s="126"/>
      <c r="D149" s="126"/>
      <c r="E149" s="131"/>
      <c r="F149" s="126"/>
      <c r="G149" s="126"/>
      <c r="H149" s="126"/>
      <c r="I149" s="126"/>
      <c r="J149" s="126"/>
      <c r="K149" s="126"/>
      <c r="L149" s="126"/>
      <c r="M149" s="126"/>
      <c r="N149" s="131"/>
      <c r="O149" s="126"/>
      <c r="P149" s="126"/>
      <c r="Q149" s="126"/>
      <c r="R149" s="126"/>
      <c r="S149" s="126"/>
      <c r="T149" s="126"/>
      <c r="U149" s="126"/>
      <c r="V149" s="126"/>
      <c r="W149" s="126"/>
      <c r="X149" s="126"/>
      <c r="Y149" s="126"/>
      <c r="Z149" s="126"/>
      <c r="AA149" s="131"/>
      <c r="AB149" s="126"/>
      <c r="AC149" s="126"/>
      <c r="AD149" s="126"/>
      <c r="AE149" s="126"/>
      <c r="AF149" s="126"/>
      <c r="AG149" s="126"/>
      <c r="AH149" s="126"/>
      <c r="AI149" s="126"/>
      <c r="AJ149" s="126"/>
      <c r="AK149" s="126"/>
      <c r="AL149" s="126"/>
      <c r="AM149" s="126"/>
      <c r="AN149" s="131"/>
      <c r="AO149" s="126"/>
      <c r="AP149" s="126"/>
      <c r="AQ149" s="126"/>
      <c r="AR149" s="126"/>
      <c r="AS149" s="126"/>
      <c r="AT149" s="126"/>
      <c r="AU149" s="126"/>
      <c r="AV149" s="126"/>
      <c r="AW149" s="126"/>
      <c r="AX149" s="126"/>
      <c r="AY149" s="126"/>
      <c r="AZ149" s="126"/>
      <c r="BA149" s="131"/>
      <c r="BB149" s="126"/>
      <c r="BC149" s="126"/>
      <c r="BD149" s="126"/>
      <c r="BE149" s="126"/>
      <c r="BF149" s="126"/>
      <c r="BG149" s="126"/>
      <c r="BH149" s="126"/>
      <c r="BI149" s="126"/>
      <c r="BJ149" s="126"/>
      <c r="BK149" s="126"/>
      <c r="BL149" s="126"/>
      <c r="BM149" s="126"/>
      <c r="BN149" s="131"/>
      <c r="BO149" s="126"/>
      <c r="BP149" s="126"/>
      <c r="BQ149" s="126"/>
      <c r="BR149" s="126"/>
      <c r="BS149" s="126"/>
      <c r="BT149" s="126"/>
      <c r="BU149" s="126"/>
      <c r="BV149" s="126"/>
      <c r="BW149" s="126"/>
      <c r="BX149" s="126"/>
      <c r="BY149" s="126"/>
      <c r="BZ149" s="127"/>
    </row>
    <row r="150" spans="1:78">
      <c r="A150" s="117"/>
      <c r="B150" s="118"/>
      <c r="C150" s="118"/>
      <c r="D150" s="118"/>
      <c r="E150" s="117"/>
      <c r="F150" s="118"/>
      <c r="G150" s="118"/>
      <c r="H150" s="118"/>
      <c r="I150" s="118"/>
      <c r="J150" s="118"/>
      <c r="K150" s="118"/>
      <c r="L150" s="118"/>
      <c r="M150" s="118"/>
      <c r="N150" s="117"/>
      <c r="O150" s="118"/>
      <c r="P150" s="118"/>
      <c r="Q150" s="118"/>
      <c r="R150" s="118"/>
      <c r="S150" s="118"/>
      <c r="T150" s="118"/>
      <c r="U150" s="118"/>
      <c r="V150" s="118"/>
      <c r="W150" s="118"/>
      <c r="X150" s="118"/>
      <c r="Y150" s="118"/>
      <c r="Z150" s="118"/>
      <c r="AA150" s="117"/>
      <c r="AB150" s="118"/>
      <c r="AC150" s="118"/>
      <c r="AD150" s="118"/>
      <c r="AE150" s="118"/>
      <c r="AF150" s="118"/>
      <c r="AG150" s="118"/>
      <c r="AH150" s="118"/>
      <c r="AI150" s="118"/>
      <c r="AJ150" s="118"/>
      <c r="AK150" s="118"/>
      <c r="AL150" s="118"/>
      <c r="AM150" s="118"/>
      <c r="AN150" s="117"/>
      <c r="AO150" s="118"/>
      <c r="AP150" s="118"/>
      <c r="AQ150" s="118"/>
      <c r="AR150" s="118"/>
      <c r="AS150" s="118"/>
      <c r="AT150" s="118"/>
      <c r="AU150" s="118"/>
      <c r="AV150" s="118"/>
      <c r="AW150" s="118"/>
      <c r="AX150" s="118"/>
      <c r="AY150" s="118"/>
      <c r="AZ150" s="118"/>
      <c r="BA150" s="117"/>
      <c r="BB150" s="118"/>
      <c r="BC150" s="118"/>
      <c r="BD150" s="118"/>
      <c r="BE150" s="118"/>
      <c r="BF150" s="118"/>
      <c r="BG150" s="118"/>
      <c r="BH150" s="118"/>
      <c r="BI150" s="118"/>
      <c r="BJ150" s="118"/>
      <c r="BK150" s="118"/>
      <c r="BL150" s="118"/>
      <c r="BM150" s="118"/>
      <c r="BN150" s="117"/>
      <c r="BO150" s="118"/>
      <c r="BP150" s="118"/>
      <c r="BQ150" s="118"/>
      <c r="BR150" s="118"/>
      <c r="BS150" s="118"/>
      <c r="BT150" s="118"/>
      <c r="BU150" s="118"/>
      <c r="BV150" s="118"/>
      <c r="BW150" s="118"/>
      <c r="BX150" s="118"/>
      <c r="BY150" s="118"/>
      <c r="BZ150" s="119"/>
    </row>
    <row r="151" spans="1:78">
      <c r="A151" s="117"/>
      <c r="B151" s="118"/>
      <c r="C151" s="118"/>
      <c r="D151" s="118"/>
      <c r="E151" s="117"/>
      <c r="F151" s="118"/>
      <c r="G151" s="118"/>
      <c r="H151" s="118"/>
      <c r="I151" s="118"/>
      <c r="J151" s="118"/>
      <c r="K151" s="118"/>
      <c r="L151" s="118"/>
      <c r="M151" s="118"/>
      <c r="N151" s="117"/>
      <c r="O151" s="118"/>
      <c r="P151" s="118"/>
      <c r="Q151" s="118"/>
      <c r="R151" s="118"/>
      <c r="S151" s="118"/>
      <c r="T151" s="118"/>
      <c r="U151" s="118"/>
      <c r="V151" s="118"/>
      <c r="W151" s="118"/>
      <c r="X151" s="118"/>
      <c r="Y151" s="118"/>
      <c r="Z151" s="118"/>
      <c r="AA151" s="117"/>
      <c r="AB151" s="118"/>
      <c r="AC151" s="118"/>
      <c r="AD151" s="118"/>
      <c r="AE151" s="118"/>
      <c r="AF151" s="118"/>
      <c r="AG151" s="118"/>
      <c r="AH151" s="118"/>
      <c r="AI151" s="118"/>
      <c r="AJ151" s="118"/>
      <c r="AK151" s="118"/>
      <c r="AL151" s="118"/>
      <c r="AM151" s="118"/>
      <c r="AN151" s="117"/>
      <c r="AO151" s="118"/>
      <c r="AP151" s="118"/>
      <c r="AQ151" s="118"/>
      <c r="AR151" s="118"/>
      <c r="AS151" s="118"/>
      <c r="AT151" s="118"/>
      <c r="AU151" s="118"/>
      <c r="AV151" s="118"/>
      <c r="AW151" s="118"/>
      <c r="AX151" s="118"/>
      <c r="AY151" s="118"/>
      <c r="AZ151" s="118"/>
      <c r="BA151" s="117"/>
      <c r="BB151" s="118"/>
      <c r="BC151" s="118"/>
      <c r="BD151" s="118"/>
      <c r="BE151" s="118"/>
      <c r="BF151" s="118"/>
      <c r="BG151" s="118"/>
      <c r="BH151" s="118"/>
      <c r="BI151" s="118"/>
      <c r="BJ151" s="118"/>
      <c r="BK151" s="118"/>
      <c r="BL151" s="118"/>
      <c r="BM151" s="118"/>
      <c r="BN151" s="117"/>
      <c r="BO151" s="118"/>
      <c r="BP151" s="118"/>
      <c r="BQ151" s="118"/>
      <c r="BR151" s="118"/>
      <c r="BS151" s="118"/>
      <c r="BT151" s="118"/>
      <c r="BU151" s="118"/>
      <c r="BV151" s="118"/>
      <c r="BW151" s="118"/>
      <c r="BX151" s="118"/>
      <c r="BY151" s="118"/>
      <c r="BZ151" s="119"/>
    </row>
    <row r="152" spans="1:78">
      <c r="A152" s="117"/>
      <c r="B152" s="118"/>
      <c r="C152" s="118"/>
      <c r="D152" s="118"/>
      <c r="E152" s="117"/>
      <c r="F152" s="118"/>
      <c r="G152" s="118"/>
      <c r="H152" s="118"/>
      <c r="I152" s="118"/>
      <c r="J152" s="118"/>
      <c r="K152" s="118"/>
      <c r="L152" s="118"/>
      <c r="M152" s="118"/>
      <c r="N152" s="117"/>
      <c r="O152" s="118"/>
      <c r="P152" s="118"/>
      <c r="Q152" s="118"/>
      <c r="R152" s="118"/>
      <c r="S152" s="118"/>
      <c r="T152" s="118"/>
      <c r="U152" s="118"/>
      <c r="V152" s="118"/>
      <c r="W152" s="118"/>
      <c r="X152" s="118"/>
      <c r="Y152" s="118"/>
      <c r="Z152" s="118"/>
      <c r="AA152" s="117"/>
      <c r="AB152" s="118"/>
      <c r="AC152" s="118"/>
      <c r="AD152" s="118"/>
      <c r="AE152" s="118"/>
      <c r="AF152" s="118"/>
      <c r="AG152" s="118"/>
      <c r="AH152" s="118"/>
      <c r="AI152" s="118"/>
      <c r="AJ152" s="118"/>
      <c r="AK152" s="118"/>
      <c r="AL152" s="118"/>
      <c r="AM152" s="118"/>
      <c r="AN152" s="117"/>
      <c r="AO152" s="118"/>
      <c r="AP152" s="118"/>
      <c r="AQ152" s="118"/>
      <c r="AR152" s="118"/>
      <c r="AS152" s="118"/>
      <c r="AT152" s="118"/>
      <c r="AU152" s="118"/>
      <c r="AV152" s="118"/>
      <c r="AW152" s="118"/>
      <c r="AX152" s="118"/>
      <c r="AY152" s="118"/>
      <c r="AZ152" s="118"/>
      <c r="BA152" s="117"/>
      <c r="BB152" s="118"/>
      <c r="BC152" s="118"/>
      <c r="BD152" s="118"/>
      <c r="BE152" s="118"/>
      <c r="BF152" s="118"/>
      <c r="BG152" s="118"/>
      <c r="BH152" s="118"/>
      <c r="BI152" s="118"/>
      <c r="BJ152" s="118"/>
      <c r="BK152" s="118"/>
      <c r="BL152" s="118"/>
      <c r="BM152" s="118"/>
      <c r="BN152" s="117"/>
      <c r="BO152" s="118"/>
      <c r="BP152" s="118"/>
      <c r="BQ152" s="118"/>
      <c r="BR152" s="118"/>
      <c r="BS152" s="118"/>
      <c r="BT152" s="118"/>
      <c r="BU152" s="118"/>
      <c r="BV152" s="118"/>
      <c r="BW152" s="118"/>
      <c r="BX152" s="118"/>
      <c r="BY152" s="118"/>
      <c r="BZ152" s="119"/>
    </row>
    <row r="153" spans="1:78">
      <c r="A153" s="117"/>
      <c r="B153" s="118"/>
      <c r="C153" s="118"/>
      <c r="D153" s="118"/>
      <c r="E153" s="117"/>
      <c r="F153" s="118"/>
      <c r="G153" s="118"/>
      <c r="H153" s="118"/>
      <c r="I153" s="118"/>
      <c r="J153" s="118"/>
      <c r="K153" s="118"/>
      <c r="L153" s="118"/>
      <c r="M153" s="118"/>
      <c r="N153" s="117"/>
      <c r="O153" s="118"/>
      <c r="P153" s="118"/>
      <c r="Q153" s="118"/>
      <c r="R153" s="118"/>
      <c r="S153" s="118"/>
      <c r="T153" s="118"/>
      <c r="U153" s="118"/>
      <c r="V153" s="118"/>
      <c r="W153" s="118"/>
      <c r="X153" s="118"/>
      <c r="Y153" s="118"/>
      <c r="Z153" s="118"/>
      <c r="AA153" s="117"/>
      <c r="AB153" s="118"/>
      <c r="AC153" s="118"/>
      <c r="AD153" s="118"/>
      <c r="AE153" s="118"/>
      <c r="AF153" s="118"/>
      <c r="AG153" s="118"/>
      <c r="AH153" s="118"/>
      <c r="AI153" s="118"/>
      <c r="AJ153" s="118"/>
      <c r="AK153" s="118"/>
      <c r="AL153" s="118"/>
      <c r="AM153" s="118"/>
      <c r="AN153" s="117"/>
      <c r="AO153" s="118"/>
      <c r="AP153" s="118"/>
      <c r="AQ153" s="118"/>
      <c r="AR153" s="118"/>
      <c r="AS153" s="118"/>
      <c r="AT153" s="118"/>
      <c r="AU153" s="118"/>
      <c r="AV153" s="118"/>
      <c r="AW153" s="118"/>
      <c r="AX153" s="118"/>
      <c r="AY153" s="118"/>
      <c r="AZ153" s="118"/>
      <c r="BA153" s="117"/>
      <c r="BB153" s="118"/>
      <c r="BC153" s="118"/>
      <c r="BD153" s="118"/>
      <c r="BE153" s="118"/>
      <c r="BF153" s="118"/>
      <c r="BG153" s="118"/>
      <c r="BH153" s="118"/>
      <c r="BI153" s="118"/>
      <c r="BJ153" s="118"/>
      <c r="BK153" s="118"/>
      <c r="BL153" s="118"/>
      <c r="BM153" s="118"/>
      <c r="BN153" s="117"/>
      <c r="BO153" s="118"/>
      <c r="BP153" s="118"/>
      <c r="BQ153" s="118"/>
      <c r="BR153" s="118"/>
      <c r="BS153" s="118"/>
      <c r="BT153" s="118"/>
      <c r="BU153" s="118"/>
      <c r="BV153" s="118"/>
      <c r="BW153" s="118"/>
      <c r="BX153" s="118"/>
      <c r="BY153" s="118"/>
      <c r="BZ153" s="119"/>
    </row>
    <row r="154" spans="1:78">
      <c r="A154" s="117"/>
      <c r="B154" s="118"/>
      <c r="C154" s="118"/>
      <c r="D154" s="118"/>
      <c r="E154" s="117"/>
      <c r="F154" s="118"/>
      <c r="G154" s="118"/>
      <c r="H154" s="118"/>
      <c r="I154" s="118"/>
      <c r="J154" s="118"/>
      <c r="K154" s="118"/>
      <c r="L154" s="118"/>
      <c r="M154" s="118"/>
      <c r="N154" s="117"/>
      <c r="O154" s="118"/>
      <c r="P154" s="118"/>
      <c r="Q154" s="118"/>
      <c r="R154" s="118"/>
      <c r="S154" s="118"/>
      <c r="T154" s="118"/>
      <c r="U154" s="118"/>
      <c r="V154" s="118"/>
      <c r="W154" s="118"/>
      <c r="X154" s="118"/>
      <c r="Y154" s="118"/>
      <c r="Z154" s="118"/>
      <c r="AA154" s="117"/>
      <c r="AB154" s="118"/>
      <c r="AC154" s="118"/>
      <c r="AD154" s="118"/>
      <c r="AE154" s="118"/>
      <c r="AF154" s="118"/>
      <c r="AG154" s="118"/>
      <c r="AH154" s="118"/>
      <c r="AI154" s="118"/>
      <c r="AJ154" s="118"/>
      <c r="AK154" s="118"/>
      <c r="AL154" s="118"/>
      <c r="AM154" s="118"/>
      <c r="AN154" s="117"/>
      <c r="AO154" s="118"/>
      <c r="AP154" s="118"/>
      <c r="AQ154" s="118"/>
      <c r="AR154" s="118"/>
      <c r="AS154" s="118"/>
      <c r="AT154" s="118"/>
      <c r="AU154" s="118"/>
      <c r="AV154" s="118"/>
      <c r="AW154" s="118"/>
      <c r="AX154" s="118"/>
      <c r="AY154" s="118"/>
      <c r="AZ154" s="118"/>
      <c r="BA154" s="117"/>
      <c r="BB154" s="118"/>
      <c r="BC154" s="118"/>
      <c r="BD154" s="118"/>
      <c r="BE154" s="118"/>
      <c r="BF154" s="118"/>
      <c r="BG154" s="118"/>
      <c r="BH154" s="118"/>
      <c r="BI154" s="118"/>
      <c r="BJ154" s="118"/>
      <c r="BK154" s="118"/>
      <c r="BL154" s="118"/>
      <c r="BM154" s="118"/>
      <c r="BN154" s="117"/>
      <c r="BO154" s="118"/>
      <c r="BP154" s="118"/>
      <c r="BQ154" s="118"/>
      <c r="BR154" s="118"/>
      <c r="BS154" s="118"/>
      <c r="BT154" s="118"/>
      <c r="BU154" s="118"/>
      <c r="BV154" s="118"/>
      <c r="BW154" s="118"/>
      <c r="BX154" s="118"/>
      <c r="BY154" s="118"/>
      <c r="BZ154" s="119"/>
    </row>
    <row r="155" spans="1:78">
      <c r="A155" s="117"/>
      <c r="B155" s="132"/>
      <c r="C155" s="132"/>
      <c r="D155" s="132"/>
      <c r="E155" s="117"/>
      <c r="F155" s="132"/>
      <c r="G155" s="132"/>
      <c r="H155" s="132"/>
      <c r="I155" s="132"/>
      <c r="J155" s="132"/>
      <c r="K155" s="132"/>
      <c r="L155" s="132"/>
      <c r="M155" s="132"/>
      <c r="N155" s="117"/>
      <c r="O155" s="132"/>
      <c r="P155" s="132"/>
      <c r="Q155" s="132"/>
      <c r="R155" s="132"/>
      <c r="S155" s="132"/>
      <c r="T155" s="132"/>
      <c r="U155" s="132"/>
      <c r="V155" s="132"/>
      <c r="W155" s="132"/>
      <c r="X155" s="132"/>
      <c r="Y155" s="132"/>
      <c r="Z155" s="132"/>
      <c r="AA155" s="117"/>
      <c r="AB155" s="132"/>
      <c r="AC155" s="132"/>
      <c r="AD155" s="132"/>
      <c r="AE155" s="132"/>
      <c r="AF155" s="132"/>
      <c r="AG155" s="132"/>
      <c r="AH155" s="132"/>
      <c r="AI155" s="132"/>
      <c r="AJ155" s="132"/>
      <c r="AK155" s="132"/>
      <c r="AL155" s="132"/>
      <c r="AM155" s="132"/>
      <c r="AN155" s="117"/>
      <c r="AO155" s="132"/>
      <c r="AP155" s="132"/>
      <c r="AQ155" s="132"/>
      <c r="AR155" s="132"/>
      <c r="AS155" s="132"/>
      <c r="AT155" s="132"/>
      <c r="AU155" s="132"/>
      <c r="AV155" s="132"/>
      <c r="AW155" s="132"/>
      <c r="AX155" s="132"/>
      <c r="AY155" s="132"/>
      <c r="AZ155" s="132"/>
      <c r="BA155" s="117"/>
      <c r="BB155" s="132"/>
      <c r="BC155" s="132"/>
      <c r="BD155" s="132"/>
      <c r="BE155" s="132"/>
      <c r="BF155" s="132"/>
      <c r="BG155" s="132"/>
      <c r="BH155" s="132"/>
      <c r="BI155" s="132"/>
      <c r="BJ155" s="132"/>
      <c r="BK155" s="132"/>
      <c r="BL155" s="132"/>
      <c r="BM155" s="132"/>
      <c r="BN155" s="117"/>
      <c r="BO155" s="132"/>
      <c r="BP155" s="132"/>
      <c r="BQ155" s="132"/>
      <c r="BR155" s="132"/>
      <c r="BS155" s="132"/>
      <c r="BT155" s="132"/>
      <c r="BU155" s="132"/>
      <c r="BV155" s="132"/>
      <c r="BW155" s="132"/>
      <c r="BX155" s="132"/>
      <c r="BY155" s="132"/>
      <c r="BZ155" s="133"/>
    </row>
    <row r="156" spans="1:78">
      <c r="A156" s="117"/>
      <c r="B156" s="132"/>
      <c r="C156" s="132"/>
      <c r="D156" s="132"/>
      <c r="E156" s="117"/>
      <c r="F156" s="132"/>
      <c r="G156" s="132"/>
      <c r="H156" s="132"/>
      <c r="I156" s="132"/>
      <c r="J156" s="132"/>
      <c r="K156" s="132"/>
      <c r="L156" s="132"/>
      <c r="M156" s="132"/>
      <c r="N156" s="117"/>
      <c r="O156" s="132"/>
      <c r="P156" s="132"/>
      <c r="Q156" s="132"/>
      <c r="R156" s="132"/>
      <c r="S156" s="132"/>
      <c r="T156" s="132"/>
      <c r="U156" s="132"/>
      <c r="V156" s="132"/>
      <c r="W156" s="132"/>
      <c r="X156" s="132"/>
      <c r="Y156" s="132"/>
      <c r="Z156" s="132"/>
      <c r="AA156" s="117"/>
      <c r="AB156" s="132"/>
      <c r="AC156" s="132"/>
      <c r="AD156" s="132"/>
      <c r="AE156" s="132"/>
      <c r="AF156" s="132"/>
      <c r="AG156" s="132"/>
      <c r="AH156" s="132"/>
      <c r="AI156" s="132"/>
      <c r="AJ156" s="132"/>
      <c r="AK156" s="132"/>
      <c r="AL156" s="132"/>
      <c r="AM156" s="132"/>
      <c r="AN156" s="117"/>
      <c r="AO156" s="132"/>
      <c r="AP156" s="132"/>
      <c r="AQ156" s="132"/>
      <c r="AR156" s="132"/>
      <c r="AS156" s="132"/>
      <c r="AT156" s="132"/>
      <c r="AU156" s="132"/>
      <c r="AV156" s="132"/>
      <c r="AW156" s="132"/>
      <c r="AX156" s="132"/>
      <c r="AY156" s="132"/>
      <c r="AZ156" s="132"/>
      <c r="BA156" s="117"/>
      <c r="BB156" s="132"/>
      <c r="BC156" s="132"/>
      <c r="BD156" s="132"/>
      <c r="BE156" s="132"/>
      <c r="BF156" s="132"/>
      <c r="BG156" s="132"/>
      <c r="BH156" s="132"/>
      <c r="BI156" s="132"/>
      <c r="BJ156" s="132"/>
      <c r="BK156" s="132"/>
      <c r="BL156" s="132"/>
      <c r="BM156" s="132"/>
      <c r="BN156" s="117"/>
      <c r="BO156" s="132"/>
      <c r="BP156" s="132"/>
      <c r="BQ156" s="132"/>
      <c r="BR156" s="132"/>
      <c r="BS156" s="132"/>
      <c r="BT156" s="132"/>
      <c r="BU156" s="132"/>
      <c r="BV156" s="132"/>
      <c r="BW156" s="132"/>
      <c r="BX156" s="132"/>
      <c r="BY156" s="132"/>
      <c r="BZ156" s="133"/>
    </row>
    <row r="157" spans="1:78">
      <c r="A157" s="117"/>
      <c r="B157" s="132"/>
      <c r="C157" s="132"/>
      <c r="D157" s="132"/>
      <c r="E157" s="117"/>
      <c r="F157" s="132"/>
      <c r="G157" s="132"/>
      <c r="H157" s="132"/>
      <c r="I157" s="132"/>
      <c r="J157" s="132"/>
      <c r="K157" s="132"/>
      <c r="L157" s="132"/>
      <c r="M157" s="132"/>
      <c r="N157" s="117"/>
      <c r="O157" s="132"/>
      <c r="P157" s="132"/>
      <c r="Q157" s="132"/>
      <c r="R157" s="132"/>
      <c r="S157" s="132"/>
      <c r="T157" s="132"/>
      <c r="U157" s="132"/>
      <c r="V157" s="132"/>
      <c r="W157" s="132"/>
      <c r="X157" s="132"/>
      <c r="Y157" s="132"/>
      <c r="Z157" s="132"/>
      <c r="AA157" s="117"/>
      <c r="AB157" s="132"/>
      <c r="AC157" s="132"/>
      <c r="AD157" s="132"/>
      <c r="AE157" s="132"/>
      <c r="AF157" s="132"/>
      <c r="AG157" s="132"/>
      <c r="AH157" s="132"/>
      <c r="AI157" s="132"/>
      <c r="AJ157" s="132"/>
      <c r="AK157" s="132"/>
      <c r="AL157" s="132"/>
      <c r="AM157" s="132"/>
      <c r="AN157" s="117"/>
      <c r="AO157" s="132"/>
      <c r="AP157" s="132"/>
      <c r="AQ157" s="132"/>
      <c r="AR157" s="132"/>
      <c r="AS157" s="132"/>
      <c r="AT157" s="132"/>
      <c r="AU157" s="132"/>
      <c r="AV157" s="132"/>
      <c r="AW157" s="132"/>
      <c r="AX157" s="132"/>
      <c r="AY157" s="132"/>
      <c r="AZ157" s="132"/>
      <c r="BA157" s="117"/>
      <c r="BB157" s="132"/>
      <c r="BC157" s="132"/>
      <c r="BD157" s="132"/>
      <c r="BE157" s="132"/>
      <c r="BF157" s="132"/>
      <c r="BG157" s="132"/>
      <c r="BH157" s="132"/>
      <c r="BI157" s="132"/>
      <c r="BJ157" s="132"/>
      <c r="BK157" s="132"/>
      <c r="BL157" s="132"/>
      <c r="BM157" s="132"/>
      <c r="BN157" s="117"/>
      <c r="BO157" s="132"/>
      <c r="BP157" s="132"/>
      <c r="BQ157" s="132"/>
      <c r="BR157" s="132"/>
      <c r="BS157" s="132"/>
      <c r="BT157" s="132"/>
      <c r="BU157" s="132"/>
      <c r="BV157" s="132"/>
      <c r="BW157" s="132"/>
      <c r="BX157" s="132"/>
      <c r="BY157" s="132"/>
      <c r="BZ157" s="133"/>
    </row>
    <row r="158" spans="1:78">
      <c r="A158" s="117"/>
      <c r="B158" s="132"/>
      <c r="C158" s="132"/>
      <c r="D158" s="132"/>
      <c r="E158" s="117"/>
      <c r="F158" s="132"/>
      <c r="G158" s="132"/>
      <c r="H158" s="132"/>
      <c r="I158" s="132"/>
      <c r="J158" s="132"/>
      <c r="K158" s="132"/>
      <c r="L158" s="132"/>
      <c r="M158" s="132"/>
      <c r="N158" s="117"/>
      <c r="O158" s="132"/>
      <c r="P158" s="132"/>
      <c r="Q158" s="132"/>
      <c r="R158" s="132"/>
      <c r="S158" s="132"/>
      <c r="T158" s="132"/>
      <c r="U158" s="132"/>
      <c r="V158" s="132"/>
      <c r="W158" s="132"/>
      <c r="X158" s="132"/>
      <c r="Y158" s="132"/>
      <c r="Z158" s="132"/>
      <c r="AA158" s="117"/>
      <c r="AB158" s="132"/>
      <c r="AC158" s="132"/>
      <c r="AD158" s="132"/>
      <c r="AE158" s="132"/>
      <c r="AF158" s="132"/>
      <c r="AG158" s="132"/>
      <c r="AH158" s="132"/>
      <c r="AI158" s="132"/>
      <c r="AJ158" s="132"/>
      <c r="AK158" s="132"/>
      <c r="AL158" s="132"/>
      <c r="AM158" s="132"/>
      <c r="AN158" s="117"/>
      <c r="AO158" s="132"/>
      <c r="AP158" s="132"/>
      <c r="AQ158" s="132"/>
      <c r="AR158" s="132"/>
      <c r="AS158" s="132"/>
      <c r="AT158" s="132"/>
      <c r="AU158" s="132"/>
      <c r="AV158" s="132"/>
      <c r="AW158" s="132"/>
      <c r="AX158" s="132"/>
      <c r="AY158" s="132"/>
      <c r="AZ158" s="132"/>
      <c r="BA158" s="117"/>
      <c r="BB158" s="132"/>
      <c r="BC158" s="132"/>
      <c r="BD158" s="132"/>
      <c r="BE158" s="132"/>
      <c r="BF158" s="132"/>
      <c r="BG158" s="132"/>
      <c r="BH158" s="132"/>
      <c r="BI158" s="132"/>
      <c r="BJ158" s="132"/>
      <c r="BK158" s="132"/>
      <c r="BL158" s="132"/>
      <c r="BM158" s="132"/>
      <c r="BN158" s="117"/>
      <c r="BO158" s="132"/>
      <c r="BP158" s="132"/>
      <c r="BQ158" s="132"/>
      <c r="BR158" s="132"/>
      <c r="BS158" s="132"/>
      <c r="BT158" s="132"/>
      <c r="BU158" s="132"/>
      <c r="BV158" s="132"/>
      <c r="BW158" s="132"/>
      <c r="BX158" s="132"/>
      <c r="BY158" s="132"/>
      <c r="BZ158" s="133"/>
    </row>
    <row r="159" spans="1:78">
      <c r="A159" s="134"/>
      <c r="B159" s="132"/>
      <c r="C159" s="132"/>
      <c r="D159" s="132"/>
      <c r="E159" s="134"/>
      <c r="F159" s="132"/>
      <c r="G159" s="132"/>
      <c r="H159" s="132"/>
      <c r="I159" s="132"/>
      <c r="J159" s="132"/>
      <c r="K159" s="132"/>
      <c r="L159" s="132"/>
      <c r="M159" s="132"/>
      <c r="N159" s="134"/>
      <c r="O159" s="132"/>
      <c r="P159" s="132"/>
      <c r="Q159" s="132"/>
      <c r="R159" s="132"/>
      <c r="S159" s="132"/>
      <c r="T159" s="132"/>
      <c r="U159" s="132"/>
      <c r="V159" s="132"/>
      <c r="W159" s="132"/>
      <c r="X159" s="132"/>
      <c r="Y159" s="132"/>
      <c r="Z159" s="132"/>
      <c r="AA159" s="134"/>
      <c r="AB159" s="132"/>
      <c r="AC159" s="132"/>
      <c r="AD159" s="132"/>
      <c r="AE159" s="132"/>
      <c r="AF159" s="132"/>
      <c r="AG159" s="132"/>
      <c r="AH159" s="132"/>
      <c r="AI159" s="132"/>
      <c r="AJ159" s="132"/>
      <c r="AK159" s="132"/>
      <c r="AL159" s="132"/>
      <c r="AM159" s="132"/>
      <c r="AN159" s="134"/>
      <c r="AO159" s="132"/>
      <c r="AP159" s="132"/>
      <c r="AQ159" s="132"/>
      <c r="AR159" s="132"/>
      <c r="AS159" s="132"/>
      <c r="AT159" s="132"/>
      <c r="AU159" s="132"/>
      <c r="AV159" s="132"/>
      <c r="AW159" s="132"/>
      <c r="AX159" s="132"/>
      <c r="AY159" s="132"/>
      <c r="AZ159" s="132"/>
      <c r="BA159" s="134"/>
      <c r="BB159" s="132"/>
      <c r="BC159" s="132"/>
      <c r="BD159" s="132"/>
      <c r="BE159" s="132"/>
      <c r="BF159" s="132"/>
      <c r="BG159" s="132"/>
      <c r="BH159" s="132"/>
      <c r="BI159" s="132"/>
      <c r="BJ159" s="132"/>
      <c r="BK159" s="132"/>
      <c r="BL159" s="132"/>
      <c r="BM159" s="132"/>
      <c r="BN159" s="134"/>
      <c r="BO159" s="132"/>
      <c r="BP159" s="132"/>
      <c r="BQ159" s="132"/>
      <c r="BR159" s="132"/>
      <c r="BS159" s="132"/>
      <c r="BT159" s="132"/>
      <c r="BU159" s="132"/>
      <c r="BV159" s="132"/>
      <c r="BW159" s="132"/>
      <c r="BX159" s="132"/>
      <c r="BY159" s="132"/>
      <c r="BZ159" s="133"/>
    </row>
    <row r="160" spans="1:78">
      <c r="A160" s="120"/>
      <c r="B160" s="121"/>
      <c r="C160" s="121"/>
      <c r="D160" s="121"/>
      <c r="E160" s="120"/>
      <c r="F160" s="121"/>
      <c r="G160" s="121"/>
      <c r="H160" s="121"/>
      <c r="I160" s="121"/>
      <c r="J160" s="121"/>
      <c r="K160" s="121"/>
      <c r="L160" s="121"/>
      <c r="M160" s="121"/>
      <c r="N160" s="120"/>
      <c r="O160" s="121"/>
      <c r="P160" s="121"/>
      <c r="Q160" s="121"/>
      <c r="R160" s="121"/>
      <c r="S160" s="121"/>
      <c r="T160" s="121"/>
      <c r="U160" s="121"/>
      <c r="V160" s="121"/>
      <c r="W160" s="121"/>
      <c r="X160" s="121"/>
      <c r="Y160" s="121"/>
      <c r="Z160" s="121"/>
      <c r="AA160" s="120"/>
      <c r="AB160" s="121"/>
      <c r="AC160" s="121"/>
      <c r="AD160" s="121"/>
      <c r="AE160" s="121"/>
      <c r="AF160" s="121"/>
      <c r="AG160" s="121"/>
      <c r="AH160" s="121"/>
      <c r="AI160" s="121"/>
      <c r="AJ160" s="121"/>
      <c r="AK160" s="121"/>
      <c r="AL160" s="121"/>
      <c r="AM160" s="121"/>
      <c r="AN160" s="120"/>
      <c r="AO160" s="121"/>
      <c r="AP160" s="121"/>
      <c r="AQ160" s="121"/>
      <c r="AR160" s="121"/>
      <c r="AS160" s="121"/>
      <c r="AT160" s="121"/>
      <c r="AU160" s="121"/>
      <c r="AV160" s="121"/>
      <c r="AW160" s="121"/>
      <c r="AX160" s="121"/>
      <c r="AY160" s="121"/>
      <c r="AZ160" s="121"/>
      <c r="BA160" s="120"/>
      <c r="BB160" s="121"/>
      <c r="BC160" s="121"/>
      <c r="BD160" s="121"/>
      <c r="BE160" s="121"/>
      <c r="BF160" s="121"/>
      <c r="BG160" s="121"/>
      <c r="BH160" s="121"/>
      <c r="BI160" s="121"/>
      <c r="BJ160" s="121"/>
      <c r="BK160" s="121"/>
      <c r="BL160" s="121"/>
      <c r="BM160" s="121"/>
      <c r="BN160" s="120"/>
      <c r="BO160" s="121"/>
      <c r="BP160" s="121"/>
      <c r="BQ160" s="121"/>
      <c r="BR160" s="121"/>
      <c r="BS160" s="121"/>
      <c r="BT160" s="121"/>
      <c r="BU160" s="121"/>
      <c r="BV160" s="121"/>
      <c r="BW160" s="121"/>
      <c r="BX160" s="121"/>
      <c r="BY160" s="121"/>
      <c r="BZ160" s="122"/>
    </row>
    <row r="161" spans="1:78">
      <c r="A161" s="120"/>
      <c r="B161" s="121"/>
      <c r="C161" s="121"/>
      <c r="D161" s="121"/>
      <c r="E161" s="120"/>
      <c r="F161" s="121"/>
      <c r="G161" s="121"/>
      <c r="H161" s="121"/>
      <c r="I161" s="121"/>
      <c r="J161" s="121"/>
      <c r="K161" s="121"/>
      <c r="L161" s="121"/>
      <c r="M161" s="121"/>
      <c r="N161" s="120"/>
      <c r="O161" s="121"/>
      <c r="P161" s="121"/>
      <c r="Q161" s="121"/>
      <c r="R161" s="121"/>
      <c r="S161" s="121"/>
      <c r="T161" s="121"/>
      <c r="U161" s="121"/>
      <c r="V161" s="121"/>
      <c r="W161" s="121"/>
      <c r="X161" s="121"/>
      <c r="Y161" s="121"/>
      <c r="Z161" s="121"/>
      <c r="AA161" s="120"/>
      <c r="AB161" s="121"/>
      <c r="AC161" s="121"/>
      <c r="AD161" s="121"/>
      <c r="AE161" s="121"/>
      <c r="AF161" s="121"/>
      <c r="AG161" s="121"/>
      <c r="AH161" s="121"/>
      <c r="AI161" s="121"/>
      <c r="AJ161" s="121"/>
      <c r="AK161" s="121"/>
      <c r="AL161" s="121"/>
      <c r="AM161" s="121"/>
      <c r="AN161" s="120"/>
      <c r="AO161" s="121"/>
      <c r="AP161" s="121"/>
      <c r="AQ161" s="121"/>
      <c r="AR161" s="121"/>
      <c r="AS161" s="121"/>
      <c r="AT161" s="121"/>
      <c r="AU161" s="121"/>
      <c r="AV161" s="121"/>
      <c r="AW161" s="121"/>
      <c r="AX161" s="121"/>
      <c r="AY161" s="121"/>
      <c r="AZ161" s="121"/>
      <c r="BA161" s="120"/>
      <c r="BB161" s="121"/>
      <c r="BC161" s="121"/>
      <c r="BD161" s="121"/>
      <c r="BE161" s="121"/>
      <c r="BF161" s="121"/>
      <c r="BG161" s="121"/>
      <c r="BH161" s="121"/>
      <c r="BI161" s="121"/>
      <c r="BJ161" s="121"/>
      <c r="BK161" s="121"/>
      <c r="BL161" s="121"/>
      <c r="BM161" s="121"/>
      <c r="BN161" s="120"/>
      <c r="BO161" s="121"/>
      <c r="BP161" s="121"/>
      <c r="BQ161" s="121"/>
      <c r="BR161" s="121"/>
      <c r="BS161" s="121"/>
      <c r="BT161" s="121"/>
      <c r="BU161" s="121"/>
      <c r="BV161" s="121"/>
      <c r="BW161" s="121"/>
      <c r="BX161" s="121"/>
      <c r="BY161" s="121"/>
      <c r="BZ161" s="122"/>
    </row>
    <row r="162" spans="1:78">
      <c r="A162" s="117"/>
      <c r="B162" s="118"/>
      <c r="C162" s="118"/>
      <c r="D162" s="118"/>
      <c r="E162" s="117"/>
      <c r="F162" s="118"/>
      <c r="G162" s="118"/>
      <c r="H162" s="118"/>
      <c r="I162" s="118"/>
      <c r="J162" s="118"/>
      <c r="K162" s="118"/>
      <c r="L162" s="118"/>
      <c r="M162" s="118"/>
      <c r="N162" s="117"/>
      <c r="O162" s="118"/>
      <c r="P162" s="118"/>
      <c r="Q162" s="118"/>
      <c r="R162" s="118"/>
      <c r="S162" s="118"/>
      <c r="T162" s="118"/>
      <c r="U162" s="118"/>
      <c r="V162" s="118"/>
      <c r="W162" s="118"/>
      <c r="X162" s="118"/>
      <c r="Y162" s="118"/>
      <c r="Z162" s="118"/>
      <c r="AA162" s="117"/>
      <c r="AB162" s="118"/>
      <c r="AC162" s="118"/>
      <c r="AD162" s="118"/>
      <c r="AE162" s="118"/>
      <c r="AF162" s="118"/>
      <c r="AG162" s="118"/>
      <c r="AH162" s="118"/>
      <c r="AI162" s="118"/>
      <c r="AJ162" s="118"/>
      <c r="AK162" s="118"/>
      <c r="AL162" s="118"/>
      <c r="AM162" s="118"/>
      <c r="AN162" s="117"/>
      <c r="AO162" s="118"/>
      <c r="AP162" s="118"/>
      <c r="AQ162" s="118"/>
      <c r="AR162" s="118"/>
      <c r="AS162" s="118"/>
      <c r="AT162" s="118"/>
      <c r="AU162" s="118"/>
      <c r="AV162" s="118"/>
      <c r="AW162" s="118"/>
      <c r="AX162" s="118"/>
      <c r="AY162" s="118"/>
      <c r="AZ162" s="118"/>
      <c r="BA162" s="117"/>
      <c r="BB162" s="118"/>
      <c r="BC162" s="118"/>
      <c r="BD162" s="118"/>
      <c r="BE162" s="118"/>
      <c r="BF162" s="118"/>
      <c r="BG162" s="118"/>
      <c r="BH162" s="118"/>
      <c r="BI162" s="118"/>
      <c r="BJ162" s="118"/>
      <c r="BK162" s="118"/>
      <c r="BL162" s="118"/>
      <c r="BM162" s="118"/>
      <c r="BN162" s="117"/>
      <c r="BO162" s="118"/>
      <c r="BP162" s="118"/>
      <c r="BQ162" s="118"/>
      <c r="BR162" s="118"/>
      <c r="BS162" s="118"/>
      <c r="BT162" s="118"/>
      <c r="BU162" s="118"/>
      <c r="BV162" s="118"/>
      <c r="BW162" s="118"/>
      <c r="BX162" s="118"/>
      <c r="BY162" s="118"/>
      <c r="BZ162" s="119"/>
    </row>
    <row r="163" spans="1:78">
      <c r="A163" s="117"/>
      <c r="B163" s="118"/>
      <c r="C163" s="118"/>
      <c r="D163" s="118"/>
      <c r="E163" s="117"/>
      <c r="F163" s="118"/>
      <c r="G163" s="118"/>
      <c r="H163" s="118"/>
      <c r="I163" s="118"/>
      <c r="J163" s="118"/>
      <c r="K163" s="118"/>
      <c r="L163" s="118"/>
      <c r="M163" s="118"/>
      <c r="N163" s="117"/>
      <c r="O163" s="118"/>
      <c r="P163" s="118"/>
      <c r="Q163" s="118"/>
      <c r="R163" s="118"/>
      <c r="S163" s="118"/>
      <c r="T163" s="118"/>
      <c r="U163" s="118"/>
      <c r="V163" s="118"/>
      <c r="W163" s="118"/>
      <c r="X163" s="118"/>
      <c r="Y163" s="118"/>
      <c r="Z163" s="118"/>
      <c r="AA163" s="117"/>
      <c r="AB163" s="118"/>
      <c r="AC163" s="118"/>
      <c r="AD163" s="118"/>
      <c r="AE163" s="118"/>
      <c r="AF163" s="118"/>
      <c r="AG163" s="118"/>
      <c r="AH163" s="118"/>
      <c r="AI163" s="118"/>
      <c r="AJ163" s="118"/>
      <c r="AK163" s="118"/>
      <c r="AL163" s="118"/>
      <c r="AM163" s="118"/>
      <c r="AN163" s="117"/>
      <c r="AO163" s="118"/>
      <c r="AP163" s="118"/>
      <c r="AQ163" s="118"/>
      <c r="AR163" s="118"/>
      <c r="AS163" s="118"/>
      <c r="AT163" s="118"/>
      <c r="AU163" s="118"/>
      <c r="AV163" s="118"/>
      <c r="AW163" s="118"/>
      <c r="AX163" s="118"/>
      <c r="AY163" s="118"/>
      <c r="AZ163" s="118"/>
      <c r="BA163" s="117"/>
      <c r="BB163" s="118"/>
      <c r="BC163" s="118"/>
      <c r="BD163" s="118"/>
      <c r="BE163" s="118"/>
      <c r="BF163" s="118"/>
      <c r="BG163" s="118"/>
      <c r="BH163" s="118"/>
      <c r="BI163" s="118"/>
      <c r="BJ163" s="118"/>
      <c r="BK163" s="118"/>
      <c r="BL163" s="118"/>
      <c r="BM163" s="118"/>
      <c r="BN163" s="117"/>
      <c r="BO163" s="118"/>
      <c r="BP163" s="118"/>
      <c r="BQ163" s="118"/>
      <c r="BR163" s="118"/>
      <c r="BS163" s="118"/>
      <c r="BT163" s="118"/>
      <c r="BU163" s="118"/>
      <c r="BV163" s="118"/>
      <c r="BW163" s="118"/>
      <c r="BX163" s="118"/>
      <c r="BY163" s="118"/>
      <c r="BZ163" s="119"/>
    </row>
    <row r="164" spans="1:78">
      <c r="A164" s="117"/>
      <c r="B164" s="132"/>
      <c r="C164" s="132"/>
      <c r="D164" s="132"/>
      <c r="E164" s="117"/>
      <c r="F164" s="132"/>
      <c r="G164" s="132"/>
      <c r="H164" s="132"/>
      <c r="I164" s="132"/>
      <c r="J164" s="132"/>
      <c r="K164" s="132"/>
      <c r="L164" s="132"/>
      <c r="M164" s="132"/>
      <c r="N164" s="117"/>
      <c r="O164" s="132"/>
      <c r="P164" s="132"/>
      <c r="Q164" s="132"/>
      <c r="R164" s="132"/>
      <c r="S164" s="132"/>
      <c r="T164" s="132"/>
      <c r="U164" s="132"/>
      <c r="V164" s="132"/>
      <c r="W164" s="132"/>
      <c r="X164" s="132"/>
      <c r="Y164" s="132"/>
      <c r="Z164" s="132"/>
      <c r="AA164" s="117"/>
      <c r="AB164" s="132"/>
      <c r="AC164" s="132"/>
      <c r="AD164" s="132"/>
      <c r="AE164" s="132"/>
      <c r="AF164" s="132"/>
      <c r="AG164" s="132"/>
      <c r="AH164" s="132"/>
      <c r="AI164" s="132"/>
      <c r="AJ164" s="132"/>
      <c r="AK164" s="132"/>
      <c r="AL164" s="132"/>
      <c r="AM164" s="132"/>
      <c r="AN164" s="117"/>
      <c r="AO164" s="132"/>
      <c r="AP164" s="132"/>
      <c r="AQ164" s="132"/>
      <c r="AR164" s="132"/>
      <c r="AS164" s="132"/>
      <c r="AT164" s="132"/>
      <c r="AU164" s="132"/>
      <c r="AV164" s="132"/>
      <c r="AW164" s="132"/>
      <c r="AX164" s="132"/>
      <c r="AY164" s="132"/>
      <c r="AZ164" s="132"/>
      <c r="BA164" s="117"/>
      <c r="BB164" s="132"/>
      <c r="BC164" s="132"/>
      <c r="BD164" s="132"/>
      <c r="BE164" s="132"/>
      <c r="BF164" s="132"/>
      <c r="BG164" s="132"/>
      <c r="BH164" s="132"/>
      <c r="BI164" s="132"/>
      <c r="BJ164" s="132"/>
      <c r="BK164" s="132"/>
      <c r="BL164" s="132"/>
      <c r="BM164" s="132"/>
      <c r="BN164" s="117"/>
      <c r="BO164" s="132"/>
      <c r="BP164" s="132"/>
      <c r="BQ164" s="132"/>
      <c r="BR164" s="132"/>
      <c r="BS164" s="132"/>
      <c r="BT164" s="132"/>
      <c r="BU164" s="132"/>
      <c r="BV164" s="132"/>
      <c r="BW164" s="132"/>
      <c r="BX164" s="132"/>
      <c r="BY164" s="132"/>
      <c r="BZ164" s="133"/>
    </row>
    <row r="165" spans="1:78">
      <c r="A165" s="117"/>
      <c r="B165" s="132"/>
      <c r="C165" s="132"/>
      <c r="D165" s="132"/>
      <c r="E165" s="117"/>
      <c r="F165" s="132"/>
      <c r="G165" s="132"/>
      <c r="H165" s="132"/>
      <c r="I165" s="132"/>
      <c r="J165" s="132"/>
      <c r="K165" s="132"/>
      <c r="L165" s="132"/>
      <c r="M165" s="132"/>
      <c r="N165" s="117"/>
      <c r="O165" s="132"/>
      <c r="P165" s="132"/>
      <c r="Q165" s="132"/>
      <c r="R165" s="132"/>
      <c r="S165" s="132"/>
      <c r="T165" s="132"/>
      <c r="U165" s="132"/>
      <c r="V165" s="132"/>
      <c r="W165" s="132"/>
      <c r="X165" s="132"/>
      <c r="Y165" s="132"/>
      <c r="Z165" s="132"/>
      <c r="AA165" s="117"/>
      <c r="AB165" s="132"/>
      <c r="AC165" s="132"/>
      <c r="AD165" s="132"/>
      <c r="AE165" s="132"/>
      <c r="AF165" s="132"/>
      <c r="AG165" s="132"/>
      <c r="AH165" s="132"/>
      <c r="AI165" s="132"/>
      <c r="AJ165" s="132"/>
      <c r="AK165" s="132"/>
      <c r="AL165" s="132"/>
      <c r="AM165" s="132"/>
      <c r="AN165" s="117"/>
      <c r="AO165" s="132"/>
      <c r="AP165" s="132"/>
      <c r="AQ165" s="132"/>
      <c r="AR165" s="132"/>
      <c r="AS165" s="132"/>
      <c r="AT165" s="132"/>
      <c r="AU165" s="132"/>
      <c r="AV165" s="132"/>
      <c r="AW165" s="132"/>
      <c r="AX165" s="132"/>
      <c r="AY165" s="132"/>
      <c r="AZ165" s="132"/>
      <c r="BA165" s="117"/>
      <c r="BB165" s="132"/>
      <c r="BC165" s="132"/>
      <c r="BD165" s="132"/>
      <c r="BE165" s="132"/>
      <c r="BF165" s="132"/>
      <c r="BG165" s="132"/>
      <c r="BH165" s="132"/>
      <c r="BI165" s="132"/>
      <c r="BJ165" s="132"/>
      <c r="BK165" s="132"/>
      <c r="BL165" s="132"/>
      <c r="BM165" s="132"/>
      <c r="BN165" s="117"/>
      <c r="BO165" s="132"/>
      <c r="BP165" s="132"/>
      <c r="BQ165" s="132"/>
      <c r="BR165" s="132"/>
      <c r="BS165" s="132"/>
      <c r="BT165" s="132"/>
      <c r="BU165" s="132"/>
      <c r="BV165" s="132"/>
      <c r="BW165" s="132"/>
      <c r="BX165" s="132"/>
      <c r="BY165" s="132"/>
      <c r="BZ165" s="133"/>
    </row>
    <row r="166" spans="1:78">
      <c r="A166" s="123"/>
      <c r="B166" s="132"/>
      <c r="C166" s="132"/>
      <c r="D166" s="132"/>
      <c r="E166" s="117"/>
      <c r="F166" s="132"/>
      <c r="G166" s="132"/>
      <c r="H166" s="132"/>
      <c r="I166" s="132"/>
      <c r="J166" s="132"/>
      <c r="K166" s="132"/>
      <c r="L166" s="132"/>
      <c r="M166" s="132"/>
      <c r="N166" s="123"/>
      <c r="O166" s="132"/>
      <c r="P166" s="132"/>
      <c r="Q166" s="132"/>
      <c r="R166" s="132"/>
      <c r="S166" s="132"/>
      <c r="T166" s="132"/>
      <c r="U166" s="132"/>
      <c r="V166" s="132"/>
      <c r="W166" s="132"/>
      <c r="X166" s="132"/>
      <c r="Y166" s="132"/>
      <c r="Z166" s="132"/>
      <c r="AA166" s="123"/>
      <c r="AB166" s="132"/>
      <c r="AC166" s="132"/>
      <c r="AD166" s="132"/>
      <c r="AE166" s="132"/>
      <c r="AF166" s="132"/>
      <c r="AG166" s="132"/>
      <c r="AH166" s="132"/>
      <c r="AI166" s="132"/>
      <c r="AJ166" s="132"/>
      <c r="AK166" s="132"/>
      <c r="AL166" s="132"/>
      <c r="AM166" s="132"/>
      <c r="AN166" s="123"/>
      <c r="AO166" s="132"/>
      <c r="AP166" s="132"/>
      <c r="AQ166" s="132"/>
      <c r="AR166" s="132"/>
      <c r="AS166" s="132"/>
      <c r="AT166" s="132"/>
      <c r="AU166" s="132"/>
      <c r="AV166" s="132"/>
      <c r="AW166" s="132"/>
      <c r="AX166" s="132"/>
      <c r="AY166" s="132"/>
      <c r="AZ166" s="132"/>
      <c r="BA166" s="123"/>
      <c r="BB166" s="132"/>
      <c r="BC166" s="132"/>
      <c r="BD166" s="132"/>
      <c r="BE166" s="132"/>
      <c r="BF166" s="132"/>
      <c r="BG166" s="132"/>
      <c r="BH166" s="132"/>
      <c r="BI166" s="132"/>
      <c r="BJ166" s="132"/>
      <c r="BK166" s="132"/>
      <c r="BL166" s="132"/>
      <c r="BM166" s="132"/>
      <c r="BN166" s="123"/>
      <c r="BO166" s="132"/>
      <c r="BP166" s="132"/>
      <c r="BQ166" s="132"/>
      <c r="BR166" s="132"/>
      <c r="BS166" s="132"/>
      <c r="BT166" s="132"/>
      <c r="BU166" s="132"/>
      <c r="BV166" s="132"/>
      <c r="BW166" s="132"/>
      <c r="BX166" s="132"/>
      <c r="BY166" s="132"/>
      <c r="BZ166" s="133"/>
    </row>
    <row r="167" spans="1:78">
      <c r="A167" s="134"/>
      <c r="B167" s="132"/>
      <c r="C167" s="132"/>
      <c r="D167" s="132"/>
      <c r="E167" s="134"/>
      <c r="F167" s="132"/>
      <c r="G167" s="132"/>
      <c r="H167" s="132"/>
      <c r="I167" s="132"/>
      <c r="J167" s="132"/>
      <c r="K167" s="132"/>
      <c r="L167" s="132"/>
      <c r="M167" s="132"/>
      <c r="N167" s="134"/>
      <c r="O167" s="132"/>
      <c r="P167" s="132"/>
      <c r="Q167" s="132"/>
      <c r="R167" s="132"/>
      <c r="S167" s="132"/>
      <c r="T167" s="132"/>
      <c r="U167" s="132"/>
      <c r="V167" s="132"/>
      <c r="W167" s="132"/>
      <c r="X167" s="132"/>
      <c r="Y167" s="132"/>
      <c r="Z167" s="132"/>
      <c r="AA167" s="134"/>
      <c r="AB167" s="132"/>
      <c r="AC167" s="132"/>
      <c r="AD167" s="132"/>
      <c r="AE167" s="132"/>
      <c r="AF167" s="132"/>
      <c r="AG167" s="132"/>
      <c r="AH167" s="132"/>
      <c r="AI167" s="132"/>
      <c r="AJ167" s="132"/>
      <c r="AK167" s="132"/>
      <c r="AL167" s="132"/>
      <c r="AM167" s="132"/>
      <c r="AN167" s="134"/>
      <c r="AO167" s="132"/>
      <c r="AP167" s="132"/>
      <c r="AQ167" s="132"/>
      <c r="AR167" s="132"/>
      <c r="AS167" s="132"/>
      <c r="AT167" s="132"/>
      <c r="AU167" s="132"/>
      <c r="AV167" s="132"/>
      <c r="AW167" s="132"/>
      <c r="AX167" s="132"/>
      <c r="AY167" s="132"/>
      <c r="AZ167" s="132"/>
      <c r="BA167" s="134"/>
      <c r="BB167" s="132"/>
      <c r="BC167" s="132"/>
      <c r="BD167" s="132"/>
      <c r="BE167" s="132"/>
      <c r="BF167" s="132"/>
      <c r="BG167" s="132"/>
      <c r="BH167" s="132"/>
      <c r="BI167" s="132"/>
      <c r="BJ167" s="132"/>
      <c r="BK167" s="132"/>
      <c r="BL167" s="132"/>
      <c r="BM167" s="132"/>
      <c r="BN167" s="134"/>
      <c r="BO167" s="132"/>
      <c r="BP167" s="132"/>
      <c r="BQ167" s="132"/>
      <c r="BR167" s="132"/>
      <c r="BS167" s="132"/>
      <c r="BT167" s="132"/>
      <c r="BU167" s="132"/>
      <c r="BV167" s="132"/>
      <c r="BW167" s="132"/>
      <c r="BX167" s="132"/>
      <c r="BY167" s="132"/>
      <c r="BZ167" s="133"/>
    </row>
    <row r="168" spans="1:78">
      <c r="A168" s="120"/>
      <c r="B168" s="121"/>
      <c r="C168" s="121"/>
      <c r="D168" s="121"/>
      <c r="E168" s="120"/>
      <c r="F168" s="121"/>
      <c r="G168" s="121"/>
      <c r="H168" s="121"/>
      <c r="I168" s="121"/>
      <c r="J168" s="121"/>
      <c r="K168" s="121"/>
      <c r="L168" s="121"/>
      <c r="M168" s="121"/>
      <c r="N168" s="120"/>
      <c r="O168" s="121"/>
      <c r="P168" s="121"/>
      <c r="Q168" s="121"/>
      <c r="R168" s="121"/>
      <c r="S168" s="121"/>
      <c r="T168" s="121"/>
      <c r="U168" s="121"/>
      <c r="V168" s="121"/>
      <c r="W168" s="121"/>
      <c r="X168" s="121"/>
      <c r="Y168" s="121"/>
      <c r="Z168" s="121"/>
      <c r="AA168" s="120"/>
      <c r="AB168" s="121"/>
      <c r="AC168" s="121"/>
      <c r="AD168" s="121"/>
      <c r="AE168" s="121"/>
      <c r="AF168" s="121"/>
      <c r="AG168" s="121"/>
      <c r="AH168" s="121"/>
      <c r="AI168" s="121"/>
      <c r="AJ168" s="121"/>
      <c r="AK168" s="121"/>
      <c r="AL168" s="121"/>
      <c r="AM168" s="121"/>
      <c r="AN168" s="120"/>
      <c r="AO168" s="121"/>
      <c r="AP168" s="121"/>
      <c r="AQ168" s="121"/>
      <c r="AR168" s="121"/>
      <c r="AS168" s="121"/>
      <c r="AT168" s="121"/>
      <c r="AU168" s="121"/>
      <c r="AV168" s="121"/>
      <c r="AW168" s="121"/>
      <c r="AX168" s="121"/>
      <c r="AY168" s="121"/>
      <c r="AZ168" s="121"/>
      <c r="BA168" s="120"/>
      <c r="BB168" s="121"/>
      <c r="BC168" s="121"/>
      <c r="BD168" s="121"/>
      <c r="BE168" s="121"/>
      <c r="BF168" s="121"/>
      <c r="BG168" s="121"/>
      <c r="BH168" s="121"/>
      <c r="BI168" s="121"/>
      <c r="BJ168" s="121"/>
      <c r="BK168" s="121"/>
      <c r="BL168" s="121"/>
      <c r="BM168" s="121"/>
      <c r="BN168" s="120"/>
      <c r="BO168" s="121"/>
      <c r="BP168" s="121"/>
      <c r="BQ168" s="121"/>
      <c r="BR168" s="121"/>
      <c r="BS168" s="121"/>
      <c r="BT168" s="121"/>
      <c r="BU168" s="121"/>
      <c r="BV168" s="121"/>
      <c r="BW168" s="121"/>
      <c r="BX168" s="121"/>
      <c r="BY168" s="121"/>
      <c r="BZ168" s="135"/>
    </row>
    <row r="169" spans="1:78">
      <c r="A169" s="136"/>
      <c r="B169" s="137"/>
      <c r="C169" s="137"/>
      <c r="D169" s="137"/>
      <c r="E169" s="136"/>
      <c r="F169" s="137"/>
      <c r="G169" s="137"/>
      <c r="H169" s="137"/>
      <c r="I169" s="137"/>
      <c r="J169" s="137"/>
      <c r="K169" s="137"/>
      <c r="L169" s="137"/>
      <c r="M169" s="137"/>
      <c r="N169" s="136"/>
      <c r="O169" s="137"/>
      <c r="P169" s="137"/>
      <c r="Q169" s="137"/>
      <c r="R169" s="137"/>
      <c r="S169" s="137"/>
      <c r="T169" s="137"/>
      <c r="U169" s="137"/>
      <c r="V169" s="137"/>
      <c r="W169" s="137"/>
      <c r="X169" s="137"/>
      <c r="Y169" s="137"/>
      <c r="Z169" s="137"/>
      <c r="AA169" s="136"/>
      <c r="AB169" s="137"/>
      <c r="AC169" s="137"/>
      <c r="AD169" s="137"/>
      <c r="AE169" s="137"/>
      <c r="AF169" s="137"/>
      <c r="AG169" s="137"/>
      <c r="AH169" s="137"/>
      <c r="AI169" s="137"/>
      <c r="AJ169" s="137"/>
      <c r="AK169" s="137"/>
      <c r="AL169" s="137"/>
      <c r="AM169" s="137"/>
      <c r="AN169" s="136"/>
      <c r="AO169" s="137"/>
      <c r="AP169" s="137"/>
      <c r="AQ169" s="137"/>
      <c r="AR169" s="137"/>
      <c r="AS169" s="137"/>
      <c r="AT169" s="137"/>
      <c r="AU169" s="137"/>
      <c r="AV169" s="137"/>
      <c r="AW169" s="137"/>
      <c r="AX169" s="137"/>
      <c r="AY169" s="137"/>
      <c r="AZ169" s="137"/>
      <c r="BA169" s="136"/>
      <c r="BB169" s="137"/>
      <c r="BC169" s="137"/>
      <c r="BD169" s="137"/>
      <c r="BE169" s="137"/>
      <c r="BF169" s="137"/>
      <c r="BG169" s="137"/>
      <c r="BH169" s="137"/>
      <c r="BI169" s="137"/>
      <c r="BJ169" s="137"/>
      <c r="BK169" s="137"/>
      <c r="BL169" s="137"/>
      <c r="BM169" s="137"/>
      <c r="BN169" s="136"/>
      <c r="BO169" s="137"/>
      <c r="BP169" s="137"/>
      <c r="BQ169" s="137"/>
      <c r="BR169" s="137"/>
      <c r="BS169" s="137"/>
      <c r="BT169" s="137"/>
      <c r="BU169" s="137"/>
      <c r="BV169" s="137"/>
      <c r="BW169" s="137"/>
      <c r="BX169" s="137"/>
      <c r="BY169" s="137"/>
      <c r="BZ169" s="135"/>
    </row>
    <row r="170" spans="1:78">
      <c r="A170" s="120"/>
      <c r="B170" s="121"/>
      <c r="C170" s="121"/>
      <c r="D170" s="121"/>
      <c r="E170" s="120"/>
      <c r="F170" s="121"/>
      <c r="G170" s="121"/>
      <c r="H170" s="121"/>
      <c r="I170" s="121"/>
      <c r="J170" s="121"/>
      <c r="K170" s="121"/>
      <c r="L170" s="121"/>
      <c r="M170" s="121"/>
      <c r="N170" s="120"/>
      <c r="O170" s="121"/>
      <c r="P170" s="121"/>
      <c r="Q170" s="121"/>
      <c r="R170" s="121"/>
      <c r="S170" s="121"/>
      <c r="T170" s="121"/>
      <c r="U170" s="121"/>
      <c r="V170" s="121"/>
      <c r="W170" s="121"/>
      <c r="X170" s="121"/>
      <c r="Y170" s="121"/>
      <c r="Z170" s="121"/>
      <c r="AA170" s="120"/>
      <c r="AB170" s="121"/>
      <c r="AC170" s="121"/>
      <c r="AD170" s="121"/>
      <c r="AE170" s="121"/>
      <c r="AF170" s="121"/>
      <c r="AG170" s="121"/>
      <c r="AH170" s="121"/>
      <c r="AI170" s="121"/>
      <c r="AJ170" s="121"/>
      <c r="AK170" s="121"/>
      <c r="AL170" s="121"/>
      <c r="AM170" s="121"/>
      <c r="AN170" s="120"/>
      <c r="AO170" s="121"/>
      <c r="AP170" s="121"/>
      <c r="AQ170" s="121"/>
      <c r="AR170" s="121"/>
      <c r="AS170" s="121"/>
      <c r="AT170" s="121"/>
      <c r="AU170" s="121"/>
      <c r="AV170" s="121"/>
      <c r="AW170" s="121"/>
      <c r="AX170" s="121"/>
      <c r="AY170" s="121"/>
      <c r="AZ170" s="121"/>
      <c r="BA170" s="120"/>
      <c r="BB170" s="121"/>
      <c r="BC170" s="121"/>
      <c r="BD170" s="121"/>
      <c r="BE170" s="121"/>
      <c r="BF170" s="121"/>
      <c r="BG170" s="121"/>
      <c r="BH170" s="121"/>
      <c r="BI170" s="121"/>
      <c r="BJ170" s="121"/>
      <c r="BK170" s="121"/>
      <c r="BL170" s="121"/>
      <c r="BM170" s="121"/>
      <c r="BN170" s="120"/>
      <c r="BO170" s="121"/>
      <c r="BP170" s="121"/>
      <c r="BQ170" s="121"/>
      <c r="BR170" s="121"/>
      <c r="BS170" s="121"/>
      <c r="BT170" s="121"/>
      <c r="BU170" s="121"/>
      <c r="BV170" s="121"/>
      <c r="BW170" s="121"/>
      <c r="BX170" s="121"/>
      <c r="BY170" s="121"/>
      <c r="BZ170" s="135"/>
    </row>
    <row r="171" spans="1:78">
      <c r="A171" s="117"/>
      <c r="B171" s="118"/>
      <c r="C171" s="118"/>
      <c r="D171" s="118"/>
      <c r="E171" s="117"/>
      <c r="F171" s="118"/>
      <c r="G171" s="118"/>
      <c r="H171" s="118"/>
      <c r="I171" s="118"/>
      <c r="J171" s="118"/>
      <c r="K171" s="118"/>
      <c r="L171" s="118"/>
      <c r="M171" s="118"/>
      <c r="N171" s="117"/>
      <c r="O171" s="118"/>
      <c r="P171" s="118"/>
      <c r="Q171" s="118"/>
      <c r="R171" s="118"/>
      <c r="S171" s="118"/>
      <c r="T171" s="118"/>
      <c r="U171" s="118"/>
      <c r="V171" s="118"/>
      <c r="W171" s="118"/>
      <c r="X171" s="118"/>
      <c r="Y171" s="118"/>
      <c r="Z171" s="118"/>
      <c r="AA171" s="117"/>
      <c r="AB171" s="118"/>
      <c r="AC171" s="118"/>
      <c r="AD171" s="118"/>
      <c r="AE171" s="118"/>
      <c r="AF171" s="118"/>
      <c r="AG171" s="118"/>
      <c r="AH171" s="118"/>
      <c r="AI171" s="118"/>
      <c r="AJ171" s="118"/>
      <c r="AK171" s="118"/>
      <c r="AL171" s="118"/>
      <c r="AM171" s="118"/>
      <c r="AN171" s="117"/>
      <c r="AO171" s="118"/>
      <c r="AP171" s="118"/>
      <c r="AQ171" s="118"/>
      <c r="AR171" s="118"/>
      <c r="AS171" s="118"/>
      <c r="AT171" s="118"/>
      <c r="AU171" s="118"/>
      <c r="AV171" s="118"/>
      <c r="AW171" s="118"/>
      <c r="AX171" s="118"/>
      <c r="AY171" s="118"/>
      <c r="AZ171" s="118"/>
      <c r="BA171" s="117"/>
      <c r="BB171" s="118"/>
      <c r="BC171" s="118"/>
      <c r="BD171" s="118"/>
      <c r="BE171" s="118"/>
      <c r="BF171" s="118"/>
      <c r="BG171" s="118"/>
      <c r="BH171" s="118"/>
      <c r="BI171" s="118"/>
      <c r="BJ171" s="118"/>
      <c r="BK171" s="118"/>
      <c r="BL171" s="118"/>
      <c r="BM171" s="118"/>
      <c r="BN171" s="117"/>
      <c r="BO171" s="118"/>
      <c r="BP171" s="118"/>
      <c r="BQ171" s="118"/>
      <c r="BR171" s="118"/>
      <c r="BS171" s="118"/>
      <c r="BT171" s="118"/>
      <c r="BU171" s="118"/>
      <c r="BV171" s="118"/>
      <c r="BW171" s="118"/>
      <c r="BX171" s="118"/>
      <c r="BY171" s="118"/>
      <c r="BZ171" s="133"/>
    </row>
    <row r="172" spans="1:78">
      <c r="A172" s="117"/>
      <c r="B172" s="118"/>
      <c r="C172" s="118"/>
      <c r="D172" s="118"/>
      <c r="E172" s="117"/>
      <c r="F172" s="118"/>
      <c r="G172" s="118"/>
      <c r="H172" s="118"/>
      <c r="I172" s="118"/>
      <c r="J172" s="118"/>
      <c r="K172" s="118"/>
      <c r="L172" s="118"/>
      <c r="M172" s="118"/>
      <c r="N172" s="117"/>
      <c r="O172" s="118"/>
      <c r="P172" s="118"/>
      <c r="Q172" s="118"/>
      <c r="R172" s="118"/>
      <c r="S172" s="118"/>
      <c r="T172" s="118"/>
      <c r="U172" s="118"/>
      <c r="V172" s="118"/>
      <c r="W172" s="118"/>
      <c r="X172" s="118"/>
      <c r="Y172" s="118"/>
      <c r="Z172" s="118"/>
      <c r="AA172" s="117"/>
      <c r="AB172" s="118"/>
      <c r="AC172" s="118"/>
      <c r="AD172" s="118"/>
      <c r="AE172" s="118"/>
      <c r="AF172" s="118"/>
      <c r="AG172" s="118"/>
      <c r="AH172" s="118"/>
      <c r="AI172" s="118"/>
      <c r="AJ172" s="118"/>
      <c r="AK172" s="118"/>
      <c r="AL172" s="118"/>
      <c r="AM172" s="118"/>
      <c r="AN172" s="117"/>
      <c r="AO172" s="118"/>
      <c r="AP172" s="118"/>
      <c r="AQ172" s="118"/>
      <c r="AR172" s="118"/>
      <c r="AS172" s="118"/>
      <c r="AT172" s="118"/>
      <c r="AU172" s="118"/>
      <c r="AV172" s="118"/>
      <c r="AW172" s="118"/>
      <c r="AX172" s="118"/>
      <c r="AY172" s="118"/>
      <c r="AZ172" s="118"/>
      <c r="BA172" s="117"/>
      <c r="BB172" s="118"/>
      <c r="BC172" s="118"/>
      <c r="BD172" s="118"/>
      <c r="BE172" s="118"/>
      <c r="BF172" s="118"/>
      <c r="BG172" s="118"/>
      <c r="BH172" s="118"/>
      <c r="BI172" s="118"/>
      <c r="BJ172" s="118"/>
      <c r="BK172" s="118"/>
      <c r="BL172" s="118"/>
      <c r="BM172" s="118"/>
      <c r="BN172" s="117"/>
      <c r="BO172" s="118"/>
      <c r="BP172" s="118"/>
      <c r="BQ172" s="118"/>
      <c r="BR172" s="118"/>
      <c r="BS172" s="118"/>
      <c r="BT172" s="118"/>
      <c r="BU172" s="118"/>
      <c r="BV172" s="118"/>
      <c r="BW172" s="118"/>
      <c r="BX172" s="118"/>
      <c r="BY172" s="118"/>
      <c r="BZ172" s="133"/>
    </row>
    <row r="173" spans="1:78">
      <c r="A173" s="117"/>
      <c r="B173" s="118"/>
      <c r="C173" s="118"/>
      <c r="D173" s="118"/>
      <c r="E173" s="117"/>
      <c r="F173" s="118"/>
      <c r="G173" s="118"/>
      <c r="H173" s="118"/>
      <c r="I173" s="118"/>
      <c r="J173" s="118"/>
      <c r="K173" s="118"/>
      <c r="L173" s="118"/>
      <c r="M173" s="118"/>
      <c r="N173" s="117"/>
      <c r="O173" s="118"/>
      <c r="P173" s="118"/>
      <c r="Q173" s="118"/>
      <c r="R173" s="118"/>
      <c r="S173" s="118"/>
      <c r="T173" s="118"/>
      <c r="U173" s="118"/>
      <c r="V173" s="118"/>
      <c r="W173" s="118"/>
      <c r="X173" s="118"/>
      <c r="Y173" s="118"/>
      <c r="Z173" s="118"/>
      <c r="AA173" s="117"/>
      <c r="AB173" s="118"/>
      <c r="AC173" s="118"/>
      <c r="AD173" s="118"/>
      <c r="AE173" s="118"/>
      <c r="AF173" s="118"/>
      <c r="AG173" s="118"/>
      <c r="AH173" s="118"/>
      <c r="AI173" s="118"/>
      <c r="AJ173" s="118"/>
      <c r="AK173" s="118"/>
      <c r="AL173" s="118"/>
      <c r="AM173" s="118"/>
      <c r="AN173" s="117"/>
      <c r="AO173" s="118"/>
      <c r="AP173" s="118"/>
      <c r="AQ173" s="118"/>
      <c r="AR173" s="118"/>
      <c r="AS173" s="118"/>
      <c r="AT173" s="118"/>
      <c r="AU173" s="118"/>
      <c r="AV173" s="118"/>
      <c r="AW173" s="118"/>
      <c r="AX173" s="118"/>
      <c r="AY173" s="118"/>
      <c r="AZ173" s="118"/>
      <c r="BA173" s="117"/>
      <c r="BB173" s="118"/>
      <c r="BC173" s="118"/>
      <c r="BD173" s="118"/>
      <c r="BE173" s="118"/>
      <c r="BF173" s="118"/>
      <c r="BG173" s="118"/>
      <c r="BH173" s="118"/>
      <c r="BI173" s="118"/>
      <c r="BJ173" s="118"/>
      <c r="BK173" s="118"/>
      <c r="BL173" s="118"/>
      <c r="BM173" s="118"/>
      <c r="BN173" s="117"/>
      <c r="BO173" s="118"/>
      <c r="BP173" s="118"/>
      <c r="BQ173" s="118"/>
      <c r="BR173" s="118"/>
      <c r="BS173" s="118"/>
      <c r="BT173" s="118"/>
      <c r="BU173" s="118"/>
      <c r="BV173" s="118"/>
      <c r="BW173" s="118"/>
      <c r="BX173" s="118"/>
      <c r="BY173" s="118"/>
      <c r="BZ173" s="133"/>
    </row>
    <row r="174" spans="1:78">
      <c r="A174" s="117"/>
      <c r="B174" s="118"/>
      <c r="C174" s="118"/>
      <c r="D174" s="118"/>
      <c r="E174" s="117"/>
      <c r="F174" s="118"/>
      <c r="G174" s="118"/>
      <c r="H174" s="118"/>
      <c r="I174" s="118"/>
      <c r="J174" s="118"/>
      <c r="K174" s="118"/>
      <c r="L174" s="118"/>
      <c r="M174" s="118"/>
      <c r="N174" s="117"/>
      <c r="O174" s="118"/>
      <c r="P174" s="118"/>
      <c r="Q174" s="118"/>
      <c r="R174" s="118"/>
      <c r="S174" s="118"/>
      <c r="T174" s="118"/>
      <c r="U174" s="118"/>
      <c r="V174" s="118"/>
      <c r="W174" s="118"/>
      <c r="X174" s="118"/>
      <c r="Y174" s="118"/>
      <c r="Z174" s="118"/>
      <c r="AA174" s="117"/>
      <c r="AB174" s="118"/>
      <c r="AC174" s="118"/>
      <c r="AD174" s="118"/>
      <c r="AE174" s="118"/>
      <c r="AF174" s="118"/>
      <c r="AG174" s="118"/>
      <c r="AH174" s="118"/>
      <c r="AI174" s="118"/>
      <c r="AJ174" s="118"/>
      <c r="AK174" s="118"/>
      <c r="AL174" s="118"/>
      <c r="AM174" s="118"/>
      <c r="AN174" s="117"/>
      <c r="AO174" s="118"/>
      <c r="AP174" s="118"/>
      <c r="AQ174" s="118"/>
      <c r="AR174" s="118"/>
      <c r="AS174" s="118"/>
      <c r="AT174" s="118"/>
      <c r="AU174" s="118"/>
      <c r="AV174" s="118"/>
      <c r="AW174" s="118"/>
      <c r="AX174" s="118"/>
      <c r="AY174" s="118"/>
      <c r="AZ174" s="118"/>
      <c r="BA174" s="117"/>
      <c r="BB174" s="118"/>
      <c r="BC174" s="118"/>
      <c r="BD174" s="118"/>
      <c r="BE174" s="118"/>
      <c r="BF174" s="118"/>
      <c r="BG174" s="118"/>
      <c r="BH174" s="118"/>
      <c r="BI174" s="118"/>
      <c r="BJ174" s="118"/>
      <c r="BK174" s="118"/>
      <c r="BL174" s="118"/>
      <c r="BM174" s="118"/>
      <c r="BN174" s="117"/>
      <c r="BO174" s="118"/>
      <c r="BP174" s="118"/>
      <c r="BQ174" s="118"/>
      <c r="BR174" s="118"/>
      <c r="BS174" s="118"/>
      <c r="BT174" s="118"/>
      <c r="BU174" s="118"/>
      <c r="BV174" s="118"/>
      <c r="BW174" s="118"/>
      <c r="BX174" s="118"/>
      <c r="BY174" s="118"/>
      <c r="BZ174" s="133"/>
    </row>
    <row r="175" spans="1:78">
      <c r="A175" s="117"/>
      <c r="B175" s="118"/>
      <c r="C175" s="118"/>
      <c r="D175" s="118"/>
      <c r="E175" s="117"/>
      <c r="F175" s="118"/>
      <c r="G175" s="118"/>
      <c r="H175" s="118"/>
      <c r="I175" s="118"/>
      <c r="J175" s="118"/>
      <c r="K175" s="118"/>
      <c r="L175" s="118"/>
      <c r="M175" s="118"/>
      <c r="N175" s="117"/>
      <c r="O175" s="118"/>
      <c r="P175" s="118"/>
      <c r="Q175" s="118"/>
      <c r="R175" s="118"/>
      <c r="S175" s="118"/>
      <c r="T175" s="118"/>
      <c r="U175" s="118"/>
      <c r="V175" s="118"/>
      <c r="W175" s="118"/>
      <c r="X175" s="118"/>
      <c r="Y175" s="118"/>
      <c r="Z175" s="118"/>
      <c r="AA175" s="117"/>
      <c r="AB175" s="118"/>
      <c r="AC175" s="118"/>
      <c r="AD175" s="118"/>
      <c r="AE175" s="118"/>
      <c r="AF175" s="118"/>
      <c r="AG175" s="118"/>
      <c r="AH175" s="118"/>
      <c r="AI175" s="118"/>
      <c r="AJ175" s="118"/>
      <c r="AK175" s="118"/>
      <c r="AL175" s="118"/>
      <c r="AM175" s="118"/>
      <c r="AN175" s="117"/>
      <c r="AO175" s="118"/>
      <c r="AP175" s="118"/>
      <c r="AQ175" s="118"/>
      <c r="AR175" s="118"/>
      <c r="AS175" s="118"/>
      <c r="AT175" s="118"/>
      <c r="AU175" s="118"/>
      <c r="AV175" s="118"/>
      <c r="AW175" s="118"/>
      <c r="AX175" s="118"/>
      <c r="AY175" s="118"/>
      <c r="AZ175" s="118"/>
      <c r="BA175" s="117"/>
      <c r="BB175" s="118"/>
      <c r="BC175" s="118"/>
      <c r="BD175" s="118"/>
      <c r="BE175" s="118"/>
      <c r="BF175" s="118"/>
      <c r="BG175" s="118"/>
      <c r="BH175" s="118"/>
      <c r="BI175" s="118"/>
      <c r="BJ175" s="118"/>
      <c r="BK175" s="118"/>
      <c r="BL175" s="118"/>
      <c r="BM175" s="118"/>
      <c r="BN175" s="117"/>
      <c r="BO175" s="118"/>
      <c r="BP175" s="118"/>
      <c r="BQ175" s="118"/>
      <c r="BR175" s="118"/>
      <c r="BS175" s="118"/>
      <c r="BT175" s="118"/>
      <c r="BU175" s="118"/>
      <c r="BV175" s="118"/>
      <c r="BW175" s="118"/>
      <c r="BX175" s="118"/>
      <c r="BY175" s="118"/>
      <c r="BZ175" s="133"/>
    </row>
    <row r="176" spans="1:78">
      <c r="A176" s="123"/>
      <c r="B176" s="118"/>
      <c r="C176" s="118"/>
      <c r="D176" s="118"/>
      <c r="E176" s="123"/>
      <c r="F176" s="118"/>
      <c r="G176" s="118"/>
      <c r="H176" s="118"/>
      <c r="I176" s="118"/>
      <c r="J176" s="118"/>
      <c r="K176" s="118"/>
      <c r="L176" s="118"/>
      <c r="M176" s="118"/>
      <c r="N176" s="123"/>
      <c r="O176" s="118"/>
      <c r="P176" s="118"/>
      <c r="Q176" s="118"/>
      <c r="R176" s="118"/>
      <c r="S176" s="118"/>
      <c r="T176" s="118"/>
      <c r="U176" s="118"/>
      <c r="V176" s="118"/>
      <c r="W176" s="118"/>
      <c r="X176" s="118"/>
      <c r="Y176" s="118"/>
      <c r="Z176" s="118"/>
      <c r="AA176" s="123"/>
      <c r="AB176" s="118"/>
      <c r="AC176" s="118"/>
      <c r="AD176" s="118"/>
      <c r="AE176" s="118"/>
      <c r="AF176" s="118"/>
      <c r="AG176" s="118"/>
      <c r="AH176" s="118"/>
      <c r="AI176" s="118"/>
      <c r="AJ176" s="118"/>
      <c r="AK176" s="118"/>
      <c r="AL176" s="118"/>
      <c r="AM176" s="118"/>
      <c r="AN176" s="123"/>
      <c r="AO176" s="118"/>
      <c r="AP176" s="118"/>
      <c r="AQ176" s="118"/>
      <c r="AR176" s="118"/>
      <c r="AS176" s="118"/>
      <c r="AT176" s="118"/>
      <c r="AU176" s="118"/>
      <c r="AV176" s="118"/>
      <c r="AW176" s="118"/>
      <c r="AX176" s="118"/>
      <c r="AY176" s="118"/>
      <c r="AZ176" s="118"/>
      <c r="BA176" s="123"/>
      <c r="BB176" s="118"/>
      <c r="BC176" s="118"/>
      <c r="BD176" s="118"/>
      <c r="BE176" s="118"/>
      <c r="BF176" s="118"/>
      <c r="BG176" s="118"/>
      <c r="BH176" s="118"/>
      <c r="BI176" s="118"/>
      <c r="BJ176" s="118"/>
      <c r="BK176" s="118"/>
      <c r="BL176" s="118"/>
      <c r="BM176" s="118"/>
      <c r="BN176" s="123"/>
      <c r="BO176" s="118"/>
      <c r="BP176" s="118"/>
      <c r="BQ176" s="118"/>
      <c r="BR176" s="118"/>
      <c r="BS176" s="118"/>
      <c r="BT176" s="118"/>
      <c r="BU176" s="118"/>
      <c r="BV176" s="118"/>
      <c r="BW176" s="118"/>
      <c r="BX176" s="118"/>
      <c r="BY176" s="118"/>
      <c r="BZ176" s="133"/>
    </row>
    <row r="177" spans="1:78">
      <c r="A177" s="138"/>
      <c r="B177" s="118"/>
      <c r="C177" s="118"/>
      <c r="D177" s="118"/>
      <c r="E177" s="138"/>
      <c r="F177" s="118"/>
      <c r="G177" s="118"/>
      <c r="H177" s="118"/>
      <c r="I177" s="118"/>
      <c r="J177" s="118"/>
      <c r="K177" s="118"/>
      <c r="L177" s="118"/>
      <c r="M177" s="118"/>
      <c r="N177" s="138"/>
      <c r="O177" s="118"/>
      <c r="P177" s="118"/>
      <c r="Q177" s="118"/>
      <c r="R177" s="118"/>
      <c r="S177" s="118"/>
      <c r="T177" s="118"/>
      <c r="U177" s="118"/>
      <c r="V177" s="118"/>
      <c r="W177" s="118"/>
      <c r="X177" s="118"/>
      <c r="Y177" s="118"/>
      <c r="Z177" s="118"/>
      <c r="AA177" s="138"/>
      <c r="AB177" s="118"/>
      <c r="AC177" s="118"/>
      <c r="AD177" s="118"/>
      <c r="AE177" s="118"/>
      <c r="AF177" s="118"/>
      <c r="AG177" s="118"/>
      <c r="AH177" s="118"/>
      <c r="AI177" s="118"/>
      <c r="AJ177" s="118"/>
      <c r="AK177" s="118"/>
      <c r="AL177" s="118"/>
      <c r="AM177" s="118"/>
      <c r="AN177" s="138"/>
      <c r="AO177" s="118"/>
      <c r="AP177" s="118"/>
      <c r="AQ177" s="118"/>
      <c r="AR177" s="118"/>
      <c r="AS177" s="118"/>
      <c r="AT177" s="118"/>
      <c r="AU177" s="118"/>
      <c r="AV177" s="118"/>
      <c r="AW177" s="118"/>
      <c r="AX177" s="118"/>
      <c r="AY177" s="118"/>
      <c r="AZ177" s="118"/>
      <c r="BA177" s="138"/>
      <c r="BB177" s="118"/>
      <c r="BC177" s="118"/>
      <c r="BD177" s="118"/>
      <c r="BE177" s="118"/>
      <c r="BF177" s="118"/>
      <c r="BG177" s="118"/>
      <c r="BH177" s="118"/>
      <c r="BI177" s="118"/>
      <c r="BJ177" s="118"/>
      <c r="BK177" s="118"/>
      <c r="BL177" s="118"/>
      <c r="BM177" s="118"/>
      <c r="BN177" s="138"/>
      <c r="BO177" s="118"/>
      <c r="BP177" s="118"/>
      <c r="BQ177" s="118"/>
      <c r="BR177" s="118"/>
      <c r="BS177" s="118"/>
      <c r="BT177" s="118"/>
      <c r="BU177" s="118"/>
      <c r="BV177" s="118"/>
      <c r="BW177" s="118"/>
      <c r="BX177" s="118"/>
      <c r="BY177" s="118"/>
      <c r="BZ177" s="133"/>
    </row>
    <row r="178" spans="1:78">
      <c r="A178" s="138"/>
      <c r="B178" s="118"/>
      <c r="C178" s="118"/>
      <c r="D178" s="118"/>
      <c r="E178" s="138"/>
      <c r="F178" s="118"/>
      <c r="G178" s="118"/>
      <c r="H178" s="118"/>
      <c r="I178" s="118"/>
      <c r="J178" s="118"/>
      <c r="K178" s="118"/>
      <c r="L178" s="118"/>
      <c r="M178" s="118"/>
      <c r="N178" s="138"/>
      <c r="O178" s="118"/>
      <c r="P178" s="118"/>
      <c r="Q178" s="118"/>
      <c r="R178" s="118"/>
      <c r="S178" s="118"/>
      <c r="T178" s="118"/>
      <c r="U178" s="118"/>
      <c r="V178" s="118"/>
      <c r="W178" s="118"/>
      <c r="X178" s="118"/>
      <c r="Y178" s="118"/>
      <c r="Z178" s="118"/>
      <c r="AA178" s="138"/>
      <c r="AB178" s="118"/>
      <c r="AC178" s="118"/>
      <c r="AD178" s="118"/>
      <c r="AE178" s="118"/>
      <c r="AF178" s="118"/>
      <c r="AG178" s="118"/>
      <c r="AH178" s="118"/>
      <c r="AI178" s="118"/>
      <c r="AJ178" s="118"/>
      <c r="AK178" s="118"/>
      <c r="AL178" s="118"/>
      <c r="AM178" s="118"/>
      <c r="AN178" s="138"/>
      <c r="AO178" s="118"/>
      <c r="AP178" s="118"/>
      <c r="AQ178" s="118"/>
      <c r="AR178" s="118"/>
      <c r="AS178" s="118"/>
      <c r="AT178" s="118"/>
      <c r="AU178" s="118"/>
      <c r="AV178" s="118"/>
      <c r="AW178" s="118"/>
      <c r="AX178" s="118"/>
      <c r="AY178" s="118"/>
      <c r="AZ178" s="118"/>
      <c r="BA178" s="138"/>
      <c r="BB178" s="118"/>
      <c r="BC178" s="118"/>
      <c r="BD178" s="118"/>
      <c r="BE178" s="118"/>
      <c r="BF178" s="118"/>
      <c r="BG178" s="118"/>
      <c r="BH178" s="118"/>
      <c r="BI178" s="118"/>
      <c r="BJ178" s="118"/>
      <c r="BK178" s="118"/>
      <c r="BL178" s="118"/>
      <c r="BM178" s="118"/>
      <c r="BN178" s="138"/>
      <c r="BO178" s="118"/>
      <c r="BP178" s="118"/>
      <c r="BQ178" s="118"/>
      <c r="BR178" s="118"/>
      <c r="BS178" s="118"/>
      <c r="BT178" s="118"/>
      <c r="BU178" s="118"/>
      <c r="BV178" s="118"/>
      <c r="BW178" s="118"/>
      <c r="BX178" s="118"/>
      <c r="BY178" s="118"/>
      <c r="BZ178" s="133"/>
    </row>
    <row r="179" spans="1:78">
      <c r="A179" s="138"/>
      <c r="B179" s="118"/>
      <c r="C179" s="118"/>
      <c r="D179" s="118"/>
      <c r="E179" s="138"/>
      <c r="F179" s="118"/>
      <c r="G179" s="118"/>
      <c r="H179" s="118"/>
      <c r="I179" s="118"/>
      <c r="J179" s="118"/>
      <c r="K179" s="118"/>
      <c r="L179" s="118"/>
      <c r="M179" s="118"/>
      <c r="N179" s="138"/>
      <c r="O179" s="118"/>
      <c r="P179" s="118"/>
      <c r="Q179" s="118"/>
      <c r="R179" s="118"/>
      <c r="S179" s="118"/>
      <c r="T179" s="118"/>
      <c r="U179" s="118"/>
      <c r="V179" s="118"/>
      <c r="W179" s="118"/>
      <c r="X179" s="118"/>
      <c r="Y179" s="118"/>
      <c r="Z179" s="118"/>
      <c r="AA179" s="138"/>
      <c r="AB179" s="118"/>
      <c r="AC179" s="118"/>
      <c r="AD179" s="118"/>
      <c r="AE179" s="118"/>
      <c r="AF179" s="118"/>
      <c r="AG179" s="118"/>
      <c r="AH179" s="118"/>
      <c r="AI179" s="118"/>
      <c r="AJ179" s="118"/>
      <c r="AK179" s="118"/>
      <c r="AL179" s="118"/>
      <c r="AM179" s="118"/>
      <c r="AN179" s="138"/>
      <c r="AO179" s="118"/>
      <c r="AP179" s="118"/>
      <c r="AQ179" s="118"/>
      <c r="AR179" s="118"/>
      <c r="AS179" s="118"/>
      <c r="AT179" s="118"/>
      <c r="AU179" s="118"/>
      <c r="AV179" s="118"/>
      <c r="AW179" s="118"/>
      <c r="AX179" s="118"/>
      <c r="AY179" s="118"/>
      <c r="AZ179" s="118"/>
      <c r="BA179" s="138"/>
      <c r="BB179" s="118"/>
      <c r="BC179" s="118"/>
      <c r="BD179" s="118"/>
      <c r="BE179" s="118"/>
      <c r="BF179" s="118"/>
      <c r="BG179" s="118"/>
      <c r="BH179" s="118"/>
      <c r="BI179" s="118"/>
      <c r="BJ179" s="118"/>
      <c r="BK179" s="118"/>
      <c r="BL179" s="118"/>
      <c r="BM179" s="118"/>
      <c r="BN179" s="138"/>
      <c r="BO179" s="118"/>
      <c r="BP179" s="118"/>
      <c r="BQ179" s="118"/>
      <c r="BR179" s="118"/>
      <c r="BS179" s="118"/>
      <c r="BT179" s="118"/>
      <c r="BU179" s="118"/>
      <c r="BV179" s="118"/>
      <c r="BW179" s="118"/>
      <c r="BX179" s="118"/>
      <c r="BY179" s="118"/>
      <c r="BZ179" s="133"/>
    </row>
    <row r="180" spans="1:78">
      <c r="A180" s="117"/>
      <c r="B180" s="118"/>
      <c r="C180" s="118"/>
      <c r="D180" s="118"/>
      <c r="E180" s="117"/>
      <c r="F180" s="118"/>
      <c r="G180" s="118"/>
      <c r="H180" s="118"/>
      <c r="I180" s="118"/>
      <c r="J180" s="118"/>
      <c r="K180" s="118"/>
      <c r="L180" s="118"/>
      <c r="M180" s="118"/>
      <c r="N180" s="117"/>
      <c r="O180" s="118"/>
      <c r="P180" s="118"/>
      <c r="Q180" s="118"/>
      <c r="R180" s="118"/>
      <c r="S180" s="118"/>
      <c r="T180" s="118"/>
      <c r="U180" s="118"/>
      <c r="V180" s="118"/>
      <c r="W180" s="118"/>
      <c r="X180" s="118"/>
      <c r="Y180" s="118"/>
      <c r="Z180" s="118"/>
      <c r="AA180" s="117"/>
      <c r="AB180" s="118"/>
      <c r="AC180" s="118"/>
      <c r="AD180" s="118"/>
      <c r="AE180" s="118"/>
      <c r="AF180" s="118"/>
      <c r="AG180" s="118"/>
      <c r="AH180" s="118"/>
      <c r="AI180" s="118"/>
      <c r="AJ180" s="118"/>
      <c r="AK180" s="118"/>
      <c r="AL180" s="118"/>
      <c r="AM180" s="118"/>
      <c r="AN180" s="117"/>
      <c r="AO180" s="118"/>
      <c r="AP180" s="118"/>
      <c r="AQ180" s="118"/>
      <c r="AR180" s="118"/>
      <c r="AS180" s="118"/>
      <c r="AT180" s="118"/>
      <c r="AU180" s="118"/>
      <c r="AV180" s="118"/>
      <c r="AW180" s="118"/>
      <c r="AX180" s="118"/>
      <c r="AY180" s="118"/>
      <c r="AZ180" s="118"/>
      <c r="BA180" s="117"/>
      <c r="BB180" s="118"/>
      <c r="BC180" s="118"/>
      <c r="BD180" s="118"/>
      <c r="BE180" s="118"/>
      <c r="BF180" s="118"/>
      <c r="BG180" s="118"/>
      <c r="BH180" s="118"/>
      <c r="BI180" s="118"/>
      <c r="BJ180" s="118"/>
      <c r="BK180" s="118"/>
      <c r="BL180" s="118"/>
      <c r="BM180" s="118"/>
      <c r="BN180" s="117"/>
      <c r="BO180" s="118"/>
      <c r="BP180" s="118"/>
      <c r="BQ180" s="118"/>
      <c r="BR180" s="118"/>
      <c r="BS180" s="118"/>
      <c r="BT180" s="118"/>
      <c r="BU180" s="118"/>
      <c r="BV180" s="118"/>
      <c r="BW180" s="118"/>
      <c r="BX180" s="118"/>
      <c r="BY180" s="118"/>
      <c r="BZ180" s="133"/>
    </row>
    <row r="181" spans="1:78">
      <c r="A181" s="117"/>
      <c r="B181" s="118"/>
      <c r="C181" s="118"/>
      <c r="D181" s="118"/>
      <c r="E181" s="117"/>
      <c r="F181" s="118"/>
      <c r="G181" s="118"/>
      <c r="H181" s="118"/>
      <c r="I181" s="118"/>
      <c r="J181" s="118"/>
      <c r="K181" s="118"/>
      <c r="L181" s="118"/>
      <c r="M181" s="118"/>
      <c r="N181" s="117"/>
      <c r="O181" s="118"/>
      <c r="P181" s="118"/>
      <c r="Q181" s="118"/>
      <c r="R181" s="118"/>
      <c r="S181" s="118"/>
      <c r="T181" s="118"/>
      <c r="U181" s="118"/>
      <c r="V181" s="118"/>
      <c r="W181" s="118"/>
      <c r="X181" s="118"/>
      <c r="Y181" s="118"/>
      <c r="Z181" s="118"/>
      <c r="AA181" s="117"/>
      <c r="AB181" s="118"/>
      <c r="AC181" s="118"/>
      <c r="AD181" s="118"/>
      <c r="AE181" s="118"/>
      <c r="AF181" s="118"/>
      <c r="AG181" s="118"/>
      <c r="AH181" s="118"/>
      <c r="AI181" s="118"/>
      <c r="AJ181" s="118"/>
      <c r="AK181" s="118"/>
      <c r="AL181" s="118"/>
      <c r="AM181" s="118"/>
      <c r="AN181" s="117"/>
      <c r="AO181" s="118"/>
      <c r="AP181" s="118"/>
      <c r="AQ181" s="118"/>
      <c r="AR181" s="118"/>
      <c r="AS181" s="118"/>
      <c r="AT181" s="118"/>
      <c r="AU181" s="118"/>
      <c r="AV181" s="118"/>
      <c r="AW181" s="118"/>
      <c r="AX181" s="118"/>
      <c r="AY181" s="118"/>
      <c r="AZ181" s="118"/>
      <c r="BA181" s="117"/>
      <c r="BB181" s="118"/>
      <c r="BC181" s="118"/>
      <c r="BD181" s="118"/>
      <c r="BE181" s="118"/>
      <c r="BF181" s="118"/>
      <c r="BG181" s="118"/>
      <c r="BH181" s="118"/>
      <c r="BI181" s="118"/>
      <c r="BJ181" s="118"/>
      <c r="BK181" s="118"/>
      <c r="BL181" s="118"/>
      <c r="BM181" s="118"/>
      <c r="BN181" s="117"/>
      <c r="BO181" s="118"/>
      <c r="BP181" s="118"/>
      <c r="BQ181" s="118"/>
      <c r="BR181" s="118"/>
      <c r="BS181" s="118"/>
      <c r="BT181" s="118"/>
      <c r="BU181" s="118"/>
      <c r="BV181" s="118"/>
      <c r="BW181" s="118"/>
      <c r="BX181" s="118"/>
      <c r="BY181" s="118"/>
      <c r="BZ181" s="133"/>
    </row>
    <row r="182" spans="1:78">
      <c r="A182" s="134"/>
      <c r="B182" s="132"/>
      <c r="C182" s="132"/>
      <c r="D182" s="132"/>
      <c r="E182" s="134"/>
      <c r="F182" s="132"/>
      <c r="G182" s="132"/>
      <c r="H182" s="132"/>
      <c r="I182" s="132"/>
      <c r="J182" s="132"/>
      <c r="K182" s="132"/>
      <c r="L182" s="132"/>
      <c r="M182" s="132"/>
      <c r="N182" s="134"/>
      <c r="O182" s="132"/>
      <c r="P182" s="132"/>
      <c r="Q182" s="132"/>
      <c r="R182" s="132"/>
      <c r="S182" s="132"/>
      <c r="T182" s="132"/>
      <c r="U182" s="132"/>
      <c r="V182" s="132"/>
      <c r="W182" s="132"/>
      <c r="X182" s="132"/>
      <c r="Y182" s="132"/>
      <c r="Z182" s="132"/>
      <c r="AA182" s="134"/>
      <c r="AB182" s="132"/>
      <c r="AC182" s="132"/>
      <c r="AD182" s="132"/>
      <c r="AE182" s="132"/>
      <c r="AF182" s="132"/>
      <c r="AG182" s="132"/>
      <c r="AH182" s="132"/>
      <c r="AI182" s="132"/>
      <c r="AJ182" s="132"/>
      <c r="AK182" s="132"/>
      <c r="AL182" s="132"/>
      <c r="AM182" s="132"/>
      <c r="AN182" s="134"/>
      <c r="AO182" s="132"/>
      <c r="AP182" s="132"/>
      <c r="AQ182" s="132"/>
      <c r="AR182" s="132"/>
      <c r="AS182" s="132"/>
      <c r="AT182" s="132"/>
      <c r="AU182" s="132"/>
      <c r="AV182" s="132"/>
      <c r="AW182" s="132"/>
      <c r="AX182" s="132"/>
      <c r="AY182" s="132"/>
      <c r="AZ182" s="132"/>
      <c r="BA182" s="134"/>
      <c r="BB182" s="132"/>
      <c r="BC182" s="132"/>
      <c r="BD182" s="132"/>
      <c r="BE182" s="132"/>
      <c r="BF182" s="132"/>
      <c r="BG182" s="132"/>
      <c r="BH182" s="132"/>
      <c r="BI182" s="132"/>
      <c r="BJ182" s="132"/>
      <c r="BK182" s="132"/>
      <c r="BL182" s="132"/>
      <c r="BM182" s="132"/>
      <c r="BN182" s="134"/>
      <c r="BO182" s="132"/>
      <c r="BP182" s="132"/>
      <c r="BQ182" s="132"/>
      <c r="BR182" s="132"/>
      <c r="BS182" s="132"/>
      <c r="BT182" s="132"/>
      <c r="BU182" s="132"/>
      <c r="BV182" s="132"/>
      <c r="BW182" s="132"/>
      <c r="BX182" s="132"/>
      <c r="BY182" s="132"/>
      <c r="BZ182" s="133"/>
    </row>
    <row r="183" spans="1:78">
      <c r="A183" s="120"/>
      <c r="B183" s="121"/>
      <c r="C183" s="121"/>
      <c r="D183" s="121"/>
      <c r="E183" s="120"/>
      <c r="F183" s="121"/>
      <c r="G183" s="121"/>
      <c r="H183" s="121"/>
      <c r="I183" s="121"/>
      <c r="J183" s="121"/>
      <c r="K183" s="121"/>
      <c r="L183" s="121"/>
      <c r="M183" s="121"/>
      <c r="N183" s="120"/>
      <c r="O183" s="121"/>
      <c r="P183" s="121"/>
      <c r="Q183" s="121"/>
      <c r="R183" s="121"/>
      <c r="S183" s="121"/>
      <c r="T183" s="121"/>
      <c r="U183" s="121"/>
      <c r="V183" s="121"/>
      <c r="W183" s="121"/>
      <c r="X183" s="121"/>
      <c r="Y183" s="121"/>
      <c r="Z183" s="121"/>
      <c r="AA183" s="120"/>
      <c r="AB183" s="121"/>
      <c r="AC183" s="121"/>
      <c r="AD183" s="121"/>
      <c r="AE183" s="121"/>
      <c r="AF183" s="121"/>
      <c r="AG183" s="121"/>
      <c r="AH183" s="121"/>
      <c r="AI183" s="121"/>
      <c r="AJ183" s="121"/>
      <c r="AK183" s="121"/>
      <c r="AL183" s="121"/>
      <c r="AM183" s="121"/>
      <c r="AN183" s="120"/>
      <c r="AO183" s="121"/>
      <c r="AP183" s="121"/>
      <c r="AQ183" s="121"/>
      <c r="AR183" s="121"/>
      <c r="AS183" s="121"/>
      <c r="AT183" s="121"/>
      <c r="AU183" s="121"/>
      <c r="AV183" s="121"/>
      <c r="AW183" s="121"/>
      <c r="AX183" s="121"/>
      <c r="AY183" s="121"/>
      <c r="AZ183" s="121"/>
      <c r="BA183" s="120"/>
      <c r="BB183" s="121"/>
      <c r="BC183" s="121"/>
      <c r="BD183" s="121"/>
      <c r="BE183" s="121"/>
      <c r="BF183" s="121"/>
      <c r="BG183" s="121"/>
      <c r="BH183" s="121"/>
      <c r="BI183" s="121"/>
      <c r="BJ183" s="121"/>
      <c r="BK183" s="121"/>
      <c r="BL183" s="121"/>
      <c r="BM183" s="121"/>
      <c r="BN183" s="120"/>
      <c r="BO183" s="121"/>
      <c r="BP183" s="121"/>
      <c r="BQ183" s="121"/>
      <c r="BR183" s="121"/>
      <c r="BS183" s="121"/>
      <c r="BT183" s="121"/>
      <c r="BU183" s="121"/>
      <c r="BV183" s="121"/>
      <c r="BW183" s="121"/>
      <c r="BX183" s="121"/>
      <c r="BY183" s="121"/>
      <c r="BZ183" s="135"/>
    </row>
    <row r="184" spans="1:78">
      <c r="A184" s="136"/>
      <c r="B184" s="137"/>
      <c r="C184" s="137"/>
      <c r="D184" s="137"/>
      <c r="E184" s="136"/>
      <c r="F184" s="137"/>
      <c r="G184" s="137"/>
      <c r="H184" s="137"/>
      <c r="I184" s="137"/>
      <c r="J184" s="137"/>
      <c r="K184" s="137"/>
      <c r="L184" s="137"/>
      <c r="M184" s="137"/>
      <c r="N184" s="136"/>
      <c r="O184" s="137"/>
      <c r="P184" s="137"/>
      <c r="Q184" s="137"/>
      <c r="R184" s="137"/>
      <c r="S184" s="137"/>
      <c r="T184" s="137"/>
      <c r="U184" s="137"/>
      <c r="V184" s="137"/>
      <c r="W184" s="137"/>
      <c r="X184" s="137"/>
      <c r="Y184" s="137"/>
      <c r="Z184" s="137"/>
      <c r="AA184" s="136"/>
      <c r="AB184" s="137"/>
      <c r="AC184" s="137"/>
      <c r="AD184" s="137"/>
      <c r="AE184" s="137"/>
      <c r="AF184" s="137"/>
      <c r="AG184" s="137"/>
      <c r="AH184" s="137"/>
      <c r="AI184" s="137"/>
      <c r="AJ184" s="137"/>
      <c r="AK184" s="137"/>
      <c r="AL184" s="137"/>
      <c r="AM184" s="137"/>
      <c r="AN184" s="136"/>
      <c r="AO184" s="137"/>
      <c r="AP184" s="137"/>
      <c r="AQ184" s="137"/>
      <c r="AR184" s="137"/>
      <c r="AS184" s="137"/>
      <c r="AT184" s="137"/>
      <c r="AU184" s="137"/>
      <c r="AV184" s="137"/>
      <c r="AW184" s="137"/>
      <c r="AX184" s="137"/>
      <c r="AY184" s="137"/>
      <c r="AZ184" s="137"/>
      <c r="BA184" s="136"/>
      <c r="BB184" s="137"/>
      <c r="BC184" s="137"/>
      <c r="BD184" s="137"/>
      <c r="BE184" s="137"/>
      <c r="BF184" s="137"/>
      <c r="BG184" s="137"/>
      <c r="BH184" s="137"/>
      <c r="BI184" s="137"/>
      <c r="BJ184" s="137"/>
      <c r="BK184" s="137"/>
      <c r="BL184" s="137"/>
      <c r="BM184" s="137"/>
      <c r="BN184" s="136"/>
      <c r="BO184" s="137"/>
      <c r="BP184" s="137"/>
      <c r="BQ184" s="137"/>
      <c r="BR184" s="137"/>
      <c r="BS184" s="137"/>
      <c r="BT184" s="137"/>
      <c r="BU184" s="137"/>
      <c r="BV184" s="137"/>
      <c r="BW184" s="137"/>
      <c r="BX184" s="137"/>
      <c r="BY184" s="137"/>
      <c r="BZ184" s="135"/>
    </row>
    <row r="185" spans="1:78">
      <c r="A185" s="120"/>
      <c r="B185" s="121"/>
      <c r="C185" s="121"/>
      <c r="D185" s="121"/>
      <c r="E185" s="120"/>
      <c r="F185" s="121"/>
      <c r="G185" s="121"/>
      <c r="H185" s="121"/>
      <c r="I185" s="121"/>
      <c r="J185" s="121"/>
      <c r="K185" s="121"/>
      <c r="L185" s="121"/>
      <c r="M185" s="121"/>
      <c r="N185" s="120"/>
      <c r="O185" s="121"/>
      <c r="P185" s="121"/>
      <c r="Q185" s="121"/>
      <c r="R185" s="121"/>
      <c r="S185" s="121"/>
      <c r="T185" s="121"/>
      <c r="U185" s="121"/>
      <c r="V185" s="121"/>
      <c r="W185" s="121"/>
      <c r="X185" s="121"/>
      <c r="Y185" s="121"/>
      <c r="Z185" s="121"/>
      <c r="AA185" s="120"/>
      <c r="AB185" s="121"/>
      <c r="AC185" s="121"/>
      <c r="AD185" s="121"/>
      <c r="AE185" s="121"/>
      <c r="AF185" s="121"/>
      <c r="AG185" s="121"/>
      <c r="AH185" s="121"/>
      <c r="AI185" s="121"/>
      <c r="AJ185" s="121"/>
      <c r="AK185" s="121"/>
      <c r="AL185" s="121"/>
      <c r="AM185" s="121"/>
      <c r="AN185" s="120"/>
      <c r="AO185" s="121"/>
      <c r="AP185" s="121"/>
      <c r="AQ185" s="121"/>
      <c r="AR185" s="121"/>
      <c r="AS185" s="121"/>
      <c r="AT185" s="121"/>
      <c r="AU185" s="121"/>
      <c r="AV185" s="121"/>
      <c r="AW185" s="121"/>
      <c r="AX185" s="121"/>
      <c r="AY185" s="121"/>
      <c r="AZ185" s="121"/>
      <c r="BA185" s="120"/>
      <c r="BB185" s="121"/>
      <c r="BC185" s="121"/>
      <c r="BD185" s="121"/>
      <c r="BE185" s="121"/>
      <c r="BF185" s="121"/>
      <c r="BG185" s="121"/>
      <c r="BH185" s="121"/>
      <c r="BI185" s="121"/>
      <c r="BJ185" s="121"/>
      <c r="BK185" s="121"/>
      <c r="BL185" s="121"/>
      <c r="BM185" s="121"/>
      <c r="BN185" s="120"/>
      <c r="BO185" s="121"/>
      <c r="BP185" s="121"/>
      <c r="BQ185" s="121"/>
      <c r="BR185" s="121"/>
      <c r="BS185" s="121"/>
      <c r="BT185" s="121"/>
      <c r="BU185" s="121"/>
      <c r="BV185" s="121"/>
      <c r="BW185" s="121"/>
      <c r="BX185" s="121"/>
      <c r="BY185" s="121"/>
      <c r="BZ185" s="122"/>
    </row>
    <row r="186" spans="1:78">
      <c r="A186" s="120"/>
      <c r="B186" s="121"/>
      <c r="C186" s="121"/>
      <c r="D186" s="121"/>
      <c r="E186" s="120"/>
      <c r="F186" s="121"/>
      <c r="G186" s="121"/>
      <c r="H186" s="121"/>
      <c r="I186" s="121"/>
      <c r="J186" s="121"/>
      <c r="K186" s="121"/>
      <c r="L186" s="121"/>
      <c r="M186" s="121"/>
      <c r="N186" s="120"/>
      <c r="O186" s="121"/>
      <c r="P186" s="121"/>
      <c r="Q186" s="121"/>
      <c r="R186" s="121"/>
      <c r="S186" s="121"/>
      <c r="T186" s="121"/>
      <c r="U186" s="121"/>
      <c r="V186" s="121"/>
      <c r="W186" s="121"/>
      <c r="X186" s="121"/>
      <c r="Y186" s="121"/>
      <c r="Z186" s="121"/>
      <c r="AA186" s="120"/>
      <c r="AB186" s="121"/>
      <c r="AC186" s="121"/>
      <c r="AD186" s="121"/>
      <c r="AE186" s="121"/>
      <c r="AF186" s="121"/>
      <c r="AG186" s="121"/>
      <c r="AH186" s="121"/>
      <c r="AI186" s="121"/>
      <c r="AJ186" s="121"/>
      <c r="AK186" s="121"/>
      <c r="AL186" s="121"/>
      <c r="AM186" s="121"/>
      <c r="AN186" s="120"/>
      <c r="AO186" s="121"/>
      <c r="AP186" s="121"/>
      <c r="AQ186" s="121"/>
      <c r="AR186" s="121"/>
      <c r="AS186" s="121"/>
      <c r="AT186" s="121"/>
      <c r="AU186" s="121"/>
      <c r="AV186" s="121"/>
      <c r="AW186" s="121"/>
      <c r="AX186" s="121"/>
      <c r="AY186" s="121"/>
      <c r="AZ186" s="121"/>
      <c r="BA186" s="120"/>
      <c r="BB186" s="121"/>
      <c r="BC186" s="121"/>
      <c r="BD186" s="121"/>
      <c r="BE186" s="121"/>
      <c r="BF186" s="121"/>
      <c r="BG186" s="121"/>
      <c r="BH186" s="121"/>
      <c r="BI186" s="121"/>
      <c r="BJ186" s="121"/>
      <c r="BK186" s="121"/>
      <c r="BL186" s="121"/>
      <c r="BM186" s="121"/>
      <c r="BN186" s="120"/>
      <c r="BO186" s="121"/>
      <c r="BP186" s="121"/>
      <c r="BQ186" s="121"/>
      <c r="BR186" s="121"/>
      <c r="BS186" s="121"/>
      <c r="BT186" s="121"/>
      <c r="BU186" s="121"/>
      <c r="BV186" s="121"/>
      <c r="BW186" s="121"/>
      <c r="BX186" s="121"/>
      <c r="BY186" s="121"/>
      <c r="BZ186" s="122"/>
    </row>
    <row r="187" spans="1:78">
      <c r="A187" s="120"/>
      <c r="B187" s="121"/>
      <c r="C187" s="121"/>
      <c r="D187" s="121"/>
      <c r="E187" s="120"/>
      <c r="F187" s="121"/>
      <c r="G187" s="121"/>
      <c r="H187" s="121"/>
      <c r="I187" s="121"/>
      <c r="J187" s="121"/>
      <c r="K187" s="121"/>
      <c r="L187" s="121"/>
      <c r="M187" s="121"/>
      <c r="N187" s="120"/>
      <c r="O187" s="121"/>
      <c r="P187" s="121"/>
      <c r="Q187" s="121"/>
      <c r="R187" s="121"/>
      <c r="S187" s="121"/>
      <c r="T187" s="121"/>
      <c r="U187" s="121"/>
      <c r="V187" s="121"/>
      <c r="W187" s="121"/>
      <c r="X187" s="121"/>
      <c r="Y187" s="121"/>
      <c r="Z187" s="121"/>
      <c r="AA187" s="120"/>
      <c r="AB187" s="121"/>
      <c r="AC187" s="121"/>
      <c r="AD187" s="121"/>
      <c r="AE187" s="121"/>
      <c r="AF187" s="121"/>
      <c r="AG187" s="121"/>
      <c r="AH187" s="121"/>
      <c r="AI187" s="121"/>
      <c r="AJ187" s="121"/>
      <c r="AK187" s="121"/>
      <c r="AL187" s="121"/>
      <c r="AM187" s="121"/>
      <c r="AN187" s="120"/>
      <c r="AO187" s="121"/>
      <c r="AP187" s="121"/>
      <c r="AQ187" s="121"/>
      <c r="AR187" s="121"/>
      <c r="AS187" s="121"/>
      <c r="AT187" s="121"/>
      <c r="AU187" s="121"/>
      <c r="AV187" s="121"/>
      <c r="AW187" s="121"/>
      <c r="AX187" s="121"/>
      <c r="AY187" s="121"/>
      <c r="AZ187" s="121"/>
      <c r="BA187" s="120"/>
      <c r="BB187" s="121"/>
      <c r="BC187" s="121"/>
      <c r="BD187" s="121"/>
      <c r="BE187" s="121"/>
      <c r="BF187" s="121"/>
      <c r="BG187" s="121"/>
      <c r="BH187" s="121"/>
      <c r="BI187" s="121"/>
      <c r="BJ187" s="121"/>
      <c r="BK187" s="121"/>
      <c r="BL187" s="121"/>
      <c r="BM187" s="121"/>
      <c r="BN187" s="120"/>
      <c r="BO187" s="121"/>
      <c r="BP187" s="121"/>
      <c r="BQ187" s="121"/>
      <c r="BR187" s="121"/>
      <c r="BS187" s="121"/>
      <c r="BT187" s="121"/>
      <c r="BU187" s="121"/>
      <c r="BV187" s="121"/>
      <c r="BW187" s="121"/>
      <c r="BX187" s="121"/>
      <c r="BY187" s="121"/>
      <c r="BZ187" s="122"/>
    </row>
    <row r="188" spans="1:78">
      <c r="A188" s="117"/>
      <c r="B188" s="117"/>
      <c r="C188" s="117"/>
      <c r="D188" s="118"/>
      <c r="E188" s="118"/>
      <c r="F188" s="118"/>
      <c r="G188" s="118"/>
      <c r="H188" s="118"/>
      <c r="I188" s="118"/>
      <c r="J188" s="118"/>
      <c r="K188" s="118"/>
      <c r="L188" s="118"/>
      <c r="M188" s="139"/>
      <c r="N188" s="117"/>
      <c r="O188" s="118"/>
      <c r="P188" s="118"/>
      <c r="Q188" s="118"/>
      <c r="R188" s="139"/>
      <c r="S188" s="118"/>
      <c r="T188" s="139"/>
      <c r="U188" s="118"/>
      <c r="V188" s="139"/>
      <c r="W188" s="118"/>
      <c r="X188" s="139"/>
      <c r="Y188" s="118"/>
      <c r="Z188" s="139"/>
      <c r="AA188" s="117"/>
      <c r="AB188" s="118"/>
      <c r="AC188" s="118"/>
      <c r="AD188" s="118"/>
      <c r="AE188" s="139"/>
      <c r="AF188" s="118"/>
      <c r="AG188" s="139"/>
      <c r="AH188" s="118"/>
      <c r="AI188" s="139"/>
      <c r="AJ188" s="118"/>
      <c r="AK188" s="139"/>
      <c r="AL188" s="139"/>
      <c r="AM188" s="139"/>
      <c r="AN188" s="117"/>
      <c r="AO188" s="118"/>
      <c r="AP188" s="139"/>
      <c r="AQ188" s="139"/>
      <c r="AR188" s="139"/>
      <c r="AS188" s="118"/>
      <c r="AT188" s="139"/>
      <c r="AU188" s="139"/>
      <c r="AV188" s="139"/>
      <c r="AW188" s="118"/>
      <c r="AX188" s="139"/>
      <c r="AY188" s="139"/>
      <c r="AZ188" s="139"/>
      <c r="BA188" s="117"/>
      <c r="BB188" s="118"/>
      <c r="BC188" s="139"/>
      <c r="BD188" s="139"/>
      <c r="BE188" s="139"/>
      <c r="BF188" s="118"/>
      <c r="BG188" s="139"/>
      <c r="BH188" s="118"/>
      <c r="BI188" s="118"/>
      <c r="BJ188" s="118"/>
      <c r="BK188" s="139"/>
      <c r="BL188" s="139"/>
      <c r="BM188" s="139"/>
      <c r="BN188" s="117"/>
      <c r="BO188" s="139"/>
      <c r="BP188" s="139"/>
      <c r="BQ188" s="139"/>
      <c r="BR188" s="139"/>
      <c r="BS188" s="139"/>
      <c r="BT188" s="139"/>
      <c r="BU188" s="139"/>
      <c r="BV188" s="139"/>
      <c r="BW188" s="139"/>
      <c r="BX188" s="139"/>
      <c r="BY188" s="139"/>
      <c r="BZ188" s="140"/>
    </row>
    <row r="189" spans="1:78" ht="15.6">
      <c r="A189" s="117"/>
      <c r="B189" s="117"/>
      <c r="C189" s="117"/>
      <c r="D189" s="117"/>
      <c r="E189" s="117"/>
      <c r="F189" s="141"/>
      <c r="G189" s="142"/>
      <c r="H189" s="142"/>
      <c r="I189" s="142"/>
      <c r="J189" s="141"/>
      <c r="K189" s="142"/>
      <c r="L189" s="142"/>
      <c r="M189" s="142"/>
      <c r="N189" s="117"/>
      <c r="O189" s="142"/>
      <c r="P189" s="142"/>
      <c r="Q189" s="142"/>
      <c r="R189" s="142"/>
      <c r="S189" s="141"/>
      <c r="T189" s="142"/>
      <c r="U189" s="142"/>
      <c r="V189" s="142"/>
      <c r="W189" s="141"/>
      <c r="X189" s="142"/>
      <c r="Y189" s="142"/>
      <c r="Z189" s="142"/>
      <c r="AA189" s="117"/>
      <c r="AB189" s="141"/>
      <c r="AC189" s="142"/>
      <c r="AD189" s="142"/>
      <c r="AE189" s="142"/>
      <c r="AF189" s="141"/>
      <c r="AG189" s="142"/>
      <c r="AH189" s="142"/>
      <c r="AI189" s="142"/>
      <c r="AJ189" s="141"/>
      <c r="AK189" s="142"/>
      <c r="AL189" s="142"/>
      <c r="AM189" s="142"/>
      <c r="AN189" s="117"/>
      <c r="AO189" s="141"/>
      <c r="AP189" s="142"/>
      <c r="AQ189" s="142"/>
      <c r="AR189" s="142"/>
      <c r="AS189" s="141"/>
      <c r="AT189" s="142"/>
      <c r="AU189" s="142"/>
      <c r="AV189" s="142"/>
      <c r="AW189" s="141"/>
      <c r="AX189" s="142"/>
      <c r="AY189" s="142"/>
      <c r="AZ189" s="142"/>
      <c r="BA189" s="117"/>
      <c r="BB189" s="141"/>
      <c r="BC189" s="142"/>
      <c r="BD189" s="142"/>
      <c r="BE189" s="142"/>
      <c r="BF189" s="141"/>
      <c r="BG189" s="142"/>
      <c r="BH189" s="142"/>
      <c r="BI189" s="142"/>
      <c r="BJ189" s="141"/>
      <c r="BK189" s="142"/>
      <c r="BL189" s="142"/>
      <c r="BM189" s="142"/>
      <c r="BN189" s="117"/>
      <c r="BO189" s="142"/>
      <c r="BP189" s="142"/>
      <c r="BQ189" s="142"/>
      <c r="BR189" s="142"/>
      <c r="BS189" s="142"/>
      <c r="BT189" s="142"/>
      <c r="BU189" s="142"/>
      <c r="BV189" s="142"/>
      <c r="BW189" s="142"/>
      <c r="BX189" s="142"/>
      <c r="BY189" s="142"/>
      <c r="BZ189" s="142"/>
    </row>
    <row r="190" spans="1:78" ht="15.6">
      <c r="A190" s="117"/>
      <c r="B190" s="117"/>
      <c r="C190" s="117"/>
      <c r="D190" s="117"/>
      <c r="E190" s="117"/>
      <c r="F190" s="141"/>
      <c r="G190" s="142"/>
      <c r="H190" s="142"/>
      <c r="I190" s="142"/>
      <c r="J190" s="141"/>
      <c r="K190" s="142"/>
      <c r="L190" s="142"/>
      <c r="M190" s="142"/>
      <c r="N190" s="143"/>
      <c r="O190" s="142"/>
      <c r="P190" s="142"/>
      <c r="Q190" s="142"/>
      <c r="R190" s="142"/>
      <c r="S190" s="141"/>
      <c r="T190" s="142"/>
      <c r="U190" s="142"/>
      <c r="V190" s="142"/>
      <c r="W190" s="141"/>
      <c r="X190" s="142"/>
      <c r="Y190" s="142"/>
      <c r="Z190" s="142"/>
      <c r="AA190" s="117"/>
      <c r="AB190" s="141"/>
      <c r="AC190" s="142"/>
      <c r="AD190" s="142"/>
      <c r="AE190" s="142"/>
      <c r="AF190" s="141"/>
      <c r="AG190" s="142"/>
      <c r="AH190" s="142"/>
      <c r="AI190" s="142"/>
      <c r="AJ190" s="141"/>
      <c r="AK190" s="142"/>
      <c r="AL190" s="142"/>
      <c r="AM190" s="142"/>
      <c r="AN190" s="143"/>
      <c r="AO190" s="141"/>
      <c r="AP190" s="142"/>
      <c r="AQ190" s="142"/>
      <c r="AR190" s="142"/>
      <c r="AS190" s="141"/>
      <c r="AT190" s="142"/>
      <c r="AU190" s="142"/>
      <c r="AV190" s="142"/>
      <c r="AW190" s="141"/>
      <c r="AX190" s="142"/>
      <c r="AY190" s="142"/>
      <c r="AZ190" s="142"/>
      <c r="BA190" s="117"/>
      <c r="BB190" s="141"/>
      <c r="BC190" s="142"/>
      <c r="BD190" s="142"/>
      <c r="BE190" s="142"/>
      <c r="BF190" s="141"/>
      <c r="BG190" s="142"/>
      <c r="BH190" s="142"/>
      <c r="BI190" s="142"/>
      <c r="BJ190" s="141"/>
      <c r="BK190" s="142"/>
      <c r="BL190" s="142"/>
      <c r="BM190" s="142"/>
      <c r="BN190" s="117"/>
      <c r="BO190" s="142"/>
      <c r="BP190" s="142"/>
      <c r="BQ190" s="142"/>
      <c r="BR190" s="142"/>
      <c r="BS190" s="142"/>
      <c r="BT190" s="142"/>
      <c r="BU190" s="142"/>
      <c r="BV190" s="142"/>
      <c r="BW190" s="142"/>
      <c r="BX190" s="142"/>
      <c r="BY190" s="142"/>
      <c r="BZ190" s="142"/>
    </row>
    <row r="191" spans="1:78">
      <c r="A191" s="117"/>
      <c r="B191" s="117"/>
      <c r="C191" s="117"/>
      <c r="D191" s="117"/>
      <c r="E191" s="117"/>
      <c r="F191" s="119"/>
      <c r="G191" s="144"/>
      <c r="H191" s="144"/>
      <c r="I191" s="144"/>
      <c r="J191" s="145"/>
      <c r="K191" s="144"/>
      <c r="L191" s="144"/>
      <c r="M191" s="144"/>
      <c r="N191" s="140"/>
      <c r="O191" s="144"/>
      <c r="P191" s="144"/>
      <c r="Q191" s="144"/>
      <c r="R191" s="144"/>
      <c r="S191" s="119"/>
      <c r="T191" s="144"/>
      <c r="U191" s="144"/>
      <c r="V191" s="144"/>
      <c r="W191" s="119"/>
      <c r="X191" s="144"/>
      <c r="Y191" s="144"/>
      <c r="Z191" s="144"/>
      <c r="AA191" s="140"/>
      <c r="AB191" s="119"/>
      <c r="AC191" s="144"/>
      <c r="AD191" s="144"/>
      <c r="AE191" s="144"/>
      <c r="AF191" s="119"/>
      <c r="AG191" s="144"/>
      <c r="AH191" s="144"/>
      <c r="AI191" s="144"/>
      <c r="AJ191" s="119"/>
      <c r="AK191" s="144"/>
      <c r="AL191" s="144"/>
      <c r="AM191" s="144"/>
      <c r="AN191" s="140"/>
      <c r="AO191" s="119"/>
      <c r="AP191" s="144"/>
      <c r="AQ191" s="144"/>
      <c r="AR191" s="144"/>
      <c r="AS191" s="119"/>
      <c r="AT191" s="144"/>
      <c r="AU191" s="144"/>
      <c r="AV191" s="144"/>
      <c r="AW191" s="119"/>
      <c r="AX191" s="144"/>
      <c r="AY191" s="144"/>
      <c r="AZ191" s="144"/>
      <c r="BA191" s="140"/>
      <c r="BB191" s="119"/>
      <c r="BC191" s="144"/>
      <c r="BD191" s="144"/>
      <c r="BE191" s="144"/>
      <c r="BF191" s="119"/>
      <c r="BG191" s="144"/>
      <c r="BH191" s="144"/>
      <c r="BI191" s="144"/>
      <c r="BJ191" s="119"/>
      <c r="BK191" s="144"/>
      <c r="BL191" s="144"/>
      <c r="BM191" s="144"/>
      <c r="BN191" s="140"/>
      <c r="BO191" s="144"/>
      <c r="BP191" s="144"/>
      <c r="BQ191" s="144"/>
      <c r="BR191" s="144"/>
      <c r="BS191" s="144"/>
      <c r="BT191" s="144"/>
      <c r="BU191" s="144"/>
      <c r="BV191" s="144"/>
      <c r="BW191" s="144"/>
      <c r="BX191" s="144"/>
      <c r="BY191" s="144"/>
      <c r="BZ191" s="144"/>
    </row>
    <row r="192" spans="1:78">
      <c r="A192" s="34"/>
      <c r="F192" s="62"/>
      <c r="N192" s="34"/>
      <c r="O192" s="62"/>
      <c r="AA192" s="34"/>
      <c r="AB192" s="62"/>
      <c r="AN192" s="34"/>
      <c r="AO192" s="62"/>
      <c r="AY192" s="106"/>
      <c r="AZ192" s="106"/>
      <c r="BA192" s="34"/>
      <c r="BB192" s="62"/>
      <c r="BH192" s="106"/>
      <c r="BI192" s="106"/>
      <c r="BJ192" s="106"/>
      <c r="BM192" s="62"/>
      <c r="BN192" s="34"/>
      <c r="BO192" s="62"/>
    </row>
    <row r="193" spans="1:78">
      <c r="A193" s="34"/>
      <c r="F193" s="62"/>
      <c r="N193" s="34"/>
      <c r="O193" s="62"/>
      <c r="AA193" s="34"/>
      <c r="AB193" s="62"/>
      <c r="AN193" s="34"/>
      <c r="AO193" s="62"/>
      <c r="AY193" s="106"/>
      <c r="AZ193" s="106"/>
      <c r="BA193" s="34"/>
      <c r="BB193" s="62"/>
      <c r="BH193" s="106"/>
      <c r="BI193" s="106"/>
      <c r="BJ193" s="106"/>
      <c r="BM193" s="62"/>
      <c r="BN193" s="34"/>
      <c r="BO193" s="62"/>
    </row>
    <row r="194" spans="1:78">
      <c r="AX194" s="106"/>
      <c r="AY194" s="106"/>
      <c r="BG194" s="106"/>
      <c r="BH194" s="106"/>
      <c r="BI194" s="106"/>
    </row>
    <row r="195" spans="1:78">
      <c r="AX195" s="106"/>
      <c r="AY195" s="106"/>
      <c r="BG195" s="106"/>
      <c r="BH195" s="106"/>
      <c r="BI195" s="106"/>
    </row>
    <row r="196" spans="1:78">
      <c r="AX196" s="106"/>
      <c r="AY196" s="106"/>
      <c r="BG196" s="106"/>
      <c r="BH196" s="106"/>
      <c r="BI196" s="106"/>
    </row>
    <row r="197" spans="1:78">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row>
    <row r="198" spans="1:78">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row>
    <row r="199" spans="1:78">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row>
    <row r="200" spans="1:78">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row>
    <row r="201" spans="1:78">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row>
    <row r="202" spans="1:78">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row>
    <row r="203" spans="1:78">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row>
    <row r="204" spans="1:78">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row>
    <row r="205" spans="1:78">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row>
    <row r="206" spans="1:78">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row>
    <row r="207" spans="1:78">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row>
    <row r="208" spans="1:78">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row>
    <row r="209" spans="2:78">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row>
    <row r="210" spans="2:78">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row>
    <row r="211" spans="2:78">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row>
    <row r="212" spans="2:78">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row>
    <row r="213" spans="2:78">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row>
    <row r="214" spans="2:78">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row>
    <row r="215" spans="2:78">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row>
    <row r="216" spans="2:78">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row>
    <row r="217" spans="2:78">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row>
    <row r="218" spans="2:78">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row>
    <row r="219" spans="2:78">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row>
    <row r="220" spans="2:78">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row>
    <row r="221" spans="2:78">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row>
    <row r="222" spans="2:78">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row>
    <row r="223" spans="2:78">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row>
    <row r="224" spans="2:78">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row>
    <row r="225" spans="2:78">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row>
    <row r="226" spans="2:78">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row>
    <row r="227" spans="2:78">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row>
    <row r="228" spans="2:78">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row>
    <row r="229" spans="2:78">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row>
    <row r="230" spans="2:78">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row>
    <row r="231" spans="2:78">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row>
    <row r="232" spans="2:78">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row>
    <row r="233" spans="2:78">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row>
    <row r="234" spans="2:78">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row>
    <row r="235" spans="2:78">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row>
    <row r="236" spans="2:78">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row>
    <row r="237" spans="2:78">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row>
    <row r="238" spans="2:78">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row>
    <row r="239" spans="2:78">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row>
    <row r="240" spans="2:78">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row>
    <row r="241" spans="2:78">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row>
    <row r="242" spans="2:78">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row>
    <row r="243" spans="2:78">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row>
    <row r="244" spans="2:78">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row>
    <row r="245" spans="2:78">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row>
    <row r="246" spans="2:78">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row>
    <row r="247" spans="2:78">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row>
    <row r="248" spans="2:78">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row>
    <row r="249" spans="2:78">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row>
    <row r="250" spans="2:78">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row>
    <row r="251" spans="2:78">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row>
    <row r="252" spans="2:78">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row>
    <row r="253" spans="2:78">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row>
    <row r="254" spans="2:78">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row>
    <row r="255" spans="2:78">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row>
    <row r="256" spans="2:78">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row>
    <row r="257" spans="2:78">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row>
    <row r="258" spans="2:78">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row>
    <row r="259" spans="2:78">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row>
    <row r="260" spans="2:78">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row>
    <row r="261" spans="2:78">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row>
    <row r="262" spans="2:78">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row>
    <row r="263" spans="2:78">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row>
    <row r="264" spans="2:78">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row>
    <row r="265" spans="2:78">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row>
    <row r="266" spans="2:78">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row>
    <row r="267" spans="2:78">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row>
    <row r="268" spans="2:78">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row>
    <row r="269" spans="2:78">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row>
    <row r="270" spans="2:78">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row>
    <row r="271" spans="2:78">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row>
    <row r="272" spans="2:78">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row>
    <row r="273" spans="2:78">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row>
    <row r="274" spans="2:78">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row>
    <row r="275" spans="2:78">
      <c r="B275" s="61"/>
    </row>
    <row r="276" spans="2:78">
      <c r="B276" s="6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BN3:BY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5DA3-0BC4-4F7F-8F40-7F70B11A6346}">
  <sheetPr codeName="Hoja1"/>
  <dimension ref="A1:CF188"/>
  <sheetViews>
    <sheetView showGridLines="0" zoomScale="55" zoomScaleNormal="55" workbookViewId="0">
      <pane xSplit="1" ySplit="5" topLeftCell="B6"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62"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2"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2"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2" customWidth="1"/>
    <col min="42" max="44" width="13.33203125" style="34" customWidth="1"/>
    <col min="45" max="45" width="3.33203125" style="34" customWidth="1"/>
    <col min="46" max="48" width="13.33203125" style="34" customWidth="1"/>
    <col min="49" max="49" width="3.33203125" style="62" customWidth="1"/>
    <col min="50" max="52" width="16.44140625" style="34" customWidth="1"/>
    <col min="53" max="53" width="3.33203125" style="34" customWidth="1"/>
    <col min="54" max="54" width="52.44140625" style="62" customWidth="1"/>
    <col min="55" max="57" width="14.6640625" style="34" customWidth="1"/>
    <col min="58" max="58" width="3.33203125" style="34" customWidth="1"/>
    <col min="59" max="61" width="18.6640625" style="34" customWidth="1"/>
    <col min="62" max="62" width="3.33203125" style="34" customWidth="1"/>
    <col min="63" max="65" width="13.33203125" style="62" customWidth="1"/>
    <col min="66" max="66" width="3.33203125" style="34" customWidth="1"/>
    <col min="67" max="67" width="52.44140625" style="62" customWidth="1"/>
    <col min="68" max="70" width="13.33203125" style="34" customWidth="1"/>
    <col min="71" max="71" width="3.33203125" style="34" customWidth="1"/>
    <col min="72" max="74" width="13.33203125" style="34" customWidth="1"/>
    <col min="75" max="75" width="3.33203125" style="62" customWidth="1"/>
    <col min="76" max="78" width="16" style="34" customWidth="1"/>
    <col min="79" max="79" width="3.6640625" style="34" customWidth="1"/>
    <col min="80" max="82" width="13.33203125" style="34" customWidth="1"/>
    <col min="83" max="83" width="52.44140625" style="62"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6" customFormat="1" ht="32.1" customHeight="1">
      <c r="A1" s="146" t="s">
        <v>5</v>
      </c>
      <c r="B1" s="146"/>
      <c r="C1" s="146"/>
      <c r="D1" s="146"/>
      <c r="E1" s="146"/>
      <c r="F1" s="146"/>
      <c r="G1" s="146"/>
      <c r="H1" s="146"/>
      <c r="I1" s="146"/>
      <c r="J1" s="146"/>
      <c r="K1" s="146"/>
      <c r="L1" s="146"/>
      <c r="M1" s="146"/>
      <c r="N1" s="146" t="s">
        <v>5</v>
      </c>
      <c r="O1" s="146"/>
      <c r="P1" s="146"/>
      <c r="Q1" s="146"/>
      <c r="R1" s="146"/>
      <c r="S1" s="146"/>
      <c r="T1" s="146"/>
      <c r="U1" s="146"/>
      <c r="V1" s="146"/>
      <c r="W1" s="146"/>
      <c r="X1" s="146"/>
      <c r="Y1" s="146"/>
      <c r="Z1" s="146"/>
      <c r="AA1" s="146" t="s">
        <v>5</v>
      </c>
      <c r="AB1" s="146"/>
      <c r="AC1" s="146"/>
      <c r="AD1" s="146"/>
      <c r="AE1" s="146"/>
      <c r="AF1" s="146"/>
      <c r="AG1" s="146"/>
      <c r="AH1" s="146"/>
      <c r="AI1" s="146"/>
      <c r="AJ1" s="146"/>
      <c r="AK1" s="146"/>
      <c r="AL1" s="146"/>
      <c r="AM1" s="146"/>
      <c r="AN1" s="146"/>
      <c r="AO1" s="146" t="s">
        <v>5</v>
      </c>
      <c r="AP1" s="146"/>
      <c r="AQ1" s="146"/>
      <c r="AR1" s="146"/>
      <c r="AS1" s="146"/>
      <c r="AT1" s="146"/>
      <c r="AU1" s="146"/>
      <c r="AV1" s="146"/>
      <c r="AW1" s="146"/>
      <c r="AX1" s="146"/>
      <c r="AY1" s="146"/>
      <c r="AZ1" s="146"/>
      <c r="BA1" s="146"/>
      <c r="BB1" s="146" t="s">
        <v>5</v>
      </c>
      <c r="BC1" s="146"/>
      <c r="BD1" s="146"/>
      <c r="BE1" s="146"/>
      <c r="BF1" s="146"/>
      <c r="BG1" s="146"/>
      <c r="BH1" s="146"/>
      <c r="BI1" s="146"/>
      <c r="BJ1" s="146"/>
      <c r="BK1" s="146"/>
      <c r="BL1" s="146"/>
      <c r="BM1" s="146"/>
      <c r="BN1" s="146"/>
      <c r="BO1" s="146" t="s">
        <v>5</v>
      </c>
      <c r="BP1" s="146"/>
      <c r="BQ1" s="146"/>
      <c r="BR1" s="146"/>
      <c r="BS1" s="146"/>
      <c r="BT1" s="146"/>
      <c r="BU1" s="146"/>
      <c r="BV1" s="146"/>
      <c r="BW1" s="146"/>
      <c r="BX1" s="146"/>
      <c r="BY1" s="146"/>
      <c r="BZ1" s="146"/>
    </row>
    <row r="2" spans="1:83" ht="18" customHeight="1">
      <c r="A2" s="147" t="s">
        <v>136</v>
      </c>
      <c r="B2" s="148"/>
      <c r="C2" s="148"/>
      <c r="D2" s="148"/>
      <c r="E2" s="148"/>
      <c r="F2" s="148"/>
      <c r="G2" s="148"/>
      <c r="H2" s="149"/>
      <c r="I2" s="148"/>
      <c r="J2" s="148"/>
      <c r="K2" s="148"/>
      <c r="L2" s="148"/>
      <c r="M2" s="148"/>
      <c r="N2" s="147" t="s">
        <v>136</v>
      </c>
      <c r="O2" s="148"/>
      <c r="P2" s="148"/>
      <c r="Q2" s="148"/>
      <c r="R2" s="148"/>
      <c r="S2" s="148"/>
      <c r="T2" s="148"/>
      <c r="U2" s="148"/>
      <c r="V2" s="148"/>
      <c r="W2" s="148"/>
      <c r="X2" s="148"/>
      <c r="Y2" s="148"/>
      <c r="Z2" s="148"/>
      <c r="AA2" s="147" t="s">
        <v>136</v>
      </c>
      <c r="AB2" s="148"/>
      <c r="AC2" s="148"/>
      <c r="AD2" s="148"/>
      <c r="AE2" s="148"/>
      <c r="AF2" s="148"/>
      <c r="AG2" s="148"/>
      <c r="AH2" s="148"/>
      <c r="AI2" s="148"/>
      <c r="AJ2" s="148"/>
      <c r="AK2" s="148"/>
      <c r="AL2" s="148"/>
      <c r="AM2" s="148"/>
      <c r="AN2" s="148"/>
      <c r="AO2" s="147" t="s">
        <v>136</v>
      </c>
      <c r="AP2" s="148"/>
      <c r="AQ2" s="148"/>
      <c r="AR2" s="148"/>
      <c r="AS2" s="148"/>
      <c r="AT2" s="148"/>
      <c r="AU2" s="148"/>
      <c r="AV2" s="148"/>
      <c r="AW2" s="147"/>
      <c r="AX2" s="148"/>
      <c r="AY2" s="148"/>
      <c r="AZ2" s="148"/>
      <c r="BA2" s="148"/>
      <c r="BB2" s="147" t="s">
        <v>136</v>
      </c>
      <c r="BC2" s="148"/>
      <c r="BD2" s="148"/>
      <c r="BE2" s="148"/>
      <c r="BF2" s="148"/>
      <c r="BG2" s="148"/>
      <c r="BH2" s="148"/>
      <c r="BI2" s="148"/>
      <c r="BJ2" s="148"/>
      <c r="BK2" s="147"/>
      <c r="BL2" s="147"/>
      <c r="BM2" s="147"/>
      <c r="BN2" s="148"/>
      <c r="BO2" s="147" t="s">
        <v>136</v>
      </c>
      <c r="BP2" s="148"/>
      <c r="BQ2" s="148"/>
      <c r="BR2" s="148"/>
      <c r="BS2" s="148"/>
      <c r="BT2" s="148"/>
      <c r="BU2" s="148"/>
      <c r="BV2" s="148"/>
      <c r="BW2" s="147"/>
      <c r="BX2" s="148"/>
      <c r="BY2" s="148"/>
      <c r="BZ2" s="148"/>
      <c r="CE2" s="34"/>
    </row>
    <row r="3" spans="1:83" s="40" customFormat="1" ht="18.75" customHeight="1">
      <c r="A3" s="150" t="s">
        <v>42</v>
      </c>
      <c r="B3" s="151"/>
      <c r="C3" s="152"/>
      <c r="D3" s="151"/>
      <c r="E3" s="151"/>
      <c r="F3" s="151"/>
      <c r="G3" s="151"/>
      <c r="H3" s="152"/>
      <c r="I3" s="151"/>
      <c r="J3" s="151"/>
      <c r="K3" s="151"/>
      <c r="L3" s="151"/>
      <c r="M3" s="151"/>
      <c r="N3" s="150" t="s">
        <v>42</v>
      </c>
      <c r="O3" s="151"/>
      <c r="P3" s="151"/>
      <c r="Q3" s="151"/>
      <c r="R3" s="151"/>
      <c r="S3" s="151"/>
      <c r="T3" s="151"/>
      <c r="U3" s="151"/>
      <c r="V3" s="151"/>
      <c r="W3" s="151"/>
      <c r="X3" s="151"/>
      <c r="Y3" s="151"/>
      <c r="Z3" s="151"/>
      <c r="AA3" s="150" t="s">
        <v>42</v>
      </c>
      <c r="AB3" s="151"/>
      <c r="AC3" s="151"/>
      <c r="AD3" s="151"/>
      <c r="AE3" s="151"/>
      <c r="AF3" s="151"/>
      <c r="AG3" s="151"/>
      <c r="AH3" s="151"/>
      <c r="AI3" s="151"/>
      <c r="AJ3" s="151"/>
      <c r="AK3" s="151"/>
      <c r="AL3" s="151"/>
      <c r="AM3" s="151"/>
      <c r="AN3" s="151"/>
      <c r="AO3" s="150" t="s">
        <v>42</v>
      </c>
      <c r="AP3" s="151"/>
      <c r="AQ3" s="151"/>
      <c r="AR3" s="151"/>
      <c r="AS3" s="151"/>
      <c r="AT3" s="151"/>
      <c r="AU3" s="151"/>
      <c r="AV3" s="151"/>
      <c r="AW3" s="150"/>
      <c r="AX3" s="151"/>
      <c r="AY3" s="151"/>
      <c r="AZ3" s="151"/>
      <c r="BA3" s="151"/>
      <c r="BB3" s="150" t="s">
        <v>42</v>
      </c>
      <c r="BC3" s="151"/>
      <c r="BD3" s="151"/>
      <c r="BE3" s="151"/>
      <c r="BF3" s="151"/>
      <c r="BG3" s="151"/>
      <c r="BH3" s="151"/>
      <c r="BI3" s="151"/>
      <c r="BJ3" s="151"/>
      <c r="BK3" s="150"/>
      <c r="BL3" s="150"/>
      <c r="BM3" s="150"/>
      <c r="BN3" s="151"/>
      <c r="BO3" s="150" t="s">
        <v>42</v>
      </c>
      <c r="BP3" s="151"/>
      <c r="BQ3" s="151"/>
      <c r="BR3" s="151"/>
      <c r="BS3" s="151"/>
      <c r="BT3" s="151"/>
      <c r="BU3" s="151"/>
      <c r="BV3" s="151"/>
      <c r="BW3" s="150"/>
      <c r="BX3" s="151"/>
      <c r="BY3" s="151"/>
      <c r="BZ3" s="151"/>
    </row>
    <row r="4" spans="1:83"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83" ht="13.5" customHeight="1" thickTop="1">
      <c r="A5" s="595" t="s">
        <v>138</v>
      </c>
      <c r="B5" s="153" t="s">
        <v>44</v>
      </c>
      <c r="C5" s="154"/>
      <c r="D5" s="154"/>
      <c r="E5" s="155"/>
      <c r="F5" s="156" t="s">
        <v>45</v>
      </c>
      <c r="G5" s="154"/>
      <c r="H5" s="154"/>
      <c r="I5" s="155"/>
      <c r="J5" s="156" t="s">
        <v>46</v>
      </c>
      <c r="K5" s="154"/>
      <c r="L5" s="154"/>
      <c r="M5" s="155"/>
      <c r="N5" s="595" t="s">
        <v>138</v>
      </c>
      <c r="O5" s="156" t="s">
        <v>47</v>
      </c>
      <c r="P5" s="154"/>
      <c r="Q5" s="154"/>
      <c r="R5" s="155"/>
      <c r="S5" s="156" t="s">
        <v>48</v>
      </c>
      <c r="T5" s="154"/>
      <c r="U5" s="154"/>
      <c r="V5" s="155"/>
      <c r="W5" s="156" t="s">
        <v>49</v>
      </c>
      <c r="X5" s="154"/>
      <c r="Y5" s="154"/>
      <c r="Z5" s="155"/>
      <c r="AA5" s="595" t="s">
        <v>138</v>
      </c>
      <c r="AB5" s="155"/>
      <c r="AC5" s="156" t="s">
        <v>50</v>
      </c>
      <c r="AD5" s="154"/>
      <c r="AE5" s="154"/>
      <c r="AF5" s="155"/>
      <c r="AG5" s="156" t="s">
        <v>51</v>
      </c>
      <c r="AH5" s="154"/>
      <c r="AI5" s="154"/>
      <c r="AJ5" s="155"/>
      <c r="AK5" s="156" t="s">
        <v>52</v>
      </c>
      <c r="AL5" s="154"/>
      <c r="AM5" s="154"/>
      <c r="AN5" s="155"/>
      <c r="AO5" s="595" t="s">
        <v>138</v>
      </c>
      <c r="AP5" s="596" t="s">
        <v>53</v>
      </c>
      <c r="AQ5" s="597"/>
      <c r="AR5" s="597"/>
      <c r="AS5" s="154"/>
      <c r="AT5" s="154" t="s">
        <v>54</v>
      </c>
      <c r="AU5" s="154"/>
      <c r="AV5" s="154"/>
      <c r="AW5" s="154"/>
      <c r="AX5" s="156" t="s">
        <v>139</v>
      </c>
      <c r="AY5" s="154"/>
      <c r="AZ5" s="154"/>
      <c r="BA5" s="155"/>
      <c r="BB5" s="595" t="s">
        <v>138</v>
      </c>
      <c r="BC5" s="156" t="s">
        <v>140</v>
      </c>
      <c r="BD5" s="154"/>
      <c r="BE5" s="154"/>
      <c r="BF5" s="155"/>
      <c r="BG5" s="156" t="s">
        <v>57</v>
      </c>
      <c r="BH5" s="154"/>
      <c r="BI5" s="154"/>
      <c r="BJ5" s="155"/>
      <c r="BK5" s="154" t="s">
        <v>141</v>
      </c>
      <c r="BL5" s="154"/>
      <c r="BM5" s="154"/>
      <c r="BN5" s="155"/>
      <c r="BO5" s="595" t="s">
        <v>138</v>
      </c>
      <c r="BP5" s="156" t="s">
        <v>59</v>
      </c>
      <c r="BQ5" s="154"/>
      <c r="BR5" s="154"/>
      <c r="BS5" s="155"/>
      <c r="BT5" s="153" t="s">
        <v>60</v>
      </c>
      <c r="BU5" s="154"/>
      <c r="BV5" s="154"/>
      <c r="BW5" s="154"/>
      <c r="BX5" s="154" t="s">
        <v>61</v>
      </c>
      <c r="BY5" s="154"/>
      <c r="BZ5" s="154"/>
      <c r="CE5" s="34"/>
    </row>
    <row r="6" spans="1:83" ht="13.5" customHeight="1">
      <c r="A6" s="591"/>
      <c r="B6" s="157" t="s">
        <v>62</v>
      </c>
      <c r="C6" s="157" t="s">
        <v>63</v>
      </c>
      <c r="D6" s="157" t="s">
        <v>64</v>
      </c>
      <c r="E6" s="158"/>
      <c r="F6" s="157" t="s">
        <v>62</v>
      </c>
      <c r="G6" s="157" t="s">
        <v>63</v>
      </c>
      <c r="H6" s="157" t="s">
        <v>64</v>
      </c>
      <c r="I6" s="158"/>
      <c r="J6" s="157" t="s">
        <v>62</v>
      </c>
      <c r="K6" s="157" t="s">
        <v>63</v>
      </c>
      <c r="L6" s="157" t="s">
        <v>64</v>
      </c>
      <c r="M6" s="158"/>
      <c r="N6" s="591"/>
      <c r="O6" s="157" t="s">
        <v>62</v>
      </c>
      <c r="P6" s="157" t="s">
        <v>63</v>
      </c>
      <c r="Q6" s="157" t="s">
        <v>64</v>
      </c>
      <c r="R6" s="158"/>
      <c r="S6" s="157" t="s">
        <v>62</v>
      </c>
      <c r="T6" s="157" t="s">
        <v>63</v>
      </c>
      <c r="U6" s="157" t="s">
        <v>64</v>
      </c>
      <c r="V6" s="158"/>
      <c r="W6" s="157" t="s">
        <v>62</v>
      </c>
      <c r="X6" s="157" t="s">
        <v>63</v>
      </c>
      <c r="Y6" s="157" t="s">
        <v>64</v>
      </c>
      <c r="Z6" s="158"/>
      <c r="AA6" s="591"/>
      <c r="AB6" s="158"/>
      <c r="AC6" s="157" t="s">
        <v>62</v>
      </c>
      <c r="AD6" s="157" t="s">
        <v>63</v>
      </c>
      <c r="AE6" s="157" t="s">
        <v>64</v>
      </c>
      <c r="AF6" s="158"/>
      <c r="AG6" s="157" t="s">
        <v>62</v>
      </c>
      <c r="AH6" s="157" t="s">
        <v>63</v>
      </c>
      <c r="AI6" s="157" t="s">
        <v>64</v>
      </c>
      <c r="AJ6" s="158"/>
      <c r="AK6" s="157" t="s">
        <v>62</v>
      </c>
      <c r="AL6" s="157" t="s">
        <v>63</v>
      </c>
      <c r="AM6" s="157" t="s">
        <v>64</v>
      </c>
      <c r="AN6" s="158"/>
      <c r="AO6" s="591"/>
      <c r="AP6" s="157" t="s">
        <v>62</v>
      </c>
      <c r="AQ6" s="157" t="s">
        <v>63</v>
      </c>
      <c r="AR6" s="157" t="s">
        <v>64</v>
      </c>
      <c r="AS6" s="157"/>
      <c r="AT6" s="157" t="s">
        <v>62</v>
      </c>
      <c r="AU6" s="157" t="s">
        <v>63</v>
      </c>
      <c r="AV6" s="157" t="s">
        <v>64</v>
      </c>
      <c r="AW6" s="157"/>
      <c r="AX6" s="157" t="s">
        <v>62</v>
      </c>
      <c r="AY6" s="157" t="s">
        <v>63</v>
      </c>
      <c r="AZ6" s="157" t="s">
        <v>64</v>
      </c>
      <c r="BA6" s="158"/>
      <c r="BB6" s="591"/>
      <c r="BC6" s="157" t="s">
        <v>62</v>
      </c>
      <c r="BD6" s="157" t="s">
        <v>63</v>
      </c>
      <c r="BE6" s="157" t="s">
        <v>64</v>
      </c>
      <c r="BF6" s="158"/>
      <c r="BG6" s="157" t="s">
        <v>62</v>
      </c>
      <c r="BH6" s="157" t="s">
        <v>63</v>
      </c>
      <c r="BI6" s="157" t="s">
        <v>64</v>
      </c>
      <c r="BJ6" s="158"/>
      <c r="BK6" s="157" t="s">
        <v>62</v>
      </c>
      <c r="BL6" s="157" t="s">
        <v>63</v>
      </c>
      <c r="BM6" s="157" t="s">
        <v>64</v>
      </c>
      <c r="BN6" s="158"/>
      <c r="BO6" s="591"/>
      <c r="BP6" s="157" t="s">
        <v>62</v>
      </c>
      <c r="BQ6" s="157" t="s">
        <v>63</v>
      </c>
      <c r="BR6" s="157" t="s">
        <v>64</v>
      </c>
      <c r="BS6" s="158"/>
      <c r="BT6" s="157" t="s">
        <v>62</v>
      </c>
      <c r="BU6" s="157" t="s">
        <v>63</v>
      </c>
      <c r="BV6" s="157" t="s">
        <v>64</v>
      </c>
      <c r="BW6" s="157"/>
      <c r="BX6" s="157" t="s">
        <v>62</v>
      </c>
      <c r="BY6" s="157" t="s">
        <v>63</v>
      </c>
      <c r="BZ6" s="157" t="s">
        <v>64</v>
      </c>
      <c r="CE6" s="34"/>
    </row>
    <row r="7" spans="1:83" s="58" customFormat="1" ht="4.2" customHeight="1">
      <c r="A7" s="86"/>
      <c r="B7" s="159"/>
      <c r="C7" s="159"/>
      <c r="D7" s="159"/>
      <c r="E7" s="159"/>
      <c r="F7" s="159"/>
      <c r="G7" s="159"/>
      <c r="H7" s="159"/>
      <c r="I7" s="159"/>
      <c r="J7" s="159"/>
      <c r="K7" s="159"/>
      <c r="L7" s="159"/>
      <c r="M7" s="159"/>
      <c r="N7" s="86"/>
      <c r="O7" s="159"/>
      <c r="P7" s="159"/>
      <c r="Q7" s="159"/>
      <c r="R7" s="159"/>
      <c r="S7" s="159"/>
      <c r="T7" s="159"/>
      <c r="U7" s="159"/>
      <c r="V7" s="159"/>
      <c r="W7" s="159"/>
      <c r="X7" s="159"/>
      <c r="Y7" s="159"/>
      <c r="Z7" s="159"/>
      <c r="AA7" s="86"/>
      <c r="AB7" s="159"/>
      <c r="AC7" s="159"/>
      <c r="AD7" s="159"/>
      <c r="AE7" s="159"/>
      <c r="AF7" s="159"/>
      <c r="AG7" s="159"/>
      <c r="AH7" s="159"/>
      <c r="AI7" s="159"/>
      <c r="AJ7" s="159"/>
      <c r="AK7" s="159"/>
      <c r="AL7" s="159"/>
      <c r="AM7" s="159"/>
      <c r="AN7" s="159"/>
      <c r="AO7" s="86"/>
      <c r="AP7" s="159"/>
      <c r="AQ7" s="159"/>
      <c r="AR7" s="159"/>
      <c r="AS7" s="159"/>
      <c r="AT7" s="159"/>
      <c r="AU7" s="159"/>
      <c r="AV7" s="159"/>
      <c r="AW7" s="86"/>
      <c r="AX7" s="159"/>
      <c r="AY7" s="159"/>
      <c r="AZ7" s="159"/>
      <c r="BA7" s="159"/>
      <c r="BB7" s="86"/>
      <c r="BC7" s="159"/>
      <c r="BD7" s="159"/>
      <c r="BE7" s="159"/>
      <c r="BF7" s="159"/>
      <c r="BG7" s="159"/>
      <c r="BH7" s="159"/>
      <c r="BI7" s="159"/>
      <c r="BJ7" s="159"/>
      <c r="BK7" s="159"/>
      <c r="BL7" s="159"/>
      <c r="BM7" s="159"/>
      <c r="BN7" s="159"/>
      <c r="BO7" s="86"/>
      <c r="BP7" s="159"/>
      <c r="BQ7" s="159"/>
      <c r="BR7" s="159"/>
      <c r="BS7" s="159"/>
      <c r="BT7" s="159"/>
      <c r="BU7" s="159"/>
      <c r="BV7" s="159"/>
      <c r="BW7" s="159"/>
      <c r="BX7" s="159"/>
      <c r="BY7" s="159"/>
      <c r="BZ7" s="159"/>
    </row>
    <row r="8" spans="1:83" ht="13.2" customHeight="1">
      <c r="A8" s="66" t="s">
        <v>142</v>
      </c>
      <c r="B8" s="67">
        <v>83552.486000000004</v>
      </c>
      <c r="C8" s="67">
        <v>71366.078999999998</v>
      </c>
      <c r="D8" s="67">
        <v>154918.56599999999</v>
      </c>
      <c r="E8" s="67"/>
      <c r="F8" s="67">
        <v>523333.755</v>
      </c>
      <c r="G8" s="67">
        <v>10896.722</v>
      </c>
      <c r="H8" s="67">
        <v>534230.47699999996</v>
      </c>
      <c r="I8" s="67"/>
      <c r="J8" s="67">
        <v>109741.626</v>
      </c>
      <c r="K8" s="67">
        <v>82563.862999999998</v>
      </c>
      <c r="L8" s="67">
        <v>192305.489</v>
      </c>
      <c r="M8" s="67"/>
      <c r="N8" s="66" t="s">
        <v>142</v>
      </c>
      <c r="O8" s="67">
        <v>256595.41899999999</v>
      </c>
      <c r="P8" s="67">
        <v>1424.3980000000001</v>
      </c>
      <c r="Q8" s="67">
        <v>258019.818</v>
      </c>
      <c r="R8" s="67"/>
      <c r="S8" s="67">
        <v>65439.700000000004</v>
      </c>
      <c r="T8" s="67">
        <v>44009.879000000001</v>
      </c>
      <c r="U8" s="67">
        <v>109449.579</v>
      </c>
      <c r="V8" s="67"/>
      <c r="W8" s="67">
        <v>1020892.615</v>
      </c>
      <c r="X8" s="67">
        <v>218237.959</v>
      </c>
      <c r="Y8" s="67">
        <v>1239130.574</v>
      </c>
      <c r="Z8" s="67"/>
      <c r="AA8" s="66" t="s">
        <v>142</v>
      </c>
      <c r="AB8" s="67"/>
      <c r="AC8" s="67">
        <v>603222.50300000003</v>
      </c>
      <c r="AD8" s="67">
        <v>661902.13399999996</v>
      </c>
      <c r="AE8" s="67">
        <v>1265124.638</v>
      </c>
      <c r="AF8" s="67"/>
      <c r="AG8" s="67">
        <v>1289669.3870000001</v>
      </c>
      <c r="AH8" s="67">
        <v>79245.031000000003</v>
      </c>
      <c r="AI8" s="67">
        <v>1368914.419</v>
      </c>
      <c r="AJ8" s="67"/>
      <c r="AK8" s="67">
        <v>27883.460999999999</v>
      </c>
      <c r="AL8" s="67">
        <v>25565.343000000001</v>
      </c>
      <c r="AM8" s="67">
        <v>53448.804000000004</v>
      </c>
      <c r="AN8" s="67"/>
      <c r="AO8" s="66" t="s">
        <v>142</v>
      </c>
      <c r="AP8" s="67">
        <v>1497982.811</v>
      </c>
      <c r="AQ8" s="67">
        <v>1172762.331</v>
      </c>
      <c r="AR8" s="67">
        <v>2670745.1430000002</v>
      </c>
      <c r="AS8" s="67"/>
      <c r="AT8" s="67">
        <v>538226.66</v>
      </c>
      <c r="AU8" s="67">
        <v>6513.9230000000007</v>
      </c>
      <c r="AV8" s="67">
        <v>544740.58299999998</v>
      </c>
      <c r="AW8" s="66"/>
      <c r="AX8" s="67">
        <v>3096145.7370000002</v>
      </c>
      <c r="AY8" s="67">
        <v>1710764.8870000001</v>
      </c>
      <c r="AZ8" s="67">
        <v>4806910.625</v>
      </c>
      <c r="BA8" s="67"/>
      <c r="BB8" s="66" t="s">
        <v>142</v>
      </c>
      <c r="BC8" s="67">
        <v>405663.20899999997</v>
      </c>
      <c r="BD8" s="67">
        <v>216305.30799999999</v>
      </c>
      <c r="BE8" s="67">
        <v>621968.51699999999</v>
      </c>
      <c r="BF8" s="67"/>
      <c r="BG8" s="67">
        <v>13253.441000000001</v>
      </c>
      <c r="BH8" s="67">
        <v>84358.536999999997</v>
      </c>
      <c r="BI8" s="67">
        <v>97611.979000000007</v>
      </c>
      <c r="BJ8" s="67"/>
      <c r="BK8" s="67">
        <v>2210180.5669999998</v>
      </c>
      <c r="BL8" s="67">
        <v>3196722.04</v>
      </c>
      <c r="BM8" s="67">
        <v>5406902.6069999998</v>
      </c>
      <c r="BN8" s="67"/>
      <c r="BO8" s="66" t="s">
        <v>142</v>
      </c>
      <c r="BP8" s="67">
        <v>126319.383</v>
      </c>
      <c r="BQ8" s="67">
        <v>25466.682000000001</v>
      </c>
      <c r="BR8" s="67">
        <v>151786.065</v>
      </c>
      <c r="BS8" s="67"/>
      <c r="BT8" s="67">
        <v>416639.73700000002</v>
      </c>
      <c r="BU8" s="67">
        <v>22064.431</v>
      </c>
      <c r="BV8" s="67">
        <v>438704.16899999999</v>
      </c>
      <c r="BW8" s="67"/>
      <c r="BX8" s="67">
        <v>12284742.497</v>
      </c>
      <c r="BY8" s="67">
        <v>7630169.5469999993</v>
      </c>
      <c r="BZ8" s="67">
        <v>19914912.052000001</v>
      </c>
      <c r="CE8" s="34"/>
    </row>
    <row r="9" spans="1:83" ht="13.2" customHeight="1">
      <c r="A9" s="66" t="s">
        <v>143</v>
      </c>
      <c r="B9" s="67">
        <v>0</v>
      </c>
      <c r="C9" s="67">
        <v>0</v>
      </c>
      <c r="D9" s="67">
        <v>0</v>
      </c>
      <c r="E9" s="67"/>
      <c r="F9" s="67">
        <v>0</v>
      </c>
      <c r="G9" s="67">
        <v>0</v>
      </c>
      <c r="H9" s="67">
        <v>0</v>
      </c>
      <c r="I9" s="67"/>
      <c r="J9" s="67">
        <v>2003.777</v>
      </c>
      <c r="K9" s="67">
        <v>83176.654999999999</v>
      </c>
      <c r="L9" s="67">
        <v>85180.432000000001</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245.90200000000002</v>
      </c>
      <c r="AQ9" s="67">
        <v>1370.6970000000001</v>
      </c>
      <c r="AR9" s="67">
        <v>1616.5990000000002</v>
      </c>
      <c r="AS9" s="67"/>
      <c r="AT9" s="67">
        <v>0</v>
      </c>
      <c r="AU9" s="67">
        <v>0</v>
      </c>
      <c r="AV9" s="67">
        <v>0</v>
      </c>
      <c r="AW9" s="66"/>
      <c r="AX9" s="67">
        <v>0</v>
      </c>
      <c r="AY9" s="67">
        <v>20424.883999999998</v>
      </c>
      <c r="AZ9" s="67">
        <v>20424.883999999998</v>
      </c>
      <c r="BA9" s="67"/>
      <c r="BB9" s="66" t="s">
        <v>143</v>
      </c>
      <c r="BC9" s="67">
        <v>0</v>
      </c>
      <c r="BD9" s="67">
        <v>0</v>
      </c>
      <c r="BE9" s="67">
        <v>0</v>
      </c>
      <c r="BF9" s="67"/>
      <c r="BG9" s="67">
        <v>0</v>
      </c>
      <c r="BH9" s="67">
        <v>0</v>
      </c>
      <c r="BI9" s="67">
        <v>0</v>
      </c>
      <c r="BJ9" s="67"/>
      <c r="BK9" s="67">
        <v>17939.459000000003</v>
      </c>
      <c r="BL9" s="67">
        <v>15368.423999999999</v>
      </c>
      <c r="BM9" s="67">
        <v>33307.883999999998</v>
      </c>
      <c r="BN9" s="67"/>
      <c r="BO9" s="66" t="s">
        <v>143</v>
      </c>
      <c r="BP9" s="67">
        <v>0</v>
      </c>
      <c r="BQ9" s="67">
        <v>0</v>
      </c>
      <c r="BR9" s="67">
        <v>0</v>
      </c>
      <c r="BS9" s="67"/>
      <c r="BT9" s="67">
        <v>0</v>
      </c>
      <c r="BU9" s="67">
        <v>0</v>
      </c>
      <c r="BV9" s="67">
        <v>0</v>
      </c>
      <c r="BW9" s="67"/>
      <c r="BX9" s="67">
        <v>20189.138000000003</v>
      </c>
      <c r="BY9" s="67">
        <v>120340.66</v>
      </c>
      <c r="BZ9" s="67">
        <v>140529.799</v>
      </c>
      <c r="CE9" s="34"/>
    </row>
    <row r="10" spans="1:83" ht="13.2" customHeight="1">
      <c r="A10" s="66" t="s">
        <v>144</v>
      </c>
      <c r="B10" s="67">
        <v>-6640.2620000000006</v>
      </c>
      <c r="C10" s="67">
        <v>-2733.9590000000003</v>
      </c>
      <c r="D10" s="67">
        <v>-9374.2209999999995</v>
      </c>
      <c r="E10" s="67"/>
      <c r="F10" s="67">
        <v>23868.388999999999</v>
      </c>
      <c r="G10" s="67">
        <v>-701.00400000000002</v>
      </c>
      <c r="H10" s="67">
        <v>23167.383999999998</v>
      </c>
      <c r="I10" s="67"/>
      <c r="J10" s="67">
        <v>7101.78</v>
      </c>
      <c r="K10" s="67">
        <v>15357.962</v>
      </c>
      <c r="L10" s="67">
        <v>22459.742999999999</v>
      </c>
      <c r="M10" s="67"/>
      <c r="N10" s="66" t="s">
        <v>144</v>
      </c>
      <c r="O10" s="67">
        <v>-53697.911999999997</v>
      </c>
      <c r="P10" s="67">
        <v>-2814.511</v>
      </c>
      <c r="Q10" s="67">
        <v>-56512.423999999999</v>
      </c>
      <c r="R10" s="67"/>
      <c r="S10" s="67">
        <v>-2322.1970000000001</v>
      </c>
      <c r="T10" s="67">
        <v>1368.239</v>
      </c>
      <c r="U10" s="67">
        <v>-953.95800000000008</v>
      </c>
      <c r="V10" s="67"/>
      <c r="W10" s="67">
        <v>-451817.95299999998</v>
      </c>
      <c r="X10" s="67">
        <v>5857.0039999999999</v>
      </c>
      <c r="Y10" s="67">
        <v>-445960.94799999997</v>
      </c>
      <c r="Z10" s="67"/>
      <c r="AA10" s="66" t="s">
        <v>144</v>
      </c>
      <c r="AB10" s="67"/>
      <c r="AC10" s="67">
        <v>18985.995000000003</v>
      </c>
      <c r="AD10" s="67">
        <v>-22147.022000000001</v>
      </c>
      <c r="AE10" s="67">
        <v>-3161.0260000000003</v>
      </c>
      <c r="AF10" s="67"/>
      <c r="AG10" s="67">
        <v>-135431.427</v>
      </c>
      <c r="AH10" s="67">
        <v>-33458.535000000003</v>
      </c>
      <c r="AI10" s="67">
        <v>-168889.962</v>
      </c>
      <c r="AJ10" s="67"/>
      <c r="AK10" s="67">
        <v>-1378.2550000000001</v>
      </c>
      <c r="AL10" s="67">
        <v>6154.402</v>
      </c>
      <c r="AM10" s="67">
        <v>4776.1469999999999</v>
      </c>
      <c r="AN10" s="67"/>
      <c r="AO10" s="66" t="s">
        <v>144</v>
      </c>
      <c r="AP10" s="67">
        <v>-113551.32799999999</v>
      </c>
      <c r="AQ10" s="67">
        <v>-82410.448000000004</v>
      </c>
      <c r="AR10" s="67">
        <v>-195961.77600000001</v>
      </c>
      <c r="AS10" s="67"/>
      <c r="AT10" s="67">
        <v>-1504.7520000000002</v>
      </c>
      <c r="AU10" s="67">
        <v>-3158.57</v>
      </c>
      <c r="AV10" s="67">
        <v>-4663.3220000000001</v>
      </c>
      <c r="AW10" s="66"/>
      <c r="AX10" s="67">
        <v>-457081.65</v>
      </c>
      <c r="AY10" s="67">
        <v>-372533.90600000002</v>
      </c>
      <c r="AZ10" s="67">
        <v>-829615.55700000003</v>
      </c>
      <c r="BA10" s="67"/>
      <c r="BB10" s="66" t="s">
        <v>144</v>
      </c>
      <c r="BC10" s="67">
        <v>-281356.18199999997</v>
      </c>
      <c r="BD10" s="67">
        <v>-190967.476</v>
      </c>
      <c r="BE10" s="67">
        <v>-472323.658</v>
      </c>
      <c r="BF10" s="67"/>
      <c r="BG10" s="67">
        <v>619.59800000000007</v>
      </c>
      <c r="BH10" s="67">
        <v>-12962.011</v>
      </c>
      <c r="BI10" s="67">
        <v>-12342.413</v>
      </c>
      <c r="BJ10" s="67"/>
      <c r="BK10" s="67">
        <v>-376980.68200000003</v>
      </c>
      <c r="BL10" s="67">
        <v>-290406.13400000002</v>
      </c>
      <c r="BM10" s="67">
        <v>-667386.81700000004</v>
      </c>
      <c r="BN10" s="67"/>
      <c r="BO10" s="66" t="s">
        <v>144</v>
      </c>
      <c r="BP10" s="67">
        <v>-4048.5340000000001</v>
      </c>
      <c r="BQ10" s="67">
        <v>-3076.886</v>
      </c>
      <c r="BR10" s="67">
        <v>-7125.4210000000003</v>
      </c>
      <c r="BS10" s="67"/>
      <c r="BT10" s="67">
        <v>-135988.77600000001</v>
      </c>
      <c r="BU10" s="67">
        <v>-35252.587</v>
      </c>
      <c r="BV10" s="67">
        <v>-171241.36300000001</v>
      </c>
      <c r="BW10" s="67"/>
      <c r="BX10" s="67">
        <v>-1971224.148</v>
      </c>
      <c r="BY10" s="67">
        <v>-1023885.4420000003</v>
      </c>
      <c r="BZ10" s="67">
        <v>-2995109.5920000002</v>
      </c>
      <c r="CE10" s="34"/>
    </row>
    <row r="11" spans="1:83" s="60" customFormat="1" ht="13.2" customHeight="1">
      <c r="A11" s="160" t="s">
        <v>145</v>
      </c>
      <c r="B11" s="71">
        <v>76912.224000000002</v>
      </c>
      <c r="C11" s="71">
        <v>68632.12</v>
      </c>
      <c r="D11" s="71">
        <v>145544.34400000001</v>
      </c>
      <c r="E11" s="71"/>
      <c r="F11" s="71">
        <v>547202.14399999997</v>
      </c>
      <c r="G11" s="71">
        <v>10195.717000000001</v>
      </c>
      <c r="H11" s="71">
        <v>557397.86199999996</v>
      </c>
      <c r="I11" s="71"/>
      <c r="J11" s="71">
        <v>118847.18400000001</v>
      </c>
      <c r="K11" s="71">
        <v>181098.48</v>
      </c>
      <c r="L11" s="71">
        <v>299945.66399999999</v>
      </c>
      <c r="M11" s="71"/>
      <c r="N11" s="160" t="s">
        <v>145</v>
      </c>
      <c r="O11" s="71">
        <v>202897.50700000001</v>
      </c>
      <c r="P11" s="71">
        <v>-1390.1130000000001</v>
      </c>
      <c r="Q11" s="71">
        <v>201507.39300000001</v>
      </c>
      <c r="R11" s="71"/>
      <c r="S11" s="71">
        <v>63117.502</v>
      </c>
      <c r="T11" s="71">
        <v>45378.118000000002</v>
      </c>
      <c r="U11" s="71">
        <v>108495.621</v>
      </c>
      <c r="V11" s="71"/>
      <c r="W11" s="71">
        <v>569074.66099999996</v>
      </c>
      <c r="X11" s="71">
        <v>224094.96299999999</v>
      </c>
      <c r="Y11" s="71">
        <v>793169.625</v>
      </c>
      <c r="Z11" s="71"/>
      <c r="AA11" s="160" t="s">
        <v>145</v>
      </c>
      <c r="AB11" s="71"/>
      <c r="AC11" s="71">
        <v>622208.49899999995</v>
      </c>
      <c r="AD11" s="71">
        <v>639755.11199999996</v>
      </c>
      <c r="AE11" s="71">
        <v>1261963.611</v>
      </c>
      <c r="AF11" s="71"/>
      <c r="AG11" s="71">
        <v>1154237.959</v>
      </c>
      <c r="AH11" s="71">
        <v>45786.495999999999</v>
      </c>
      <c r="AI11" s="71">
        <v>1200024.456</v>
      </c>
      <c r="AJ11" s="71"/>
      <c r="AK11" s="71">
        <v>26505.205999999998</v>
      </c>
      <c r="AL11" s="71">
        <v>31719.744999999999</v>
      </c>
      <c r="AM11" s="71">
        <v>58224.951000000001</v>
      </c>
      <c r="AN11" s="71"/>
      <c r="AO11" s="160" t="s">
        <v>145</v>
      </c>
      <c r="AP11" s="71">
        <v>1384677.385</v>
      </c>
      <c r="AQ11" s="71">
        <v>1091722.58</v>
      </c>
      <c r="AR11" s="71">
        <v>2476399.9649999999</v>
      </c>
      <c r="AS11" s="71"/>
      <c r="AT11" s="71">
        <v>536721.90700000001</v>
      </c>
      <c r="AU11" s="71">
        <v>3355.3530000000001</v>
      </c>
      <c r="AV11" s="71">
        <v>540077.26100000006</v>
      </c>
      <c r="AW11" s="70"/>
      <c r="AX11" s="71">
        <v>2639064.0860000001</v>
      </c>
      <c r="AY11" s="71">
        <v>1358655.865</v>
      </c>
      <c r="AZ11" s="71">
        <v>3997719.952</v>
      </c>
      <c r="BA11" s="71"/>
      <c r="BB11" s="160" t="s">
        <v>145</v>
      </c>
      <c r="BC11" s="71">
        <v>124307.027</v>
      </c>
      <c r="BD11" s="71">
        <v>25337.830999999998</v>
      </c>
      <c r="BE11" s="71">
        <v>149644.859</v>
      </c>
      <c r="BF11" s="71"/>
      <c r="BG11" s="71">
        <v>13873.039000000001</v>
      </c>
      <c r="BH11" s="71">
        <v>71396.525999999998</v>
      </c>
      <c r="BI11" s="71">
        <v>85269.566000000006</v>
      </c>
      <c r="BJ11" s="71"/>
      <c r="BK11" s="71">
        <v>1851139.3430000001</v>
      </c>
      <c r="BL11" s="71">
        <v>2921684.33</v>
      </c>
      <c r="BM11" s="71">
        <v>4772823.6739999996</v>
      </c>
      <c r="BN11" s="71"/>
      <c r="BO11" s="160" t="s">
        <v>145</v>
      </c>
      <c r="BP11" s="71">
        <v>122270.848</v>
      </c>
      <c r="BQ11" s="71">
        <v>22389.794999999998</v>
      </c>
      <c r="BR11" s="71">
        <v>144660.644</v>
      </c>
      <c r="BS11" s="71"/>
      <c r="BT11" s="71">
        <v>280650.96100000001</v>
      </c>
      <c r="BU11" s="71">
        <v>-13188.155000000001</v>
      </c>
      <c r="BV11" s="71">
        <v>267462.80499999999</v>
      </c>
      <c r="BW11" s="71"/>
      <c r="BX11" s="71">
        <v>10333707.481999999</v>
      </c>
      <c r="BY11" s="71">
        <v>6726624.7630000003</v>
      </c>
      <c r="BZ11" s="71">
        <v>17060332.252999999</v>
      </c>
    </row>
    <row r="12" spans="1:83"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83" ht="12" customHeight="1">
      <c r="A13" s="66" t="s">
        <v>146</v>
      </c>
      <c r="B13" s="67">
        <v>-41086.855000000003</v>
      </c>
      <c r="C13" s="67">
        <v>-47703.033000000003</v>
      </c>
      <c r="D13" s="67">
        <v>-88789.888000000006</v>
      </c>
      <c r="E13" s="67"/>
      <c r="F13" s="67">
        <v>-939.91600000000005</v>
      </c>
      <c r="G13" s="67">
        <v>-24932.252</v>
      </c>
      <c r="H13" s="67">
        <v>-25872.168000000001</v>
      </c>
      <c r="I13" s="67"/>
      <c r="J13" s="67">
        <v>-28259.339</v>
      </c>
      <c r="K13" s="67">
        <v>-98168.312000000005</v>
      </c>
      <c r="L13" s="67">
        <v>-126427.652</v>
      </c>
      <c r="M13" s="67"/>
      <c r="N13" s="66" t="s">
        <v>146</v>
      </c>
      <c r="O13" s="67">
        <v>-17484.749</v>
      </c>
      <c r="P13" s="67">
        <v>-5498.3770000000004</v>
      </c>
      <c r="Q13" s="67">
        <v>-22983.127</v>
      </c>
      <c r="R13" s="67"/>
      <c r="S13" s="67">
        <v>-28039.41</v>
      </c>
      <c r="T13" s="67">
        <v>-22630.123</v>
      </c>
      <c r="U13" s="67">
        <v>-50669.533000000003</v>
      </c>
      <c r="V13" s="67"/>
      <c r="W13" s="67">
        <v>-239.36700000000002</v>
      </c>
      <c r="X13" s="67">
        <v>-15270.357</v>
      </c>
      <c r="Y13" s="67">
        <v>-15509.725</v>
      </c>
      <c r="Z13" s="67"/>
      <c r="AA13" s="66" t="s">
        <v>146</v>
      </c>
      <c r="AB13" s="67"/>
      <c r="AC13" s="67">
        <v>-93738.861999999994</v>
      </c>
      <c r="AD13" s="67">
        <v>-374486.12400000001</v>
      </c>
      <c r="AE13" s="67">
        <v>-468224.98700000002</v>
      </c>
      <c r="AF13" s="67"/>
      <c r="AG13" s="67">
        <v>-436257.83199999999</v>
      </c>
      <c r="AH13" s="67">
        <v>-23302.241000000002</v>
      </c>
      <c r="AI13" s="67">
        <v>-459560.07299999997</v>
      </c>
      <c r="AJ13" s="67"/>
      <c r="AK13" s="67">
        <v>-17664.703000000001</v>
      </c>
      <c r="AL13" s="67">
        <v>-16590.699000000001</v>
      </c>
      <c r="AM13" s="67">
        <v>-34255.402000000002</v>
      </c>
      <c r="AN13" s="67"/>
      <c r="AO13" s="66" t="s">
        <v>146</v>
      </c>
      <c r="AP13" s="67">
        <v>-131739.24400000001</v>
      </c>
      <c r="AQ13" s="67">
        <v>-613250.63100000005</v>
      </c>
      <c r="AR13" s="67">
        <v>-744989.875</v>
      </c>
      <c r="AS13" s="67"/>
      <c r="AT13" s="67">
        <v>-228821.94399999999</v>
      </c>
      <c r="AU13" s="67">
        <v>-533.10199999999998</v>
      </c>
      <c r="AV13" s="67">
        <v>-229355.046</v>
      </c>
      <c r="AW13" s="66"/>
      <c r="AX13" s="67">
        <v>-117770.764</v>
      </c>
      <c r="AY13" s="67">
        <v>-512265.96100000001</v>
      </c>
      <c r="AZ13" s="67">
        <v>-630036.72499999998</v>
      </c>
      <c r="BA13" s="67"/>
      <c r="BB13" s="66" t="s">
        <v>146</v>
      </c>
      <c r="BC13" s="67">
        <v>-14725.755000000001</v>
      </c>
      <c r="BD13" s="67">
        <v>-548.95400000000006</v>
      </c>
      <c r="BE13" s="67">
        <v>-15274.708999999999</v>
      </c>
      <c r="BF13" s="67"/>
      <c r="BG13" s="67">
        <v>0</v>
      </c>
      <c r="BH13" s="67">
        <v>-1320.653</v>
      </c>
      <c r="BI13" s="67">
        <v>-1320.653</v>
      </c>
      <c r="BJ13" s="67"/>
      <c r="BK13" s="67">
        <v>-93888.76</v>
      </c>
      <c r="BL13" s="67">
        <v>-1559450.8459999999</v>
      </c>
      <c r="BM13" s="67">
        <v>-1653339.6070000001</v>
      </c>
      <c r="BN13" s="67"/>
      <c r="BO13" s="66" t="s">
        <v>146</v>
      </c>
      <c r="BP13" s="67">
        <v>-58840.17</v>
      </c>
      <c r="BQ13" s="67">
        <v>-15356.827000000001</v>
      </c>
      <c r="BR13" s="67">
        <v>-74196.998000000007</v>
      </c>
      <c r="BS13" s="67"/>
      <c r="BT13" s="67">
        <v>-558.226</v>
      </c>
      <c r="BU13" s="67">
        <v>0</v>
      </c>
      <c r="BV13" s="67">
        <v>-558.226</v>
      </c>
      <c r="BW13" s="67"/>
      <c r="BX13" s="67">
        <v>-1310055.8959999999</v>
      </c>
      <c r="BY13" s="67">
        <v>-3331308.4920000001</v>
      </c>
      <c r="BZ13" s="67">
        <v>-4641364.3939999994</v>
      </c>
      <c r="CE13" s="34"/>
    </row>
    <row r="14" spans="1:83" ht="12" customHeight="1">
      <c r="A14" s="66" t="s">
        <v>147</v>
      </c>
      <c r="B14" s="67">
        <v>3749.1770000000001</v>
      </c>
      <c r="C14" s="67">
        <v>1484.547</v>
      </c>
      <c r="D14" s="67">
        <v>5233.7250000000004</v>
      </c>
      <c r="E14" s="67"/>
      <c r="F14" s="67">
        <v>44.263000000000005</v>
      </c>
      <c r="G14" s="67">
        <v>0.51400000000000001</v>
      </c>
      <c r="H14" s="67">
        <v>44.777999999999999</v>
      </c>
      <c r="I14" s="67"/>
      <c r="J14" s="67">
        <v>-28.349</v>
      </c>
      <c r="K14" s="67">
        <v>-12216.852000000001</v>
      </c>
      <c r="L14" s="67">
        <v>-12245.201000000001</v>
      </c>
      <c r="M14" s="67"/>
      <c r="N14" s="66" t="s">
        <v>147</v>
      </c>
      <c r="O14" s="67">
        <v>-779.02700000000004</v>
      </c>
      <c r="P14" s="67">
        <v>-114.20500000000001</v>
      </c>
      <c r="Q14" s="67">
        <v>-893.23300000000006</v>
      </c>
      <c r="R14" s="67"/>
      <c r="S14" s="67">
        <v>1412.0250000000001</v>
      </c>
      <c r="T14" s="67">
        <v>-1153.3820000000001</v>
      </c>
      <c r="U14" s="67">
        <v>258.642</v>
      </c>
      <c r="V14" s="67"/>
      <c r="W14" s="67">
        <v>135.501</v>
      </c>
      <c r="X14" s="67">
        <v>45.681000000000004</v>
      </c>
      <c r="Y14" s="67">
        <v>181.18200000000002</v>
      </c>
      <c r="Z14" s="67"/>
      <c r="AA14" s="66" t="s">
        <v>147</v>
      </c>
      <c r="AB14" s="67"/>
      <c r="AC14" s="67">
        <v>-6412.5550000000003</v>
      </c>
      <c r="AD14" s="67">
        <v>13451.73</v>
      </c>
      <c r="AE14" s="67">
        <v>7039.1750000000002</v>
      </c>
      <c r="AF14" s="67"/>
      <c r="AG14" s="67">
        <v>1947.3410000000001</v>
      </c>
      <c r="AH14" s="67">
        <v>95.775000000000006</v>
      </c>
      <c r="AI14" s="67">
        <v>2043.1170000000002</v>
      </c>
      <c r="AJ14" s="67"/>
      <c r="AK14" s="67">
        <v>685.029</v>
      </c>
      <c r="AL14" s="67">
        <v>-5152.692</v>
      </c>
      <c r="AM14" s="67">
        <v>-4467.6620000000003</v>
      </c>
      <c r="AN14" s="67"/>
      <c r="AO14" s="66" t="s">
        <v>147</v>
      </c>
      <c r="AP14" s="67">
        <v>-14690.994000000001</v>
      </c>
      <c r="AQ14" s="67">
        <v>5704.3209999999999</v>
      </c>
      <c r="AR14" s="67">
        <v>-8986.6720000000005</v>
      </c>
      <c r="AS14" s="67"/>
      <c r="AT14" s="67">
        <v>0</v>
      </c>
      <c r="AU14" s="67">
        <v>0</v>
      </c>
      <c r="AV14" s="67">
        <v>0</v>
      </c>
      <c r="AW14" s="66"/>
      <c r="AX14" s="67">
        <v>3861.1090000000004</v>
      </c>
      <c r="AY14" s="67">
        <v>-5071.259</v>
      </c>
      <c r="AZ14" s="67">
        <v>-1210.1500000000001</v>
      </c>
      <c r="BA14" s="67"/>
      <c r="BB14" s="66" t="s">
        <v>147</v>
      </c>
      <c r="BC14" s="67">
        <v>2836.51</v>
      </c>
      <c r="BD14" s="67">
        <v>61.111000000000004</v>
      </c>
      <c r="BE14" s="67">
        <v>2897.6220000000003</v>
      </c>
      <c r="BF14" s="67"/>
      <c r="BG14" s="67">
        <v>0</v>
      </c>
      <c r="BH14" s="67">
        <v>0</v>
      </c>
      <c r="BI14" s="67">
        <v>0</v>
      </c>
      <c r="BJ14" s="67"/>
      <c r="BK14" s="67">
        <v>-7833.3940000000002</v>
      </c>
      <c r="BL14" s="67">
        <v>-143836.18</v>
      </c>
      <c r="BM14" s="67">
        <v>-151669.57399999999</v>
      </c>
      <c r="BN14" s="67"/>
      <c r="BO14" s="66" t="s">
        <v>147</v>
      </c>
      <c r="BP14" s="67">
        <v>1431.1270000000002</v>
      </c>
      <c r="BQ14" s="67">
        <v>2279.1950000000002</v>
      </c>
      <c r="BR14" s="67">
        <v>3710.3220000000001</v>
      </c>
      <c r="BS14" s="67"/>
      <c r="BT14" s="67">
        <v>-0.17400000000000002</v>
      </c>
      <c r="BU14" s="67">
        <v>0</v>
      </c>
      <c r="BV14" s="67">
        <v>-0.17400000000000002</v>
      </c>
      <c r="BW14" s="67"/>
      <c r="BX14" s="67">
        <v>-13642.411</v>
      </c>
      <c r="BY14" s="67">
        <v>-144421.696</v>
      </c>
      <c r="BZ14" s="67">
        <v>-158064.103</v>
      </c>
      <c r="CE14" s="34"/>
    </row>
    <row r="15" spans="1:83" s="60" customFormat="1" ht="13.2" customHeight="1">
      <c r="A15" s="160" t="s">
        <v>148</v>
      </c>
      <c r="B15" s="71">
        <v>-37337.677000000003</v>
      </c>
      <c r="C15" s="71">
        <v>-46218.485000000001</v>
      </c>
      <c r="D15" s="71">
        <v>-83556.161999999997</v>
      </c>
      <c r="E15" s="71"/>
      <c r="F15" s="71">
        <v>-895.65200000000004</v>
      </c>
      <c r="G15" s="71">
        <v>-24931.737000000001</v>
      </c>
      <c r="H15" s="71">
        <v>-25827.39</v>
      </c>
      <c r="I15" s="71"/>
      <c r="J15" s="71">
        <v>-28287.688999999998</v>
      </c>
      <c r="K15" s="71">
        <v>-110385.164</v>
      </c>
      <c r="L15" s="71">
        <v>-138672.853</v>
      </c>
      <c r="M15" s="71"/>
      <c r="N15" s="160" t="s">
        <v>148</v>
      </c>
      <c r="O15" s="71">
        <v>-18263.777000000002</v>
      </c>
      <c r="P15" s="71">
        <v>-5612.5830000000005</v>
      </c>
      <c r="Q15" s="71">
        <v>-23876.36</v>
      </c>
      <c r="R15" s="71"/>
      <c r="S15" s="71">
        <v>-26627.383999999998</v>
      </c>
      <c r="T15" s="71">
        <v>-23783.506000000001</v>
      </c>
      <c r="U15" s="71">
        <v>-50410.89</v>
      </c>
      <c r="V15" s="71"/>
      <c r="W15" s="71">
        <v>-103.866</v>
      </c>
      <c r="X15" s="71">
        <v>-15224.675999999999</v>
      </c>
      <c r="Y15" s="71">
        <v>-15328.542000000001</v>
      </c>
      <c r="Z15" s="71"/>
      <c r="AA15" s="160" t="s">
        <v>148</v>
      </c>
      <c r="AB15" s="71"/>
      <c r="AC15" s="71">
        <v>-100151.41800000001</v>
      </c>
      <c r="AD15" s="71">
        <v>-361034.39399999997</v>
      </c>
      <c r="AE15" s="71">
        <v>-461185.81199999998</v>
      </c>
      <c r="AF15" s="71"/>
      <c r="AG15" s="71">
        <v>-434310.49</v>
      </c>
      <c r="AH15" s="71">
        <v>-23206.465</v>
      </c>
      <c r="AI15" s="71">
        <v>-457516.95600000001</v>
      </c>
      <c r="AJ15" s="71"/>
      <c r="AK15" s="71">
        <v>-16979.673000000003</v>
      </c>
      <c r="AL15" s="71">
        <v>-21743.391</v>
      </c>
      <c r="AM15" s="71">
        <v>-38723.063999999998</v>
      </c>
      <c r="AN15" s="71"/>
      <c r="AO15" s="160" t="s">
        <v>148</v>
      </c>
      <c r="AP15" s="71">
        <v>-146430.23800000001</v>
      </c>
      <c r="AQ15" s="71">
        <v>-607546.30900000001</v>
      </c>
      <c r="AR15" s="71">
        <v>-753976.54799999995</v>
      </c>
      <c r="AS15" s="71"/>
      <c r="AT15" s="71">
        <v>-228821.94399999999</v>
      </c>
      <c r="AU15" s="71">
        <v>-533.10199999999998</v>
      </c>
      <c r="AV15" s="71">
        <v>-229355.046</v>
      </c>
      <c r="AW15" s="70"/>
      <c r="AX15" s="71">
        <v>-113909.65399999999</v>
      </c>
      <c r="AY15" s="71">
        <v>-517337.22100000002</v>
      </c>
      <c r="AZ15" s="71">
        <v>-631246.875</v>
      </c>
      <c r="BA15" s="71"/>
      <c r="BB15" s="160" t="s">
        <v>148</v>
      </c>
      <c r="BC15" s="71">
        <v>-11889.244000000001</v>
      </c>
      <c r="BD15" s="71">
        <v>-487.84300000000002</v>
      </c>
      <c r="BE15" s="71">
        <v>-12377.087</v>
      </c>
      <c r="BF15" s="71"/>
      <c r="BG15" s="71">
        <v>0</v>
      </c>
      <c r="BH15" s="71">
        <v>-1320.653</v>
      </c>
      <c r="BI15" s="71">
        <v>-1320.653</v>
      </c>
      <c r="BJ15" s="71"/>
      <c r="BK15" s="71">
        <v>-101722.15399999999</v>
      </c>
      <c r="BL15" s="71">
        <v>-1703287.027</v>
      </c>
      <c r="BM15" s="71">
        <v>-1805009.182</v>
      </c>
      <c r="BN15" s="71"/>
      <c r="BO15" s="160" t="s">
        <v>148</v>
      </c>
      <c r="BP15" s="71">
        <v>-57409.042999999998</v>
      </c>
      <c r="BQ15" s="71">
        <v>-13077.631000000001</v>
      </c>
      <c r="BR15" s="71">
        <v>-70486.675000000003</v>
      </c>
      <c r="BS15" s="71"/>
      <c r="BT15" s="71">
        <v>-558.40100000000007</v>
      </c>
      <c r="BU15" s="71">
        <v>0</v>
      </c>
      <c r="BV15" s="71">
        <v>-558.40100000000007</v>
      </c>
      <c r="BW15" s="71"/>
      <c r="BX15" s="71">
        <v>-1323698.3040000002</v>
      </c>
      <c r="BY15" s="71">
        <v>-3475730.1869999999</v>
      </c>
      <c r="BZ15" s="71">
        <v>-4799428.4959999993</v>
      </c>
    </row>
    <row r="16" spans="1:83"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83" s="60" customFormat="1" ht="13.2" customHeight="1">
      <c r="A17" s="70" t="s">
        <v>149</v>
      </c>
      <c r="B17" s="71">
        <v>39574.546000000002</v>
      </c>
      <c r="C17" s="71">
        <v>22413.633999999998</v>
      </c>
      <c r="D17" s="71">
        <v>61988.180999999997</v>
      </c>
      <c r="E17" s="71"/>
      <c r="F17" s="71">
        <v>546306.49199999997</v>
      </c>
      <c r="G17" s="71">
        <v>-14736.02</v>
      </c>
      <c r="H17" s="71">
        <v>531570.47100000002</v>
      </c>
      <c r="I17" s="71"/>
      <c r="J17" s="71">
        <v>90559.494999999995</v>
      </c>
      <c r="K17" s="71">
        <v>70713.315000000002</v>
      </c>
      <c r="L17" s="71">
        <v>161272.81</v>
      </c>
      <c r="M17" s="71"/>
      <c r="N17" s="70" t="s">
        <v>149</v>
      </c>
      <c r="O17" s="71">
        <v>184633.72899999999</v>
      </c>
      <c r="P17" s="71">
        <v>-7002.6959999999999</v>
      </c>
      <c r="Q17" s="71">
        <v>177631.03200000001</v>
      </c>
      <c r="R17" s="71"/>
      <c r="S17" s="71">
        <v>36490.118000000002</v>
      </c>
      <c r="T17" s="71">
        <v>21594.612000000001</v>
      </c>
      <c r="U17" s="71">
        <v>58084.73</v>
      </c>
      <c r="V17" s="71"/>
      <c r="W17" s="71">
        <v>568970.79500000004</v>
      </c>
      <c r="X17" s="71">
        <v>208870.28700000001</v>
      </c>
      <c r="Y17" s="71">
        <v>777841.08299999998</v>
      </c>
      <c r="Z17" s="71"/>
      <c r="AA17" s="70" t="s">
        <v>149</v>
      </c>
      <c r="AB17" s="71"/>
      <c r="AC17" s="71">
        <v>522057.08100000001</v>
      </c>
      <c r="AD17" s="71">
        <v>278720.71799999999</v>
      </c>
      <c r="AE17" s="71">
        <v>800777.799</v>
      </c>
      <c r="AF17" s="71"/>
      <c r="AG17" s="71">
        <v>719927.46900000004</v>
      </c>
      <c r="AH17" s="71">
        <v>22580.03</v>
      </c>
      <c r="AI17" s="71">
        <v>742507.49899999995</v>
      </c>
      <c r="AJ17" s="71"/>
      <c r="AK17" s="71">
        <v>9525.5320000000011</v>
      </c>
      <c r="AL17" s="71">
        <v>9976.3540000000012</v>
      </c>
      <c r="AM17" s="71">
        <v>19501.887000000002</v>
      </c>
      <c r="AN17" s="71"/>
      <c r="AO17" s="70" t="s">
        <v>149</v>
      </c>
      <c r="AP17" s="71">
        <v>1238247.1470000001</v>
      </c>
      <c r="AQ17" s="71">
        <v>484176.27</v>
      </c>
      <c r="AR17" s="71">
        <v>1722423.4169999999</v>
      </c>
      <c r="AS17" s="71"/>
      <c r="AT17" s="71">
        <v>307899.96299999999</v>
      </c>
      <c r="AU17" s="71">
        <v>2822.25</v>
      </c>
      <c r="AV17" s="71">
        <v>310722.21399999998</v>
      </c>
      <c r="AW17" s="70"/>
      <c r="AX17" s="71">
        <v>2525154.432</v>
      </c>
      <c r="AY17" s="71">
        <v>841318.64300000004</v>
      </c>
      <c r="AZ17" s="71">
        <v>3366473.0759999999</v>
      </c>
      <c r="BA17" s="71"/>
      <c r="BB17" s="70" t="s">
        <v>149</v>
      </c>
      <c r="BC17" s="71">
        <v>112417.78200000001</v>
      </c>
      <c r="BD17" s="71">
        <v>24849.988000000001</v>
      </c>
      <c r="BE17" s="71">
        <v>137267.77100000001</v>
      </c>
      <c r="BF17" s="71"/>
      <c r="BG17" s="71">
        <v>13873.039000000001</v>
      </c>
      <c r="BH17" s="71">
        <v>70075.872000000003</v>
      </c>
      <c r="BI17" s="71">
        <v>83948.911999999997</v>
      </c>
      <c r="BJ17" s="71"/>
      <c r="BK17" s="71">
        <v>1749417.189</v>
      </c>
      <c r="BL17" s="71">
        <v>1218397.3030000001</v>
      </c>
      <c r="BM17" s="71">
        <v>2967814.4920000001</v>
      </c>
      <c r="BN17" s="71"/>
      <c r="BO17" s="70" t="s">
        <v>149</v>
      </c>
      <c r="BP17" s="71">
        <v>64861.805</v>
      </c>
      <c r="BQ17" s="71">
        <v>9312.1630000000005</v>
      </c>
      <c r="BR17" s="71">
        <v>74173.967999999993</v>
      </c>
      <c r="BS17" s="71"/>
      <c r="BT17" s="71">
        <v>280092.56</v>
      </c>
      <c r="BU17" s="71">
        <v>-13188.155000000001</v>
      </c>
      <c r="BV17" s="71">
        <v>266904.40399999998</v>
      </c>
      <c r="BW17" s="71"/>
      <c r="BX17" s="71">
        <v>9010009.1739999987</v>
      </c>
      <c r="BY17" s="71">
        <v>3250894.568</v>
      </c>
      <c r="BZ17" s="71">
        <v>12260903.745999999</v>
      </c>
    </row>
    <row r="18" spans="1:83"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83" ht="13.2" customHeight="1">
      <c r="A19" s="66" t="s">
        <v>150</v>
      </c>
      <c r="B19" s="67">
        <v>-36514.588000000003</v>
      </c>
      <c r="C19" s="67">
        <v>-60730.131999999998</v>
      </c>
      <c r="D19" s="67">
        <v>-97244.721000000005</v>
      </c>
      <c r="E19" s="67"/>
      <c r="F19" s="67">
        <v>-68366.245999999999</v>
      </c>
      <c r="G19" s="67">
        <v>-1011.909</v>
      </c>
      <c r="H19" s="67">
        <v>-69378.156000000003</v>
      </c>
      <c r="I19" s="67"/>
      <c r="J19" s="67">
        <v>-42515.548000000003</v>
      </c>
      <c r="K19" s="67">
        <v>-31267.195</v>
      </c>
      <c r="L19" s="67">
        <v>-73782.744000000006</v>
      </c>
      <c r="M19" s="67"/>
      <c r="N19" s="66" t="s">
        <v>150</v>
      </c>
      <c r="O19" s="67">
        <v>-37886.063999999998</v>
      </c>
      <c r="P19" s="67">
        <v>-414.93100000000004</v>
      </c>
      <c r="Q19" s="67">
        <v>-38300.995000000003</v>
      </c>
      <c r="R19" s="67"/>
      <c r="S19" s="67">
        <v>2084.7220000000002</v>
      </c>
      <c r="T19" s="67">
        <v>-68586.680000000008</v>
      </c>
      <c r="U19" s="67">
        <v>-66501.957999999999</v>
      </c>
      <c r="V19" s="67"/>
      <c r="W19" s="67">
        <v>-606469.22</v>
      </c>
      <c r="X19" s="67">
        <v>-319780.16499999998</v>
      </c>
      <c r="Y19" s="67">
        <v>-926249.38500000001</v>
      </c>
      <c r="Z19" s="67"/>
      <c r="AA19" s="66" t="s">
        <v>150</v>
      </c>
      <c r="AB19" s="67"/>
      <c r="AC19" s="67">
        <v>-364368.84600000002</v>
      </c>
      <c r="AD19" s="67">
        <v>-211037.60200000001</v>
      </c>
      <c r="AE19" s="67">
        <v>-575406.44900000002</v>
      </c>
      <c r="AF19" s="67"/>
      <c r="AG19" s="67">
        <v>-707882.57000000007</v>
      </c>
      <c r="AH19" s="67">
        <v>-51447.517999999996</v>
      </c>
      <c r="AI19" s="67">
        <v>-759330.08799999999</v>
      </c>
      <c r="AJ19" s="67"/>
      <c r="AK19" s="67">
        <v>-7346.1480000000001</v>
      </c>
      <c r="AL19" s="67">
        <v>-11169.038</v>
      </c>
      <c r="AM19" s="67">
        <v>-18515.186999999998</v>
      </c>
      <c r="AN19" s="67"/>
      <c r="AO19" s="66" t="s">
        <v>150</v>
      </c>
      <c r="AP19" s="67">
        <v>-536413.84900000005</v>
      </c>
      <c r="AQ19" s="67">
        <v>-316334.18699999998</v>
      </c>
      <c r="AR19" s="67">
        <v>-852748.03599999996</v>
      </c>
      <c r="AS19" s="67"/>
      <c r="AT19" s="67">
        <v>-308942.33199999999</v>
      </c>
      <c r="AU19" s="67">
        <v>-230.64600000000002</v>
      </c>
      <c r="AV19" s="67">
        <v>-309172.978</v>
      </c>
      <c r="AW19" s="66"/>
      <c r="AX19" s="67">
        <v>-1290730.7420000001</v>
      </c>
      <c r="AY19" s="67">
        <v>-639381.10400000005</v>
      </c>
      <c r="AZ19" s="67">
        <v>-1930111.8459999999</v>
      </c>
      <c r="BA19" s="67"/>
      <c r="BB19" s="66" t="s">
        <v>150</v>
      </c>
      <c r="BC19" s="67">
        <v>-163545.38</v>
      </c>
      <c r="BD19" s="67">
        <v>-39345.205999999998</v>
      </c>
      <c r="BE19" s="67">
        <v>-202890.587</v>
      </c>
      <c r="BF19" s="67"/>
      <c r="BG19" s="67">
        <v>-2512.8380000000002</v>
      </c>
      <c r="BH19" s="67">
        <v>-49703.362000000001</v>
      </c>
      <c r="BI19" s="67">
        <v>-52216.200000000004</v>
      </c>
      <c r="BJ19" s="67"/>
      <c r="BK19" s="67">
        <v>-965951.027</v>
      </c>
      <c r="BL19" s="67">
        <v>-1669520.9040000001</v>
      </c>
      <c r="BM19" s="67">
        <v>-2635471.932</v>
      </c>
      <c r="BN19" s="67"/>
      <c r="BO19" s="66" t="s">
        <v>150</v>
      </c>
      <c r="BP19" s="161">
        <v>-36775.781000000003</v>
      </c>
      <c r="BQ19" s="67">
        <v>-3372.8090000000002</v>
      </c>
      <c r="BR19" s="67">
        <v>-40148.590000000004</v>
      </c>
      <c r="BS19" s="67"/>
      <c r="BT19" s="67">
        <v>-180659.12700000001</v>
      </c>
      <c r="BU19" s="67">
        <v>-4681.7570000000005</v>
      </c>
      <c r="BV19" s="67">
        <v>-185340.88500000001</v>
      </c>
      <c r="BW19" s="67"/>
      <c r="BX19" s="67">
        <v>-5354795.5840000007</v>
      </c>
      <c r="BY19" s="67">
        <v>-3478015.145</v>
      </c>
      <c r="BZ19" s="67">
        <v>-8832810.7369999997</v>
      </c>
      <c r="CE19" s="34"/>
    </row>
    <row r="20" spans="1:83" ht="13.2" customHeight="1">
      <c r="A20" s="66" t="s">
        <v>151</v>
      </c>
      <c r="B20" s="67">
        <v>0</v>
      </c>
      <c r="C20" s="67">
        <v>0</v>
      </c>
      <c r="D20" s="67">
        <v>0</v>
      </c>
      <c r="E20" s="67"/>
      <c r="F20" s="67">
        <v>-64.855000000000004</v>
      </c>
      <c r="G20" s="67">
        <v>0</v>
      </c>
      <c r="H20" s="67">
        <v>-64.855000000000004</v>
      </c>
      <c r="I20" s="67"/>
      <c r="J20" s="67">
        <v>-116.595</v>
      </c>
      <c r="K20" s="67">
        <v>-20518.951000000001</v>
      </c>
      <c r="L20" s="67">
        <v>-20635.545999999998</v>
      </c>
      <c r="M20" s="67"/>
      <c r="N20" s="66" t="s">
        <v>151</v>
      </c>
      <c r="O20" s="67">
        <v>0</v>
      </c>
      <c r="P20" s="67">
        <v>0</v>
      </c>
      <c r="Q20" s="67">
        <v>0</v>
      </c>
      <c r="R20" s="67"/>
      <c r="S20" s="67">
        <v>0</v>
      </c>
      <c r="T20" s="67">
        <v>0</v>
      </c>
      <c r="U20" s="67">
        <v>0</v>
      </c>
      <c r="V20" s="67"/>
      <c r="W20" s="67">
        <v>0</v>
      </c>
      <c r="X20" s="67">
        <v>0</v>
      </c>
      <c r="Y20" s="67">
        <v>0</v>
      </c>
      <c r="Z20" s="67"/>
      <c r="AA20" s="66" t="s">
        <v>151</v>
      </c>
      <c r="AB20" s="67"/>
      <c r="AC20" s="67">
        <v>0</v>
      </c>
      <c r="AD20" s="67">
        <v>0</v>
      </c>
      <c r="AE20" s="67">
        <v>0</v>
      </c>
      <c r="AF20" s="67"/>
      <c r="AG20" s="67">
        <v>-2224.7080000000001</v>
      </c>
      <c r="AH20" s="67">
        <v>0</v>
      </c>
      <c r="AI20" s="67">
        <v>-2224.7080000000001</v>
      </c>
      <c r="AJ20" s="67"/>
      <c r="AK20" s="67">
        <v>0</v>
      </c>
      <c r="AL20" s="67">
        <v>0</v>
      </c>
      <c r="AM20" s="67">
        <v>0</v>
      </c>
      <c r="AN20" s="67"/>
      <c r="AO20" s="66" t="s">
        <v>151</v>
      </c>
      <c r="AP20" s="67">
        <v>-0.33500000000000002</v>
      </c>
      <c r="AQ20" s="67">
        <v>1048.076</v>
      </c>
      <c r="AR20" s="67">
        <v>1047.74</v>
      </c>
      <c r="AS20" s="67"/>
      <c r="AT20" s="67">
        <v>0</v>
      </c>
      <c r="AU20" s="67">
        <v>0</v>
      </c>
      <c r="AV20" s="67">
        <v>0</v>
      </c>
      <c r="AW20" s="66"/>
      <c r="AX20" s="67">
        <v>0</v>
      </c>
      <c r="AY20" s="67">
        <v>-5685.2330000000002</v>
      </c>
      <c r="AZ20" s="67">
        <v>-5685.2330000000002</v>
      </c>
      <c r="BA20" s="67"/>
      <c r="BB20" s="66" t="s">
        <v>151</v>
      </c>
      <c r="BC20" s="67">
        <v>0</v>
      </c>
      <c r="BD20" s="67">
        <v>0</v>
      </c>
      <c r="BE20" s="67">
        <v>0</v>
      </c>
      <c r="BF20" s="67"/>
      <c r="BG20" s="67">
        <v>0</v>
      </c>
      <c r="BH20" s="67">
        <v>0</v>
      </c>
      <c r="BI20" s="67">
        <v>0</v>
      </c>
      <c r="BJ20" s="67"/>
      <c r="BK20" s="67">
        <v>-11231.412</v>
      </c>
      <c r="BL20" s="67">
        <v>-22488.892</v>
      </c>
      <c r="BM20" s="67">
        <v>-33720.304000000004</v>
      </c>
      <c r="BN20" s="67"/>
      <c r="BO20" s="66" t="s">
        <v>151</v>
      </c>
      <c r="BP20" s="67">
        <v>0</v>
      </c>
      <c r="BQ20" s="67">
        <v>0</v>
      </c>
      <c r="BR20" s="67">
        <v>0</v>
      </c>
      <c r="BS20" s="67"/>
      <c r="BT20" s="67">
        <v>0</v>
      </c>
      <c r="BU20" s="67">
        <v>0</v>
      </c>
      <c r="BV20" s="67">
        <v>0</v>
      </c>
      <c r="BW20" s="67"/>
      <c r="BX20" s="67">
        <v>-13637.905000000001</v>
      </c>
      <c r="BY20" s="67">
        <v>-47645</v>
      </c>
      <c r="BZ20" s="67">
        <v>-61282.906000000003</v>
      </c>
      <c r="CE20" s="34"/>
    </row>
    <row r="21" spans="1:83" ht="13.2" customHeight="1">
      <c r="A21" s="66" t="s">
        <v>152</v>
      </c>
      <c r="B21" s="67">
        <v>23224.614000000001</v>
      </c>
      <c r="C21" s="67">
        <v>45975.561999999998</v>
      </c>
      <c r="D21" s="67">
        <v>69200.176000000007</v>
      </c>
      <c r="E21" s="67"/>
      <c r="F21" s="67">
        <v>3744.26</v>
      </c>
      <c r="G21" s="67">
        <v>0</v>
      </c>
      <c r="H21" s="67">
        <v>3744.26</v>
      </c>
      <c r="I21" s="67"/>
      <c r="J21" s="67">
        <v>25706.816999999999</v>
      </c>
      <c r="K21" s="67">
        <v>44509.81</v>
      </c>
      <c r="L21" s="67">
        <v>70216.627999999997</v>
      </c>
      <c r="M21" s="67"/>
      <c r="N21" s="66" t="s">
        <v>152</v>
      </c>
      <c r="O21" s="67">
        <v>12729.61</v>
      </c>
      <c r="P21" s="67">
        <v>0</v>
      </c>
      <c r="Q21" s="67">
        <v>12729.61</v>
      </c>
      <c r="R21" s="67"/>
      <c r="S21" s="67">
        <v>-1505.4640000000002</v>
      </c>
      <c r="T21" s="67">
        <v>54357.85</v>
      </c>
      <c r="U21" s="67">
        <v>52852.385999999999</v>
      </c>
      <c r="V21" s="67"/>
      <c r="W21" s="67">
        <v>-2453.5770000000002</v>
      </c>
      <c r="X21" s="67">
        <v>5609.2030000000004</v>
      </c>
      <c r="Y21" s="67">
        <v>3155.625</v>
      </c>
      <c r="Z21" s="67"/>
      <c r="AA21" s="66" t="s">
        <v>152</v>
      </c>
      <c r="AB21" s="67"/>
      <c r="AC21" s="67">
        <v>104847.636</v>
      </c>
      <c r="AD21" s="67">
        <v>94997.233999999997</v>
      </c>
      <c r="AE21" s="67">
        <v>199844.87100000001</v>
      </c>
      <c r="AF21" s="67"/>
      <c r="AG21" s="67">
        <v>279635.19699999999</v>
      </c>
      <c r="AH21" s="67">
        <v>-40.325000000000003</v>
      </c>
      <c r="AI21" s="67">
        <v>279594.87099999998</v>
      </c>
      <c r="AJ21" s="67"/>
      <c r="AK21" s="67">
        <v>7346.6440000000002</v>
      </c>
      <c r="AL21" s="67">
        <v>11004.188</v>
      </c>
      <c r="AM21" s="67">
        <v>18350.832000000002</v>
      </c>
      <c r="AN21" s="67"/>
      <c r="AO21" s="66" t="s">
        <v>152</v>
      </c>
      <c r="AP21" s="67">
        <v>72352.038</v>
      </c>
      <c r="AQ21" s="67">
        <v>209163.55600000001</v>
      </c>
      <c r="AR21" s="67">
        <v>281515.59499999997</v>
      </c>
      <c r="AS21" s="67"/>
      <c r="AT21" s="67">
        <v>141625.77100000001</v>
      </c>
      <c r="AU21" s="67">
        <v>-1138.3810000000001</v>
      </c>
      <c r="AV21" s="67">
        <v>140487.389</v>
      </c>
      <c r="AW21" s="66"/>
      <c r="AX21" s="67">
        <v>63079.49</v>
      </c>
      <c r="AY21" s="67">
        <v>142872.845</v>
      </c>
      <c r="AZ21" s="67">
        <v>205952.33499999999</v>
      </c>
      <c r="BA21" s="67"/>
      <c r="BB21" s="66" t="s">
        <v>152</v>
      </c>
      <c r="BC21" s="67">
        <v>8755.9380000000001</v>
      </c>
      <c r="BD21" s="67">
        <v>187.209</v>
      </c>
      <c r="BE21" s="67">
        <v>8943.1470000000008</v>
      </c>
      <c r="BF21" s="67"/>
      <c r="BG21" s="67">
        <v>2.4E-2</v>
      </c>
      <c r="BH21" s="67">
        <v>61.873000000000005</v>
      </c>
      <c r="BI21" s="67">
        <v>61.897000000000006</v>
      </c>
      <c r="BJ21" s="67"/>
      <c r="BK21" s="67">
        <v>-21777.964</v>
      </c>
      <c r="BL21" s="67">
        <v>957962.21200000006</v>
      </c>
      <c r="BM21" s="67">
        <v>936184.24699999997</v>
      </c>
      <c r="BN21" s="67"/>
      <c r="BO21" s="66" t="s">
        <v>152</v>
      </c>
      <c r="BP21" s="67">
        <v>27401.421999999999</v>
      </c>
      <c r="BQ21" s="67">
        <v>2556.848</v>
      </c>
      <c r="BR21" s="67">
        <v>29958.271000000001</v>
      </c>
      <c r="BS21" s="67"/>
      <c r="BT21" s="67">
        <v>-871.721</v>
      </c>
      <c r="BU21" s="67">
        <v>0.02</v>
      </c>
      <c r="BV21" s="67">
        <v>-871.7</v>
      </c>
      <c r="BW21" s="67"/>
      <c r="BX21" s="67">
        <v>743840.73499999975</v>
      </c>
      <c r="BY21" s="67">
        <v>1568079.7040000001</v>
      </c>
      <c r="BZ21" s="67">
        <v>2311920.4400000004</v>
      </c>
      <c r="CE21" s="34"/>
    </row>
    <row r="22" spans="1:83" ht="13.2" customHeight="1">
      <c r="A22" s="66" t="s">
        <v>153</v>
      </c>
      <c r="B22" s="67">
        <v>3952.8250000000003</v>
      </c>
      <c r="C22" s="67">
        <v>3451.2400000000002</v>
      </c>
      <c r="D22" s="67">
        <v>7404.0660000000007</v>
      </c>
      <c r="E22" s="67"/>
      <c r="F22" s="67">
        <v>0</v>
      </c>
      <c r="G22" s="67">
        <v>0</v>
      </c>
      <c r="H22" s="67">
        <v>0</v>
      </c>
      <c r="I22" s="67"/>
      <c r="J22" s="67">
        <v>107.51100000000001</v>
      </c>
      <c r="K22" s="67">
        <v>490.899</v>
      </c>
      <c r="L22" s="67">
        <v>598.41</v>
      </c>
      <c r="M22" s="67"/>
      <c r="N22" s="66" t="s">
        <v>153</v>
      </c>
      <c r="O22" s="67">
        <v>243.20500000000001</v>
      </c>
      <c r="P22" s="67">
        <v>0</v>
      </c>
      <c r="Q22" s="67">
        <v>243.20500000000001</v>
      </c>
      <c r="R22" s="67"/>
      <c r="S22" s="67">
        <v>184.46600000000001</v>
      </c>
      <c r="T22" s="67">
        <v>1903.8770000000002</v>
      </c>
      <c r="U22" s="67">
        <v>2088.3430000000003</v>
      </c>
      <c r="V22" s="67"/>
      <c r="W22" s="67">
        <v>0</v>
      </c>
      <c r="X22" s="67">
        <v>0</v>
      </c>
      <c r="Y22" s="67">
        <v>0</v>
      </c>
      <c r="Z22" s="67"/>
      <c r="AA22" s="66" t="s">
        <v>153</v>
      </c>
      <c r="AB22" s="67"/>
      <c r="AC22" s="67">
        <v>179.91200000000001</v>
      </c>
      <c r="AD22" s="67">
        <v>215.59200000000001</v>
      </c>
      <c r="AE22" s="67">
        <v>395.50400000000002</v>
      </c>
      <c r="AF22" s="67"/>
      <c r="AG22" s="67">
        <v>0</v>
      </c>
      <c r="AH22" s="67">
        <v>0</v>
      </c>
      <c r="AI22" s="67">
        <v>0</v>
      </c>
      <c r="AJ22" s="67"/>
      <c r="AK22" s="67">
        <v>0</v>
      </c>
      <c r="AL22" s="67">
        <v>0</v>
      </c>
      <c r="AM22" s="67">
        <v>0</v>
      </c>
      <c r="AN22" s="67"/>
      <c r="AO22" s="66" t="s">
        <v>153</v>
      </c>
      <c r="AP22" s="67">
        <v>6381.0480000000007</v>
      </c>
      <c r="AQ22" s="67">
        <v>16452.550999999999</v>
      </c>
      <c r="AR22" s="67">
        <v>22833.600000000002</v>
      </c>
      <c r="AS22" s="67"/>
      <c r="AT22" s="67">
        <v>0</v>
      </c>
      <c r="AU22" s="67">
        <v>0</v>
      </c>
      <c r="AV22" s="67">
        <v>0</v>
      </c>
      <c r="AW22" s="66"/>
      <c r="AX22" s="67">
        <v>5108.09</v>
      </c>
      <c r="AY22" s="67">
        <v>23602.563000000002</v>
      </c>
      <c r="AZ22" s="67">
        <v>28710.654000000002</v>
      </c>
      <c r="BA22" s="67"/>
      <c r="BB22" s="66" t="s">
        <v>153</v>
      </c>
      <c r="BC22" s="67">
        <v>0</v>
      </c>
      <c r="BD22" s="67">
        <v>0</v>
      </c>
      <c r="BE22" s="67">
        <v>0</v>
      </c>
      <c r="BF22" s="67"/>
      <c r="BG22" s="67">
        <v>154.49</v>
      </c>
      <c r="BH22" s="67">
        <v>5444.3270000000002</v>
      </c>
      <c r="BI22" s="67">
        <v>5598.817</v>
      </c>
      <c r="BJ22" s="67"/>
      <c r="BK22" s="67">
        <v>0</v>
      </c>
      <c r="BL22" s="67">
        <v>22479.556</v>
      </c>
      <c r="BM22" s="67">
        <v>22479.556</v>
      </c>
      <c r="BN22" s="67"/>
      <c r="BO22" s="66" t="s">
        <v>153</v>
      </c>
      <c r="BP22" s="67">
        <v>2428.79</v>
      </c>
      <c r="BQ22" s="67">
        <v>-37.734999999999999</v>
      </c>
      <c r="BR22" s="67">
        <v>2391.0540000000001</v>
      </c>
      <c r="BS22" s="67"/>
      <c r="BT22" s="67">
        <v>0</v>
      </c>
      <c r="BU22" s="67">
        <v>0</v>
      </c>
      <c r="BV22" s="67">
        <v>0</v>
      </c>
      <c r="BW22" s="67"/>
      <c r="BX22" s="67">
        <v>18740.337</v>
      </c>
      <c r="BY22" s="67">
        <v>74002.87</v>
      </c>
      <c r="BZ22" s="67">
        <v>92743.209000000003</v>
      </c>
      <c r="CE22" s="34"/>
    </row>
    <row r="23" spans="1:83"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E23" s="34"/>
    </row>
    <row r="24" spans="1:83" s="60" customFormat="1" ht="13.2" customHeight="1">
      <c r="A24" s="70" t="s">
        <v>154</v>
      </c>
      <c r="B24" s="71">
        <v>-9337.148000000001</v>
      </c>
      <c r="C24" s="71">
        <v>-11303.33</v>
      </c>
      <c r="D24" s="71">
        <v>-20640.477999999999</v>
      </c>
      <c r="E24" s="71"/>
      <c r="F24" s="71">
        <v>-64686.842000000004</v>
      </c>
      <c r="G24" s="71">
        <v>-1011.909</v>
      </c>
      <c r="H24" s="71">
        <v>-65698.751000000004</v>
      </c>
      <c r="I24" s="71"/>
      <c r="J24" s="71">
        <v>-16817.815000000002</v>
      </c>
      <c r="K24" s="71">
        <v>-6785.4360000000006</v>
      </c>
      <c r="L24" s="71">
        <v>-23603.251</v>
      </c>
      <c r="M24" s="71"/>
      <c r="N24" s="70" t="s">
        <v>154</v>
      </c>
      <c r="O24" s="71">
        <v>-24913.248</v>
      </c>
      <c r="P24" s="71">
        <v>-414.93100000000004</v>
      </c>
      <c r="Q24" s="71">
        <v>-25328.18</v>
      </c>
      <c r="R24" s="71"/>
      <c r="S24" s="71">
        <v>763.72400000000005</v>
      </c>
      <c r="T24" s="71">
        <v>-12324.952000000001</v>
      </c>
      <c r="U24" s="71">
        <v>-11561.227999999999</v>
      </c>
      <c r="V24" s="71"/>
      <c r="W24" s="71">
        <v>-608922.79799999995</v>
      </c>
      <c r="X24" s="71">
        <v>-314170.962</v>
      </c>
      <c r="Y24" s="71">
        <v>-923093.76</v>
      </c>
      <c r="Z24" s="71"/>
      <c r="AA24" s="70" t="s">
        <v>154</v>
      </c>
      <c r="AB24" s="71"/>
      <c r="AC24" s="71">
        <v>-259341.29699999999</v>
      </c>
      <c r="AD24" s="71">
        <v>-115824.77499999999</v>
      </c>
      <c r="AE24" s="71">
        <v>-375166.07299999997</v>
      </c>
      <c r="AF24" s="71"/>
      <c r="AG24" s="71">
        <v>-430472.08100000001</v>
      </c>
      <c r="AH24" s="71">
        <v>-51487.843000000001</v>
      </c>
      <c r="AI24" s="71">
        <v>-481959.92499999999</v>
      </c>
      <c r="AJ24" s="71"/>
      <c r="AK24" s="71">
        <v>0.49500000000000005</v>
      </c>
      <c r="AL24" s="71">
        <v>-164.85</v>
      </c>
      <c r="AM24" s="71">
        <v>-164.35400000000001</v>
      </c>
      <c r="AN24" s="71"/>
      <c r="AO24" s="70" t="s">
        <v>154</v>
      </c>
      <c r="AP24" s="71">
        <v>-457681.09700000001</v>
      </c>
      <c r="AQ24" s="71">
        <v>-89670.002999999997</v>
      </c>
      <c r="AR24" s="71">
        <v>-547351.1</v>
      </c>
      <c r="AS24" s="71"/>
      <c r="AT24" s="71">
        <v>-167316.56</v>
      </c>
      <c r="AU24" s="71">
        <v>-1369.028</v>
      </c>
      <c r="AV24" s="71">
        <v>-168685.58900000001</v>
      </c>
      <c r="AW24" s="70"/>
      <c r="AX24" s="71">
        <v>-1222543.1610000001</v>
      </c>
      <c r="AY24" s="71">
        <v>-478590.92800000001</v>
      </c>
      <c r="AZ24" s="71">
        <v>-1701134.0889999999</v>
      </c>
      <c r="BA24" s="71"/>
      <c r="BB24" s="70" t="s">
        <v>154</v>
      </c>
      <c r="BC24" s="71">
        <v>-154789.44200000001</v>
      </c>
      <c r="BD24" s="71">
        <v>-39157.997000000003</v>
      </c>
      <c r="BE24" s="71">
        <v>-193947.43900000001</v>
      </c>
      <c r="BF24" s="71"/>
      <c r="BG24" s="71">
        <v>-2358.3240000000001</v>
      </c>
      <c r="BH24" s="71">
        <v>-44197.161</v>
      </c>
      <c r="BI24" s="71">
        <v>-46555.485000000001</v>
      </c>
      <c r="BJ24" s="71"/>
      <c r="BK24" s="71">
        <v>-998960.40399999998</v>
      </c>
      <c r="BL24" s="71">
        <v>-711568.027</v>
      </c>
      <c r="BM24" s="71">
        <v>-1710528.432</v>
      </c>
      <c r="BN24" s="71"/>
      <c r="BO24" s="70" t="s">
        <v>154</v>
      </c>
      <c r="BP24" s="71">
        <v>-6945.5680000000002</v>
      </c>
      <c r="BQ24" s="71">
        <v>-853.69600000000003</v>
      </c>
      <c r="BR24" s="71">
        <v>-7799.2650000000003</v>
      </c>
      <c r="BS24" s="71"/>
      <c r="BT24" s="71">
        <v>-181530.84899999999</v>
      </c>
      <c r="BU24" s="71">
        <v>-4681.7359999999999</v>
      </c>
      <c r="BV24" s="71">
        <v>-186212.58600000001</v>
      </c>
      <c r="BW24" s="71"/>
      <c r="BX24" s="71">
        <v>-4605852.4149999991</v>
      </c>
      <c r="BY24" s="71">
        <v>-1883577.5640000002</v>
      </c>
      <c r="BZ24" s="71">
        <v>-6489429.9850000003</v>
      </c>
    </row>
    <row r="25" spans="1:83"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83" s="60" customFormat="1" ht="11.7" customHeight="1">
      <c r="A26" s="70" t="s">
        <v>155</v>
      </c>
      <c r="B26" s="71">
        <v>-12.214</v>
      </c>
      <c r="C26" s="71">
        <v>-2900.9140000000002</v>
      </c>
      <c r="D26" s="71">
        <v>-2913.1290000000004</v>
      </c>
      <c r="E26" s="71"/>
      <c r="F26" s="71">
        <v>-8743.1830000000009</v>
      </c>
      <c r="G26" s="71">
        <v>0</v>
      </c>
      <c r="H26" s="71">
        <v>-8743.1830000000009</v>
      </c>
      <c r="I26" s="71"/>
      <c r="J26" s="71">
        <v>17.893000000000001</v>
      </c>
      <c r="K26" s="71">
        <v>-125.57100000000001</v>
      </c>
      <c r="L26" s="71">
        <v>-107.67800000000001</v>
      </c>
      <c r="M26" s="71"/>
      <c r="N26" s="70" t="s">
        <v>155</v>
      </c>
      <c r="O26" s="71">
        <v>-47.346000000000004</v>
      </c>
      <c r="P26" s="71">
        <v>0</v>
      </c>
      <c r="Q26" s="71">
        <v>-47.346000000000004</v>
      </c>
      <c r="R26" s="71"/>
      <c r="S26" s="71">
        <v>-8.1950000000000003</v>
      </c>
      <c r="T26" s="71">
        <v>-70.926000000000002</v>
      </c>
      <c r="U26" s="71">
        <v>-79.121000000000009</v>
      </c>
      <c r="V26" s="71"/>
      <c r="W26" s="71">
        <v>694.06200000000001</v>
      </c>
      <c r="X26" s="71">
        <v>0</v>
      </c>
      <c r="Y26" s="71">
        <v>694.06200000000001</v>
      </c>
      <c r="Z26" s="71"/>
      <c r="AA26" s="70" t="s">
        <v>155</v>
      </c>
      <c r="AB26" s="71"/>
      <c r="AC26" s="71">
        <v>2208.2800000000002</v>
      </c>
      <c r="AD26" s="71">
        <v>-3756.8320000000003</v>
      </c>
      <c r="AE26" s="71">
        <v>-1548.5510000000002</v>
      </c>
      <c r="AF26" s="71"/>
      <c r="AG26" s="71">
        <v>-6368.8780000000006</v>
      </c>
      <c r="AH26" s="71">
        <v>0</v>
      </c>
      <c r="AI26" s="71">
        <v>-6368.8780000000006</v>
      </c>
      <c r="AJ26" s="71"/>
      <c r="AK26" s="71">
        <v>-1E-3</v>
      </c>
      <c r="AL26" s="71">
        <v>8.1000000000000003E-2</v>
      </c>
      <c r="AM26" s="71">
        <v>7.9000000000000001E-2</v>
      </c>
      <c r="AN26" s="71"/>
      <c r="AO26" s="70" t="s">
        <v>155</v>
      </c>
      <c r="AP26" s="71">
        <v>-321.00900000000001</v>
      </c>
      <c r="AQ26" s="71">
        <v>-1737.4770000000001</v>
      </c>
      <c r="AR26" s="71">
        <v>-2058.4859999999999</v>
      </c>
      <c r="AS26" s="71"/>
      <c r="AT26" s="71">
        <v>-3450.183</v>
      </c>
      <c r="AU26" s="71">
        <v>-62.268000000000001</v>
      </c>
      <c r="AV26" s="71">
        <v>-3512.451</v>
      </c>
      <c r="AW26" s="70"/>
      <c r="AX26" s="71">
        <v>-10606.9</v>
      </c>
      <c r="AY26" s="71">
        <v>0</v>
      </c>
      <c r="AZ26" s="71">
        <v>-10606.9</v>
      </c>
      <c r="BA26" s="71"/>
      <c r="BB26" s="70" t="s">
        <v>155</v>
      </c>
      <c r="BC26" s="71">
        <v>-46.144000000000005</v>
      </c>
      <c r="BD26" s="71">
        <v>0</v>
      </c>
      <c r="BE26" s="71">
        <v>-46.144000000000005</v>
      </c>
      <c r="BF26" s="71"/>
      <c r="BG26" s="71">
        <v>1049.0309999999999</v>
      </c>
      <c r="BH26" s="71">
        <v>0</v>
      </c>
      <c r="BI26" s="71">
        <v>1049.0309999999999</v>
      </c>
      <c r="BJ26" s="71"/>
      <c r="BK26" s="71">
        <v>5512.299</v>
      </c>
      <c r="BL26" s="71">
        <v>403.428</v>
      </c>
      <c r="BM26" s="71">
        <v>5915.7269999999999</v>
      </c>
      <c r="BN26" s="71"/>
      <c r="BO26" s="70" t="s">
        <v>155</v>
      </c>
      <c r="BP26" s="71">
        <v>-0.46500000000000002</v>
      </c>
      <c r="BQ26" s="71">
        <v>-2.375</v>
      </c>
      <c r="BR26" s="71">
        <v>-2.8410000000000002</v>
      </c>
      <c r="BS26" s="71"/>
      <c r="BT26" s="71">
        <v>-3270.0990000000002</v>
      </c>
      <c r="BU26" s="71">
        <v>0</v>
      </c>
      <c r="BV26" s="71">
        <v>-3270.0990000000002</v>
      </c>
      <c r="BW26" s="71"/>
      <c r="BX26" s="71">
        <v>-23393.052000000003</v>
      </c>
      <c r="BY26" s="71">
        <v>-8252.8540000000012</v>
      </c>
      <c r="BZ26" s="71">
        <v>-31645.908000000003</v>
      </c>
    </row>
    <row r="27" spans="1:83" s="89" customFormat="1" ht="8.1" customHeight="1">
      <c r="A27" s="66"/>
      <c r="B27" s="88"/>
      <c r="C27" s="88"/>
      <c r="D27" s="88"/>
      <c r="E27" s="88"/>
      <c r="F27" s="88"/>
      <c r="G27" s="88"/>
      <c r="H27" s="88"/>
      <c r="I27" s="88"/>
      <c r="J27" s="88"/>
      <c r="K27" s="88"/>
      <c r="L27" s="88"/>
      <c r="M27" s="88"/>
      <c r="N27" s="66"/>
      <c r="O27" s="88"/>
      <c r="P27" s="88"/>
      <c r="Q27" s="88"/>
      <c r="R27" s="88"/>
      <c r="S27" s="88"/>
      <c r="T27" s="88"/>
      <c r="U27" s="88"/>
      <c r="V27" s="88"/>
      <c r="W27" s="88"/>
      <c r="X27" s="88"/>
      <c r="Y27" s="88"/>
      <c r="Z27" s="88"/>
      <c r="AA27" s="66"/>
      <c r="AB27" s="88"/>
      <c r="AC27" s="88"/>
      <c r="AD27" s="88"/>
      <c r="AE27" s="88"/>
      <c r="AF27" s="88"/>
      <c r="AG27" s="88"/>
      <c r="AH27" s="88"/>
      <c r="AI27" s="88"/>
      <c r="AJ27" s="88"/>
      <c r="AK27" s="88"/>
      <c r="AL27" s="88"/>
      <c r="AM27" s="88"/>
      <c r="AN27" s="88"/>
      <c r="AO27" s="66"/>
      <c r="AP27" s="88"/>
      <c r="AQ27" s="88"/>
      <c r="AR27" s="88"/>
      <c r="AS27" s="88"/>
      <c r="AT27" s="88"/>
      <c r="AU27" s="88"/>
      <c r="AV27" s="88"/>
      <c r="AW27" s="66"/>
      <c r="AX27" s="88"/>
      <c r="AY27" s="88"/>
      <c r="AZ27" s="88"/>
      <c r="BA27" s="88"/>
      <c r="BB27" s="66"/>
      <c r="BC27" s="88"/>
      <c r="BD27" s="88"/>
      <c r="BE27" s="88"/>
      <c r="BF27" s="88"/>
      <c r="BG27" s="88"/>
      <c r="BH27" s="88"/>
      <c r="BI27" s="88"/>
      <c r="BJ27" s="88"/>
      <c r="BK27" s="88"/>
      <c r="BL27" s="88"/>
      <c r="BM27" s="88"/>
      <c r="BN27" s="88"/>
      <c r="BO27" s="66"/>
      <c r="BP27" s="88"/>
      <c r="BQ27" s="88"/>
      <c r="BR27" s="88"/>
      <c r="BS27" s="88"/>
      <c r="BT27" s="88"/>
      <c r="BU27" s="88"/>
      <c r="BV27" s="88"/>
      <c r="BW27" s="88"/>
      <c r="BX27" s="88"/>
      <c r="BY27" s="88"/>
      <c r="BZ27" s="88"/>
    </row>
    <row r="28" spans="1:83" s="60" customFormat="1" ht="13.2" customHeight="1">
      <c r="A28" s="162" t="s">
        <v>156</v>
      </c>
      <c r="B28" s="163">
        <v>30225.183000000001</v>
      </c>
      <c r="C28" s="163">
        <v>8209.39</v>
      </c>
      <c r="D28" s="163">
        <v>38434.574000000001</v>
      </c>
      <c r="E28" s="163"/>
      <c r="F28" s="163">
        <v>472876.46500000003</v>
      </c>
      <c r="G28" s="163">
        <v>-15747.929</v>
      </c>
      <c r="H28" s="163">
        <v>457128.53600000002</v>
      </c>
      <c r="I28" s="163"/>
      <c r="J28" s="163">
        <v>73759.573000000004</v>
      </c>
      <c r="K28" s="163">
        <v>63802.307000000001</v>
      </c>
      <c r="L28" s="163">
        <v>137561.88</v>
      </c>
      <c r="M28" s="163"/>
      <c r="N28" s="162" t="s">
        <v>156</v>
      </c>
      <c r="O28" s="163">
        <v>159673.13399999999</v>
      </c>
      <c r="P28" s="163">
        <v>-7417.6280000000006</v>
      </c>
      <c r="Q28" s="163">
        <v>152255.50599999999</v>
      </c>
      <c r="R28" s="163"/>
      <c r="S28" s="163">
        <v>37245.646999999997</v>
      </c>
      <c r="T28" s="163">
        <v>9198.7330000000002</v>
      </c>
      <c r="U28" s="163">
        <v>46444.381000000001</v>
      </c>
      <c r="V28" s="163"/>
      <c r="W28" s="163">
        <v>-39257.938999999998</v>
      </c>
      <c r="X28" s="163">
        <v>-105300.675</v>
      </c>
      <c r="Y28" s="163">
        <v>-144558.614</v>
      </c>
      <c r="Z28" s="163"/>
      <c r="AA28" s="162" t="s">
        <v>156</v>
      </c>
      <c r="AB28" s="163"/>
      <c r="AC28" s="163">
        <v>264924.06400000001</v>
      </c>
      <c r="AD28" s="163">
        <v>159139.11000000002</v>
      </c>
      <c r="AE28" s="163">
        <v>424063.174</v>
      </c>
      <c r="AF28" s="163"/>
      <c r="AG28" s="163">
        <v>283086.50900000002</v>
      </c>
      <c r="AH28" s="163">
        <v>-28907.813000000002</v>
      </c>
      <c r="AI28" s="163">
        <v>254178.696</v>
      </c>
      <c r="AJ28" s="163"/>
      <c r="AK28" s="163">
        <v>9526.0259999999998</v>
      </c>
      <c r="AL28" s="163">
        <v>9811.5850000000009</v>
      </c>
      <c r="AM28" s="163">
        <v>19337.611000000001</v>
      </c>
      <c r="AN28" s="163"/>
      <c r="AO28" s="162" t="s">
        <v>156</v>
      </c>
      <c r="AP28" s="163">
        <v>780245.04</v>
      </c>
      <c r="AQ28" s="163">
        <v>392768.78899999999</v>
      </c>
      <c r="AR28" s="163">
        <v>1173013.83</v>
      </c>
      <c r="AS28" s="163"/>
      <c r="AT28" s="163">
        <v>137133.21799999999</v>
      </c>
      <c r="AU28" s="163">
        <v>1390.9540000000002</v>
      </c>
      <c r="AV28" s="163">
        <v>138524.17300000001</v>
      </c>
      <c r="AW28" s="162"/>
      <c r="AX28" s="163">
        <v>1292004.371</v>
      </c>
      <c r="AY28" s="163">
        <v>362727.71500000003</v>
      </c>
      <c r="AZ28" s="163">
        <v>1654732.0859999999</v>
      </c>
      <c r="BA28" s="163"/>
      <c r="BB28" s="162" t="s">
        <v>156</v>
      </c>
      <c r="BC28" s="163">
        <v>-42417.804000000004</v>
      </c>
      <c r="BD28" s="163">
        <v>-14308.008</v>
      </c>
      <c r="BE28" s="163">
        <v>-56725.813000000002</v>
      </c>
      <c r="BF28" s="163"/>
      <c r="BG28" s="163">
        <v>12563.745999999999</v>
      </c>
      <c r="BH28" s="163">
        <v>25878.710999999999</v>
      </c>
      <c r="BI28" s="163">
        <v>38442.457000000002</v>
      </c>
      <c r="BJ28" s="163"/>
      <c r="BK28" s="163">
        <v>755969.08400000003</v>
      </c>
      <c r="BL28" s="163">
        <v>507232.70299999998</v>
      </c>
      <c r="BM28" s="163">
        <v>1263201.7879999999</v>
      </c>
      <c r="BN28" s="163"/>
      <c r="BO28" s="162" t="s">
        <v>156</v>
      </c>
      <c r="BP28" s="163">
        <v>57915.770000000004</v>
      </c>
      <c r="BQ28" s="163">
        <v>8456.0910000000003</v>
      </c>
      <c r="BR28" s="163">
        <v>66371.861999999994</v>
      </c>
      <c r="BS28" s="163"/>
      <c r="BT28" s="163">
        <v>95291.611000000004</v>
      </c>
      <c r="BU28" s="163">
        <v>-17869.892</v>
      </c>
      <c r="BV28" s="163">
        <v>77421.717999999993</v>
      </c>
      <c r="BW28" s="163"/>
      <c r="BX28" s="163">
        <v>4380763.6979999999</v>
      </c>
      <c r="BY28" s="163">
        <v>1359064.1430000002</v>
      </c>
      <c r="BZ28" s="163">
        <v>5739827.8449999997</v>
      </c>
    </row>
    <row r="29" spans="1:83" s="89" customFormat="1" ht="5.0999999999999996" customHeight="1">
      <c r="A29" s="66"/>
      <c r="B29" s="88"/>
      <c r="C29" s="88"/>
      <c r="D29" s="88"/>
      <c r="E29" s="88"/>
      <c r="F29" s="88"/>
      <c r="G29" s="88"/>
      <c r="H29" s="88"/>
      <c r="I29" s="88"/>
      <c r="J29" s="88"/>
      <c r="K29" s="88"/>
      <c r="L29" s="88"/>
      <c r="M29" s="88"/>
      <c r="N29" s="66"/>
      <c r="O29" s="88"/>
      <c r="P29" s="88"/>
      <c r="Q29" s="88"/>
      <c r="R29" s="88"/>
      <c r="S29" s="88"/>
      <c r="T29" s="88"/>
      <c r="U29" s="88"/>
      <c r="V29" s="88"/>
      <c r="W29" s="88"/>
      <c r="X29" s="88"/>
      <c r="Y29" s="88"/>
      <c r="Z29" s="88"/>
      <c r="AA29" s="66"/>
      <c r="AB29" s="88"/>
      <c r="AC29" s="88"/>
      <c r="AD29" s="88"/>
      <c r="AE29" s="88"/>
      <c r="AF29" s="88"/>
      <c r="AG29" s="88"/>
      <c r="AH29" s="88"/>
      <c r="AI29" s="88"/>
      <c r="AJ29" s="88"/>
      <c r="AK29" s="88"/>
      <c r="AL29" s="88"/>
      <c r="AM29" s="88"/>
      <c r="AN29" s="88"/>
      <c r="AO29" s="66"/>
      <c r="AP29" s="88"/>
      <c r="AQ29" s="88"/>
      <c r="AR29" s="88"/>
      <c r="AS29" s="88"/>
      <c r="AT29" s="88"/>
      <c r="AU29" s="88"/>
      <c r="AV29" s="88"/>
      <c r="AW29" s="66"/>
      <c r="AX29" s="88"/>
      <c r="AY29" s="88"/>
      <c r="AZ29" s="88"/>
      <c r="BA29" s="88"/>
      <c r="BB29" s="66"/>
      <c r="BC29" s="88"/>
      <c r="BD29" s="88"/>
      <c r="BE29" s="88"/>
      <c r="BF29" s="88"/>
      <c r="BG29" s="88"/>
      <c r="BH29" s="88"/>
      <c r="BI29" s="88"/>
      <c r="BJ29" s="88"/>
      <c r="BK29" s="88"/>
      <c r="BL29" s="88"/>
      <c r="BM29" s="88"/>
      <c r="BN29" s="88"/>
      <c r="BO29" s="66"/>
      <c r="BP29" s="88"/>
      <c r="BQ29" s="88"/>
      <c r="BR29" s="88"/>
      <c r="BS29" s="88"/>
      <c r="BT29" s="88"/>
      <c r="BU29" s="88"/>
      <c r="BV29" s="88"/>
      <c r="BW29" s="88"/>
      <c r="BX29" s="88">
        <v>0</v>
      </c>
      <c r="BY29" s="88">
        <v>0</v>
      </c>
      <c r="BZ29" s="88">
        <v>0</v>
      </c>
    </row>
    <row r="30" spans="1:83" s="89" customFormat="1" ht="11.7" customHeight="1">
      <c r="A30" s="90" t="s">
        <v>157</v>
      </c>
      <c r="B30" s="88">
        <v>-5718.5160000000005</v>
      </c>
      <c r="C30" s="88">
        <v>-5942.9360000000006</v>
      </c>
      <c r="D30" s="88">
        <v>-11661.451999999999</v>
      </c>
      <c r="E30" s="88"/>
      <c r="F30" s="88">
        <v>-325627.19199999998</v>
      </c>
      <c r="G30" s="88">
        <v>-6645.8330000000005</v>
      </c>
      <c r="H30" s="88">
        <v>-332273.02500000002</v>
      </c>
      <c r="I30" s="88"/>
      <c r="J30" s="88">
        <v>-33363.144999999997</v>
      </c>
      <c r="K30" s="88">
        <v>-10521.553</v>
      </c>
      <c r="L30" s="88">
        <v>-43884.699000000001</v>
      </c>
      <c r="M30" s="88"/>
      <c r="N30" s="90" t="s">
        <v>157</v>
      </c>
      <c r="O30" s="88">
        <v>-106824.79000000001</v>
      </c>
      <c r="P30" s="88">
        <v>-216.82900000000001</v>
      </c>
      <c r="Q30" s="88">
        <v>-107041.62</v>
      </c>
      <c r="R30" s="88"/>
      <c r="S30" s="88">
        <v>-3647.8150000000001</v>
      </c>
      <c r="T30" s="88">
        <v>-2755.3670000000002</v>
      </c>
      <c r="U30" s="88">
        <v>-6403.1820000000007</v>
      </c>
      <c r="V30" s="88"/>
      <c r="W30" s="88">
        <v>-179719.92</v>
      </c>
      <c r="X30" s="88">
        <v>16078.064</v>
      </c>
      <c r="Y30" s="88">
        <v>-163641.85500000001</v>
      </c>
      <c r="Z30" s="88"/>
      <c r="AA30" s="90" t="s">
        <v>157</v>
      </c>
      <c r="AB30" s="88"/>
      <c r="AC30" s="88">
        <v>-116378.82</v>
      </c>
      <c r="AD30" s="88">
        <v>-75700.504000000001</v>
      </c>
      <c r="AE30" s="88">
        <v>-192079.32500000001</v>
      </c>
      <c r="AF30" s="88"/>
      <c r="AG30" s="88">
        <v>-159527.49600000001</v>
      </c>
      <c r="AH30" s="88">
        <v>-2598.9490000000001</v>
      </c>
      <c r="AI30" s="88">
        <v>-162126.446</v>
      </c>
      <c r="AJ30" s="88"/>
      <c r="AK30" s="88">
        <v>-2025.2950000000001</v>
      </c>
      <c r="AL30" s="88">
        <v>-2678.819</v>
      </c>
      <c r="AM30" s="88">
        <v>-4704.1149999999998</v>
      </c>
      <c r="AN30" s="88"/>
      <c r="AO30" s="90" t="s">
        <v>157</v>
      </c>
      <c r="AP30" s="88">
        <v>-546595.36499999999</v>
      </c>
      <c r="AQ30" s="88">
        <v>-94158.040000000008</v>
      </c>
      <c r="AR30" s="88">
        <v>-640753.40500000003</v>
      </c>
      <c r="AS30" s="88"/>
      <c r="AT30" s="88">
        <v>-263.15800000000002</v>
      </c>
      <c r="AU30" s="88">
        <v>72.346000000000004</v>
      </c>
      <c r="AV30" s="88">
        <v>-190.81200000000001</v>
      </c>
      <c r="AW30" s="90"/>
      <c r="AX30" s="88">
        <v>-627981.97900000005</v>
      </c>
      <c r="AY30" s="88">
        <v>-119589.364</v>
      </c>
      <c r="AZ30" s="88">
        <v>-747571.34299999999</v>
      </c>
      <c r="BA30" s="88"/>
      <c r="BB30" s="90" t="s">
        <v>157</v>
      </c>
      <c r="BC30" s="88">
        <v>-41824.514000000003</v>
      </c>
      <c r="BD30" s="88">
        <v>-147.72</v>
      </c>
      <c r="BE30" s="88">
        <v>-41972.233999999997</v>
      </c>
      <c r="BF30" s="88"/>
      <c r="BG30" s="88">
        <v>-5885.6530000000002</v>
      </c>
      <c r="BH30" s="88">
        <v>-18920.466</v>
      </c>
      <c r="BI30" s="88">
        <v>-24806.12</v>
      </c>
      <c r="BJ30" s="88"/>
      <c r="BK30" s="88">
        <v>-452520.24900000001</v>
      </c>
      <c r="BL30" s="88">
        <v>-224287.16899999999</v>
      </c>
      <c r="BM30" s="88">
        <v>-676807.41799999995</v>
      </c>
      <c r="BN30" s="88"/>
      <c r="BO30" s="90" t="s">
        <v>157</v>
      </c>
      <c r="BP30" s="88">
        <v>-8459.7780000000002</v>
      </c>
      <c r="BQ30" s="88">
        <v>-1366.2540000000001</v>
      </c>
      <c r="BR30" s="88">
        <v>-9826.0330000000013</v>
      </c>
      <c r="BS30" s="88"/>
      <c r="BT30" s="88">
        <v>-5144.0380000000005</v>
      </c>
      <c r="BU30" s="88">
        <v>0</v>
      </c>
      <c r="BV30" s="88">
        <v>-5144.0380000000005</v>
      </c>
      <c r="BW30" s="88"/>
      <c r="BX30" s="88">
        <v>-2621507.7230000002</v>
      </c>
      <c r="BY30" s="88">
        <v>-549379.39299999992</v>
      </c>
      <c r="BZ30" s="88">
        <v>-3170887.1220000004</v>
      </c>
    </row>
    <row r="31" spans="1:83" s="89" customFormat="1" ht="11.7" customHeight="1">
      <c r="A31" s="90" t="s">
        <v>158</v>
      </c>
      <c r="B31" s="88">
        <v>0</v>
      </c>
      <c r="C31" s="88">
        <v>0</v>
      </c>
      <c r="D31" s="88">
        <v>0</v>
      </c>
      <c r="E31" s="88"/>
      <c r="F31" s="88">
        <v>0</v>
      </c>
      <c r="G31" s="88">
        <v>0</v>
      </c>
      <c r="H31" s="88">
        <v>0</v>
      </c>
      <c r="I31" s="88"/>
      <c r="J31" s="88">
        <v>-11.781000000000001</v>
      </c>
      <c r="K31" s="88">
        <v>-464.036</v>
      </c>
      <c r="L31" s="88">
        <v>-475.81800000000004</v>
      </c>
      <c r="M31" s="88"/>
      <c r="N31" s="90" t="s">
        <v>158</v>
      </c>
      <c r="O31" s="88">
        <v>0</v>
      </c>
      <c r="P31" s="88">
        <v>0</v>
      </c>
      <c r="Q31" s="88">
        <v>0</v>
      </c>
      <c r="R31" s="88"/>
      <c r="S31" s="88">
        <v>0</v>
      </c>
      <c r="T31" s="88">
        <v>0</v>
      </c>
      <c r="U31" s="88">
        <v>0</v>
      </c>
      <c r="V31" s="88"/>
      <c r="W31" s="88">
        <v>0</v>
      </c>
      <c r="X31" s="88">
        <v>0</v>
      </c>
      <c r="Y31" s="88">
        <v>0</v>
      </c>
      <c r="Z31" s="88"/>
      <c r="AA31" s="90" t="s">
        <v>158</v>
      </c>
      <c r="AB31" s="88"/>
      <c r="AC31" s="88">
        <v>0</v>
      </c>
      <c r="AD31" s="88">
        <v>0</v>
      </c>
      <c r="AE31" s="88">
        <v>0</v>
      </c>
      <c r="AF31" s="88"/>
      <c r="AG31" s="88">
        <v>0</v>
      </c>
      <c r="AH31" s="88">
        <v>0</v>
      </c>
      <c r="AI31" s="88">
        <v>0</v>
      </c>
      <c r="AJ31" s="88"/>
      <c r="AK31" s="88">
        <v>0</v>
      </c>
      <c r="AL31" s="88">
        <v>0</v>
      </c>
      <c r="AM31" s="88">
        <v>0</v>
      </c>
      <c r="AN31" s="88"/>
      <c r="AO31" s="90" t="s">
        <v>158</v>
      </c>
      <c r="AP31" s="88">
        <v>0</v>
      </c>
      <c r="AQ31" s="88">
        <v>0</v>
      </c>
      <c r="AR31" s="88">
        <v>0</v>
      </c>
      <c r="AS31" s="88"/>
      <c r="AT31" s="88">
        <v>0</v>
      </c>
      <c r="AU31" s="88">
        <v>0</v>
      </c>
      <c r="AV31" s="88">
        <v>0</v>
      </c>
      <c r="AW31" s="90"/>
      <c r="AX31" s="88">
        <v>0</v>
      </c>
      <c r="AY31" s="88">
        <v>-6.37</v>
      </c>
      <c r="AZ31" s="88">
        <v>-6.37</v>
      </c>
      <c r="BA31" s="88"/>
      <c r="BB31" s="90" t="s">
        <v>158</v>
      </c>
      <c r="BC31" s="88">
        <v>0</v>
      </c>
      <c r="BD31" s="88">
        <v>0</v>
      </c>
      <c r="BE31" s="88">
        <v>0</v>
      </c>
      <c r="BF31" s="88"/>
      <c r="BG31" s="88">
        <v>0</v>
      </c>
      <c r="BH31" s="88">
        <v>0</v>
      </c>
      <c r="BI31" s="88">
        <v>0</v>
      </c>
      <c r="BJ31" s="88"/>
      <c r="BK31" s="88">
        <v>0</v>
      </c>
      <c r="BL31" s="88">
        <v>0</v>
      </c>
      <c r="BM31" s="88">
        <v>0</v>
      </c>
      <c r="BN31" s="88"/>
      <c r="BO31" s="90" t="s">
        <v>158</v>
      </c>
      <c r="BP31" s="88">
        <v>0</v>
      </c>
      <c r="BQ31" s="88">
        <v>0</v>
      </c>
      <c r="BR31" s="88">
        <v>0</v>
      </c>
      <c r="BS31" s="88"/>
      <c r="BT31" s="88">
        <v>0</v>
      </c>
      <c r="BU31" s="88">
        <v>0</v>
      </c>
      <c r="BV31" s="88">
        <v>0</v>
      </c>
      <c r="BW31" s="88"/>
      <c r="BX31" s="88">
        <v>-11.781000000000001</v>
      </c>
      <c r="BY31" s="88">
        <v>-470.40600000000001</v>
      </c>
      <c r="BZ31" s="88">
        <v>-482.18800000000005</v>
      </c>
    </row>
    <row r="32" spans="1:83" s="89" customFormat="1" ht="11.7" customHeight="1">
      <c r="A32" s="90" t="s">
        <v>159</v>
      </c>
      <c r="B32" s="88">
        <v>0</v>
      </c>
      <c r="C32" s="88">
        <v>1511.0210000000002</v>
      </c>
      <c r="D32" s="88">
        <v>1511.0210000000002</v>
      </c>
      <c r="E32" s="88"/>
      <c r="F32" s="88">
        <v>0</v>
      </c>
      <c r="G32" s="88">
        <v>0</v>
      </c>
      <c r="H32" s="88">
        <v>0</v>
      </c>
      <c r="I32" s="88"/>
      <c r="J32" s="88">
        <v>0</v>
      </c>
      <c r="K32" s="88">
        <v>0</v>
      </c>
      <c r="L32" s="88">
        <v>0</v>
      </c>
      <c r="M32" s="88"/>
      <c r="N32" s="90" t="s">
        <v>159</v>
      </c>
      <c r="O32" s="88">
        <v>0</v>
      </c>
      <c r="P32" s="88">
        <v>0</v>
      </c>
      <c r="Q32" s="88">
        <v>0</v>
      </c>
      <c r="R32" s="88"/>
      <c r="S32" s="88">
        <v>0</v>
      </c>
      <c r="T32" s="88">
        <v>0</v>
      </c>
      <c r="U32" s="88">
        <v>0</v>
      </c>
      <c r="V32" s="88"/>
      <c r="W32" s="88">
        <v>0</v>
      </c>
      <c r="X32" s="88">
        <v>0</v>
      </c>
      <c r="Y32" s="88">
        <v>0</v>
      </c>
      <c r="Z32" s="88"/>
      <c r="AA32" s="90" t="s">
        <v>159</v>
      </c>
      <c r="AB32" s="88"/>
      <c r="AC32" s="88">
        <v>0</v>
      </c>
      <c r="AD32" s="88">
        <v>0</v>
      </c>
      <c r="AE32" s="88">
        <v>0</v>
      </c>
      <c r="AF32" s="88"/>
      <c r="AG32" s="88">
        <v>0</v>
      </c>
      <c r="AH32" s="88">
        <v>0</v>
      </c>
      <c r="AI32" s="88">
        <v>0</v>
      </c>
      <c r="AJ32" s="88"/>
      <c r="AK32" s="88">
        <v>0</v>
      </c>
      <c r="AL32" s="88">
        <v>0</v>
      </c>
      <c r="AM32" s="88">
        <v>0</v>
      </c>
      <c r="AN32" s="88"/>
      <c r="AO32" s="90" t="s">
        <v>159</v>
      </c>
      <c r="AP32" s="88">
        <v>0</v>
      </c>
      <c r="AQ32" s="88">
        <v>0</v>
      </c>
      <c r="AR32" s="88">
        <v>0</v>
      </c>
      <c r="AS32" s="88"/>
      <c r="AT32" s="88">
        <v>0</v>
      </c>
      <c r="AU32" s="88">
        <v>0</v>
      </c>
      <c r="AV32" s="88">
        <v>0</v>
      </c>
      <c r="AW32" s="90"/>
      <c r="AX32" s="88">
        <v>0</v>
      </c>
      <c r="AY32" s="88">
        <v>0</v>
      </c>
      <c r="AZ32" s="88">
        <v>0</v>
      </c>
      <c r="BA32" s="88"/>
      <c r="BB32" s="90" t="s">
        <v>159</v>
      </c>
      <c r="BC32" s="88">
        <v>0</v>
      </c>
      <c r="BD32" s="88">
        <v>0</v>
      </c>
      <c r="BE32" s="88">
        <v>0</v>
      </c>
      <c r="BF32" s="88"/>
      <c r="BG32" s="88">
        <v>0</v>
      </c>
      <c r="BH32" s="88">
        <v>0</v>
      </c>
      <c r="BI32" s="88">
        <v>0</v>
      </c>
      <c r="BJ32" s="88"/>
      <c r="BK32" s="88">
        <v>0</v>
      </c>
      <c r="BL32" s="88">
        <v>0</v>
      </c>
      <c r="BM32" s="88">
        <v>0</v>
      </c>
      <c r="BN32" s="88"/>
      <c r="BO32" s="90" t="s">
        <v>159</v>
      </c>
      <c r="BP32" s="88">
        <v>0</v>
      </c>
      <c r="BQ32" s="88">
        <v>0</v>
      </c>
      <c r="BR32" s="88">
        <v>0</v>
      </c>
      <c r="BS32" s="88"/>
      <c r="BT32" s="88">
        <v>0</v>
      </c>
      <c r="BU32" s="88">
        <v>0</v>
      </c>
      <c r="BV32" s="88">
        <v>0</v>
      </c>
      <c r="BW32" s="88"/>
      <c r="BX32" s="88">
        <v>0</v>
      </c>
      <c r="BY32" s="88">
        <v>1511.0210000000002</v>
      </c>
      <c r="BZ32" s="88">
        <v>1511.0210000000002</v>
      </c>
    </row>
    <row r="33" spans="1:78" s="91" customFormat="1" ht="11.7" customHeight="1">
      <c r="A33" s="92" t="s">
        <v>160</v>
      </c>
      <c r="B33" s="93">
        <v>-5718.5160000000005</v>
      </c>
      <c r="C33" s="93">
        <v>-4431.915</v>
      </c>
      <c r="D33" s="93">
        <v>-10150.431</v>
      </c>
      <c r="E33" s="93"/>
      <c r="F33" s="93">
        <v>-325627.19199999998</v>
      </c>
      <c r="G33" s="93">
        <v>-6645.8330000000005</v>
      </c>
      <c r="H33" s="93">
        <v>-332273.02500000002</v>
      </c>
      <c r="I33" s="93"/>
      <c r="J33" s="93">
        <v>-33374.927000000003</v>
      </c>
      <c r="K33" s="93">
        <v>-10985.589</v>
      </c>
      <c r="L33" s="93">
        <v>-44360.517</v>
      </c>
      <c r="M33" s="93"/>
      <c r="N33" s="92" t="s">
        <v>160</v>
      </c>
      <c r="O33" s="93">
        <v>-106824.79000000001</v>
      </c>
      <c r="P33" s="93">
        <v>-216.82900000000001</v>
      </c>
      <c r="Q33" s="93">
        <v>-107041.62</v>
      </c>
      <c r="R33" s="93"/>
      <c r="S33" s="93">
        <v>-3647.8150000000001</v>
      </c>
      <c r="T33" s="93">
        <v>-2755.3670000000002</v>
      </c>
      <c r="U33" s="93">
        <v>-6403.1820000000007</v>
      </c>
      <c r="V33" s="93"/>
      <c r="W33" s="93">
        <v>-179719.92</v>
      </c>
      <c r="X33" s="93">
        <v>16078.064</v>
      </c>
      <c r="Y33" s="93">
        <v>-163641.85500000001</v>
      </c>
      <c r="Z33" s="93"/>
      <c r="AA33" s="92" t="s">
        <v>160</v>
      </c>
      <c r="AB33" s="93"/>
      <c r="AC33" s="93">
        <v>-116378.82</v>
      </c>
      <c r="AD33" s="93">
        <v>-75700.504000000001</v>
      </c>
      <c r="AE33" s="93">
        <v>-192079.32500000001</v>
      </c>
      <c r="AF33" s="93"/>
      <c r="AG33" s="93">
        <v>-159527.49600000001</v>
      </c>
      <c r="AH33" s="93">
        <v>-2598.9490000000001</v>
      </c>
      <c r="AI33" s="93">
        <v>-162126.446</v>
      </c>
      <c r="AJ33" s="93"/>
      <c r="AK33" s="93">
        <v>-2025.2950000000001</v>
      </c>
      <c r="AL33" s="93">
        <v>-2678.819</v>
      </c>
      <c r="AM33" s="93">
        <v>-4704.1149999999998</v>
      </c>
      <c r="AN33" s="93"/>
      <c r="AO33" s="92" t="s">
        <v>160</v>
      </c>
      <c r="AP33" s="93">
        <v>-546595.36499999999</v>
      </c>
      <c r="AQ33" s="93">
        <v>-94158.040000000008</v>
      </c>
      <c r="AR33" s="93">
        <v>-640753.40500000003</v>
      </c>
      <c r="AS33" s="93"/>
      <c r="AT33" s="93">
        <v>-263.15800000000002</v>
      </c>
      <c r="AU33" s="93">
        <v>72.346000000000004</v>
      </c>
      <c r="AV33" s="93">
        <v>-190.81200000000001</v>
      </c>
      <c r="AW33" s="92"/>
      <c r="AX33" s="93">
        <v>-627981.97900000005</v>
      </c>
      <c r="AY33" s="93">
        <v>-119595.735</v>
      </c>
      <c r="AZ33" s="93">
        <v>-747577.71400000004</v>
      </c>
      <c r="BA33" s="93"/>
      <c r="BB33" s="92" t="s">
        <v>160</v>
      </c>
      <c r="BC33" s="93">
        <v>-41824.514000000003</v>
      </c>
      <c r="BD33" s="93">
        <v>-147.72</v>
      </c>
      <c r="BE33" s="93">
        <v>-41972.233999999997</v>
      </c>
      <c r="BF33" s="93"/>
      <c r="BG33" s="93">
        <v>-5885.6530000000002</v>
      </c>
      <c r="BH33" s="93">
        <v>-18920.466</v>
      </c>
      <c r="BI33" s="93">
        <v>-24806.12</v>
      </c>
      <c r="BJ33" s="93"/>
      <c r="BK33" s="93">
        <v>-452520.24900000001</v>
      </c>
      <c r="BL33" s="93">
        <v>-224287.16899999999</v>
      </c>
      <c r="BM33" s="93">
        <v>-676807.41799999995</v>
      </c>
      <c r="BN33" s="93"/>
      <c r="BO33" s="92" t="s">
        <v>160</v>
      </c>
      <c r="BP33" s="93">
        <v>-8459.7780000000002</v>
      </c>
      <c r="BQ33" s="93">
        <v>-1366.2540000000001</v>
      </c>
      <c r="BR33" s="93">
        <v>-9826.0330000000013</v>
      </c>
      <c r="BS33" s="93"/>
      <c r="BT33" s="93">
        <v>-5144.0380000000005</v>
      </c>
      <c r="BU33" s="93">
        <v>0</v>
      </c>
      <c r="BV33" s="93">
        <v>-5144.0380000000005</v>
      </c>
      <c r="BW33" s="93"/>
      <c r="BX33" s="93">
        <v>-2621519.5049999999</v>
      </c>
      <c r="BY33" s="93">
        <v>-548338.7790000001</v>
      </c>
      <c r="BZ33" s="93">
        <v>-3169858.2900000005</v>
      </c>
    </row>
    <row r="34" spans="1:78" s="89" customFormat="1" ht="5.0999999999999996" customHeight="1">
      <c r="A34" s="90"/>
      <c r="B34" s="88"/>
      <c r="C34" s="88"/>
      <c r="D34" s="88"/>
      <c r="E34" s="88"/>
      <c r="F34" s="88"/>
      <c r="G34" s="88"/>
      <c r="H34" s="88"/>
      <c r="I34" s="88"/>
      <c r="J34" s="88"/>
      <c r="K34" s="88"/>
      <c r="L34" s="88"/>
      <c r="M34" s="88"/>
      <c r="N34" s="90"/>
      <c r="O34" s="88"/>
      <c r="P34" s="88"/>
      <c r="Q34" s="88"/>
      <c r="R34" s="88"/>
      <c r="S34" s="88"/>
      <c r="T34" s="88"/>
      <c r="U34" s="88"/>
      <c r="V34" s="88"/>
      <c r="W34" s="88"/>
      <c r="X34" s="88"/>
      <c r="Y34" s="88"/>
      <c r="Z34" s="88"/>
      <c r="AA34" s="90"/>
      <c r="AB34" s="88"/>
      <c r="AC34" s="88"/>
      <c r="AD34" s="88"/>
      <c r="AE34" s="88"/>
      <c r="AF34" s="88"/>
      <c r="AG34" s="88"/>
      <c r="AH34" s="88"/>
      <c r="AI34" s="88"/>
      <c r="AJ34" s="88"/>
      <c r="AK34" s="88"/>
      <c r="AL34" s="88"/>
      <c r="AM34" s="88"/>
      <c r="AN34" s="88"/>
      <c r="AO34" s="90"/>
      <c r="AP34" s="88"/>
      <c r="AQ34" s="88"/>
      <c r="AR34" s="88"/>
      <c r="AS34" s="88"/>
      <c r="AT34" s="88"/>
      <c r="AU34" s="88"/>
      <c r="AV34" s="88"/>
      <c r="AW34" s="90"/>
      <c r="AX34" s="88"/>
      <c r="AY34" s="88"/>
      <c r="AZ34" s="88"/>
      <c r="BA34" s="88"/>
      <c r="BB34" s="90"/>
      <c r="BC34" s="88"/>
      <c r="BD34" s="88"/>
      <c r="BE34" s="88"/>
      <c r="BF34" s="88"/>
      <c r="BG34" s="88"/>
      <c r="BH34" s="88"/>
      <c r="BI34" s="88"/>
      <c r="BJ34" s="88"/>
      <c r="BK34" s="88"/>
      <c r="BL34" s="88"/>
      <c r="BM34" s="88"/>
      <c r="BN34" s="88"/>
      <c r="BO34" s="90"/>
      <c r="BP34" s="88"/>
      <c r="BQ34" s="88"/>
      <c r="BR34" s="88"/>
      <c r="BS34" s="88"/>
      <c r="BT34" s="88"/>
      <c r="BU34" s="88"/>
      <c r="BV34" s="88"/>
      <c r="BW34" s="88"/>
      <c r="BX34" s="88">
        <v>0</v>
      </c>
      <c r="BY34" s="88">
        <v>0</v>
      </c>
      <c r="BZ34" s="88">
        <v>0</v>
      </c>
    </row>
    <row r="35" spans="1:78" s="89" customFormat="1" ht="11.7" customHeight="1">
      <c r="A35" s="90" t="s">
        <v>161</v>
      </c>
      <c r="B35" s="88">
        <v>1420.596</v>
      </c>
      <c r="C35" s="88">
        <v>-1002.4110000000001</v>
      </c>
      <c r="D35" s="88">
        <v>418.185</v>
      </c>
      <c r="E35" s="88"/>
      <c r="F35" s="88">
        <v>687.548</v>
      </c>
      <c r="G35" s="88">
        <v>0</v>
      </c>
      <c r="H35" s="88">
        <v>687.548</v>
      </c>
      <c r="I35" s="88"/>
      <c r="J35" s="88">
        <v>65.210000000000008</v>
      </c>
      <c r="K35" s="88">
        <v>183.23400000000001</v>
      </c>
      <c r="L35" s="88">
        <v>248.44400000000002</v>
      </c>
      <c r="M35" s="88"/>
      <c r="N35" s="90" t="s">
        <v>161</v>
      </c>
      <c r="O35" s="88">
        <v>52.284000000000006</v>
      </c>
      <c r="P35" s="88">
        <v>0</v>
      </c>
      <c r="Q35" s="88">
        <v>52.284000000000006</v>
      </c>
      <c r="R35" s="88"/>
      <c r="S35" s="88">
        <v>3053.1570000000002</v>
      </c>
      <c r="T35" s="88">
        <v>2293.9380000000001</v>
      </c>
      <c r="U35" s="88">
        <v>5347.0950000000003</v>
      </c>
      <c r="V35" s="88"/>
      <c r="W35" s="88">
        <v>191.84900000000002</v>
      </c>
      <c r="X35" s="88">
        <v>3947.681</v>
      </c>
      <c r="Y35" s="88">
        <v>4139.5309999999999</v>
      </c>
      <c r="Z35" s="88"/>
      <c r="AA35" s="90" t="s">
        <v>161</v>
      </c>
      <c r="AB35" s="88"/>
      <c r="AC35" s="88">
        <v>1054.7950000000001</v>
      </c>
      <c r="AD35" s="88">
        <v>1538.4280000000001</v>
      </c>
      <c r="AE35" s="88">
        <v>2593.223</v>
      </c>
      <c r="AF35" s="88"/>
      <c r="AG35" s="88">
        <v>347.88100000000003</v>
      </c>
      <c r="AH35" s="88">
        <v>0.36100000000000004</v>
      </c>
      <c r="AI35" s="88">
        <v>348.24299999999999</v>
      </c>
      <c r="AJ35" s="88"/>
      <c r="AK35" s="88">
        <v>0</v>
      </c>
      <c r="AL35" s="88">
        <v>0</v>
      </c>
      <c r="AM35" s="88">
        <v>0</v>
      </c>
      <c r="AN35" s="88"/>
      <c r="AO35" s="90" t="s">
        <v>161</v>
      </c>
      <c r="AP35" s="88">
        <v>107022.584</v>
      </c>
      <c r="AQ35" s="88">
        <v>4539.634</v>
      </c>
      <c r="AR35" s="88">
        <v>111562.219</v>
      </c>
      <c r="AS35" s="88"/>
      <c r="AT35" s="88">
        <v>24622.758999999998</v>
      </c>
      <c r="AU35" s="88">
        <v>0</v>
      </c>
      <c r="AV35" s="88">
        <v>24622.758999999998</v>
      </c>
      <c r="AW35" s="90"/>
      <c r="AX35" s="88">
        <v>2215.7440000000001</v>
      </c>
      <c r="AY35" s="88">
        <v>20482.696</v>
      </c>
      <c r="AZ35" s="88">
        <v>22698.440999999999</v>
      </c>
      <c r="BA35" s="88"/>
      <c r="BB35" s="90" t="s">
        <v>161</v>
      </c>
      <c r="BC35" s="88">
        <v>0</v>
      </c>
      <c r="BD35" s="88">
        <v>0</v>
      </c>
      <c r="BE35" s="88">
        <v>0</v>
      </c>
      <c r="BF35" s="88"/>
      <c r="BG35" s="88">
        <v>19.278000000000002</v>
      </c>
      <c r="BH35" s="88">
        <v>14.356</v>
      </c>
      <c r="BI35" s="88">
        <v>33.635000000000005</v>
      </c>
      <c r="BJ35" s="88"/>
      <c r="BK35" s="88">
        <v>7787.5390000000007</v>
      </c>
      <c r="BL35" s="88">
        <v>11755.487000000001</v>
      </c>
      <c r="BM35" s="88">
        <v>19543.027000000002</v>
      </c>
      <c r="BN35" s="88"/>
      <c r="BO35" s="90" t="s">
        <v>161</v>
      </c>
      <c r="BP35" s="88">
        <v>9438.7440000000006</v>
      </c>
      <c r="BQ35" s="88">
        <v>1140.9570000000001</v>
      </c>
      <c r="BR35" s="88">
        <v>10579.701999999999</v>
      </c>
      <c r="BS35" s="88"/>
      <c r="BT35" s="88">
        <v>1108.9960000000001</v>
      </c>
      <c r="BU35" s="88">
        <v>0</v>
      </c>
      <c r="BV35" s="88">
        <v>1108.9960000000001</v>
      </c>
      <c r="BW35" s="88"/>
      <c r="BX35" s="88">
        <v>159088.96400000001</v>
      </c>
      <c r="BY35" s="88">
        <v>44894.361000000004</v>
      </c>
      <c r="BZ35" s="88">
        <v>203983.33199999999</v>
      </c>
    </row>
    <row r="36" spans="1:78" s="89" customFormat="1" ht="11.7" customHeight="1">
      <c r="A36" s="90" t="s">
        <v>162</v>
      </c>
      <c r="B36" s="88">
        <v>-2180.741</v>
      </c>
      <c r="C36" s="88">
        <v>-1359.105</v>
      </c>
      <c r="D36" s="88">
        <v>-3539.846</v>
      </c>
      <c r="E36" s="88"/>
      <c r="F36" s="88">
        <v>-17580.809000000001</v>
      </c>
      <c r="G36" s="88">
        <v>-70.483000000000004</v>
      </c>
      <c r="H36" s="88">
        <v>-17651.292000000001</v>
      </c>
      <c r="I36" s="88"/>
      <c r="J36" s="88">
        <v>-13234.298000000001</v>
      </c>
      <c r="K36" s="88">
        <v>-5396.7060000000001</v>
      </c>
      <c r="L36" s="88">
        <v>-18631.004000000001</v>
      </c>
      <c r="M36" s="88"/>
      <c r="N36" s="90" t="s">
        <v>162</v>
      </c>
      <c r="O36" s="88">
        <v>-12044.999</v>
      </c>
      <c r="P36" s="88">
        <v>-157.18600000000001</v>
      </c>
      <c r="Q36" s="88">
        <v>-12202.186</v>
      </c>
      <c r="R36" s="88"/>
      <c r="S36" s="88">
        <v>-3288.2650000000003</v>
      </c>
      <c r="T36" s="88">
        <v>-4925.5880000000006</v>
      </c>
      <c r="U36" s="88">
        <v>-8213.853000000001</v>
      </c>
      <c r="V36" s="88"/>
      <c r="W36" s="88">
        <v>-18806.031999999999</v>
      </c>
      <c r="X36" s="88">
        <v>-67139.781000000003</v>
      </c>
      <c r="Y36" s="88">
        <v>-85945.812999999995</v>
      </c>
      <c r="Z36" s="88"/>
      <c r="AA36" s="90" t="s">
        <v>162</v>
      </c>
      <c r="AB36" s="88"/>
      <c r="AC36" s="88">
        <v>-15641.262999999999</v>
      </c>
      <c r="AD36" s="88">
        <v>-32854.538999999997</v>
      </c>
      <c r="AE36" s="88">
        <v>-48495.803</v>
      </c>
      <c r="AF36" s="88"/>
      <c r="AG36" s="88">
        <v>-30005.207999999999</v>
      </c>
      <c r="AH36" s="88">
        <v>-9770.1360000000004</v>
      </c>
      <c r="AI36" s="88">
        <v>-39775.345000000001</v>
      </c>
      <c r="AJ36" s="88"/>
      <c r="AK36" s="88">
        <v>-458.95500000000004</v>
      </c>
      <c r="AL36" s="88">
        <v>49.144000000000005</v>
      </c>
      <c r="AM36" s="88">
        <v>-409.81</v>
      </c>
      <c r="AN36" s="88"/>
      <c r="AO36" s="90" t="s">
        <v>162</v>
      </c>
      <c r="AP36" s="88">
        <v>-216188.09299999999</v>
      </c>
      <c r="AQ36" s="88">
        <v>-112155.535</v>
      </c>
      <c r="AR36" s="88">
        <v>-328343.62800000003</v>
      </c>
      <c r="AS36" s="88"/>
      <c r="AT36" s="88">
        <v>-2223.2550000000001</v>
      </c>
      <c r="AU36" s="88">
        <v>-321.50600000000003</v>
      </c>
      <c r="AV36" s="88">
        <v>-2544.761</v>
      </c>
      <c r="AW36" s="90"/>
      <c r="AX36" s="88">
        <v>-205967.11600000001</v>
      </c>
      <c r="AY36" s="88">
        <v>-387900.77799999999</v>
      </c>
      <c r="AZ36" s="88">
        <v>-593867.89500000002</v>
      </c>
      <c r="BA36" s="88"/>
      <c r="BB36" s="90" t="s">
        <v>162</v>
      </c>
      <c r="BC36" s="88">
        <v>-22851.843000000001</v>
      </c>
      <c r="BD36" s="88">
        <v>-29513.044000000002</v>
      </c>
      <c r="BE36" s="88">
        <v>-52364.887000000002</v>
      </c>
      <c r="BF36" s="88"/>
      <c r="BG36" s="88">
        <v>386.62700000000001</v>
      </c>
      <c r="BH36" s="88">
        <v>-80.231000000000009</v>
      </c>
      <c r="BI36" s="88">
        <v>306.39500000000004</v>
      </c>
      <c r="BJ36" s="88"/>
      <c r="BK36" s="88">
        <v>-151250.90900000001</v>
      </c>
      <c r="BL36" s="88">
        <v>-256297.66500000001</v>
      </c>
      <c r="BM36" s="88">
        <v>-407548.57400000002</v>
      </c>
      <c r="BN36" s="88"/>
      <c r="BO36" s="90" t="s">
        <v>162</v>
      </c>
      <c r="BP36" s="88">
        <v>-26429.332000000002</v>
      </c>
      <c r="BQ36" s="88">
        <v>-528.91600000000005</v>
      </c>
      <c r="BR36" s="88">
        <v>-26958.249</v>
      </c>
      <c r="BS36" s="88"/>
      <c r="BT36" s="88">
        <v>-5286.1509999999998</v>
      </c>
      <c r="BU36" s="88">
        <v>-2532.348</v>
      </c>
      <c r="BV36" s="88">
        <v>-7818.4990000000007</v>
      </c>
      <c r="BW36" s="88"/>
      <c r="BX36" s="88">
        <v>-743050.64199999999</v>
      </c>
      <c r="BY36" s="88">
        <v>-910954.40300000005</v>
      </c>
      <c r="BZ36" s="88">
        <v>-1654005.0500000003</v>
      </c>
    </row>
    <row r="37" spans="1:78" s="91" customFormat="1" ht="11.7" customHeight="1">
      <c r="A37" s="92" t="s">
        <v>163</v>
      </c>
      <c r="B37" s="93">
        <v>-760.14400000000001</v>
      </c>
      <c r="C37" s="93">
        <v>-2361.5160000000001</v>
      </c>
      <c r="D37" s="93">
        <v>-3121.6610000000001</v>
      </c>
      <c r="E37" s="93"/>
      <c r="F37" s="93">
        <v>-16893.260999999999</v>
      </c>
      <c r="G37" s="93">
        <v>-70.483000000000004</v>
      </c>
      <c r="H37" s="93">
        <v>-16963.743999999999</v>
      </c>
      <c r="I37" s="93"/>
      <c r="J37" s="93">
        <v>-13169.087</v>
      </c>
      <c r="K37" s="93">
        <v>-5213.4720000000007</v>
      </c>
      <c r="L37" s="93">
        <v>-18382.560000000001</v>
      </c>
      <c r="M37" s="93"/>
      <c r="N37" s="92" t="s">
        <v>163</v>
      </c>
      <c r="O37" s="93">
        <v>-11992.714</v>
      </c>
      <c r="P37" s="93">
        <v>-157.18600000000001</v>
      </c>
      <c r="Q37" s="93">
        <v>-12149.901</v>
      </c>
      <c r="R37" s="93"/>
      <c r="S37" s="93">
        <v>-235.107</v>
      </c>
      <c r="T37" s="93">
        <v>-2631.65</v>
      </c>
      <c r="U37" s="93">
        <v>-2866.7580000000003</v>
      </c>
      <c r="V37" s="93"/>
      <c r="W37" s="93">
        <v>-18614.182000000001</v>
      </c>
      <c r="X37" s="93">
        <v>-63192.1</v>
      </c>
      <c r="Y37" s="93">
        <v>-81806.282000000007</v>
      </c>
      <c r="Z37" s="93"/>
      <c r="AA37" s="92" t="s">
        <v>163</v>
      </c>
      <c r="AB37" s="93"/>
      <c r="AC37" s="93">
        <v>-14586.468000000001</v>
      </c>
      <c r="AD37" s="93">
        <v>-31316.111000000001</v>
      </c>
      <c r="AE37" s="93">
        <v>-45902.578999999998</v>
      </c>
      <c r="AF37" s="93"/>
      <c r="AG37" s="93">
        <v>-29657.326000000001</v>
      </c>
      <c r="AH37" s="93">
        <v>-9769.7740000000013</v>
      </c>
      <c r="AI37" s="93">
        <v>-39427.101000000002</v>
      </c>
      <c r="AJ37" s="93"/>
      <c r="AK37" s="93">
        <v>-458.95500000000004</v>
      </c>
      <c r="AL37" s="93">
        <v>49.144000000000005</v>
      </c>
      <c r="AM37" s="93">
        <v>-409.81</v>
      </c>
      <c r="AN37" s="93"/>
      <c r="AO37" s="92" t="s">
        <v>163</v>
      </c>
      <c r="AP37" s="93">
        <v>-109165.508</v>
      </c>
      <c r="AQ37" s="93">
        <v>-107615.90000000001</v>
      </c>
      <c r="AR37" s="93">
        <v>-216781.40900000001</v>
      </c>
      <c r="AS37" s="93"/>
      <c r="AT37" s="93">
        <v>22399.504000000001</v>
      </c>
      <c r="AU37" s="93">
        <v>-321.50600000000003</v>
      </c>
      <c r="AV37" s="93">
        <v>22077.996999999999</v>
      </c>
      <c r="AW37" s="92"/>
      <c r="AX37" s="93">
        <v>-203751.37100000001</v>
      </c>
      <c r="AY37" s="93">
        <v>-367418.08100000001</v>
      </c>
      <c r="AZ37" s="93">
        <v>-571169.45299999998</v>
      </c>
      <c r="BA37" s="93"/>
      <c r="BB37" s="92" t="s">
        <v>163</v>
      </c>
      <c r="BC37" s="93">
        <v>-22851.843000000001</v>
      </c>
      <c r="BD37" s="93">
        <v>-29513.044000000002</v>
      </c>
      <c r="BE37" s="93">
        <v>-52364.887000000002</v>
      </c>
      <c r="BF37" s="93"/>
      <c r="BG37" s="93">
        <v>405.90600000000001</v>
      </c>
      <c r="BH37" s="93">
        <v>-65.875</v>
      </c>
      <c r="BI37" s="93">
        <v>340.03100000000001</v>
      </c>
      <c r="BJ37" s="93"/>
      <c r="BK37" s="93">
        <v>-143463.36900000001</v>
      </c>
      <c r="BL37" s="93">
        <v>-244542.177</v>
      </c>
      <c r="BM37" s="93">
        <v>-388005.54599999997</v>
      </c>
      <c r="BN37" s="93"/>
      <c r="BO37" s="92" t="s">
        <v>163</v>
      </c>
      <c r="BP37" s="93">
        <v>-16990.588</v>
      </c>
      <c r="BQ37" s="93">
        <v>612.04</v>
      </c>
      <c r="BR37" s="93">
        <v>-16378.547</v>
      </c>
      <c r="BS37" s="93"/>
      <c r="BT37" s="93">
        <v>-4177.1550000000007</v>
      </c>
      <c r="BU37" s="93">
        <v>-2532.348</v>
      </c>
      <c r="BV37" s="93">
        <v>-6709.5030000000006</v>
      </c>
      <c r="BW37" s="93"/>
      <c r="BX37" s="93">
        <v>-583961.66800000006</v>
      </c>
      <c r="BY37" s="93">
        <v>-866060.03899999999</v>
      </c>
      <c r="BZ37" s="93">
        <v>-1450021.713</v>
      </c>
    </row>
    <row r="38" spans="1:78" s="89" customFormat="1" ht="8.1" customHeight="1">
      <c r="A38" s="90"/>
      <c r="B38" s="88"/>
      <c r="C38" s="88"/>
      <c r="D38" s="88"/>
      <c r="E38" s="88"/>
      <c r="F38" s="88"/>
      <c r="G38" s="88"/>
      <c r="H38" s="88"/>
      <c r="I38" s="88"/>
      <c r="J38" s="88"/>
      <c r="K38" s="88"/>
      <c r="L38" s="88"/>
      <c r="M38" s="88"/>
      <c r="N38" s="90"/>
      <c r="O38" s="88"/>
      <c r="P38" s="88"/>
      <c r="Q38" s="88"/>
      <c r="R38" s="88"/>
      <c r="S38" s="88"/>
      <c r="T38" s="88"/>
      <c r="U38" s="88"/>
      <c r="V38" s="88"/>
      <c r="W38" s="88"/>
      <c r="X38" s="88"/>
      <c r="Y38" s="88"/>
      <c r="Z38" s="88"/>
      <c r="AA38" s="90"/>
      <c r="AB38" s="88"/>
      <c r="AC38" s="88"/>
      <c r="AD38" s="88"/>
      <c r="AE38" s="88"/>
      <c r="AF38" s="88"/>
      <c r="AG38" s="88"/>
      <c r="AH38" s="88"/>
      <c r="AI38" s="88"/>
      <c r="AJ38" s="88"/>
      <c r="AK38" s="88"/>
      <c r="AL38" s="88"/>
      <c r="AM38" s="88"/>
      <c r="AN38" s="88"/>
      <c r="AO38" s="90"/>
      <c r="AP38" s="88"/>
      <c r="AQ38" s="88"/>
      <c r="AR38" s="88"/>
      <c r="AS38" s="88"/>
      <c r="AT38" s="88"/>
      <c r="AU38" s="88"/>
      <c r="AV38" s="88"/>
      <c r="AW38" s="90"/>
      <c r="AX38" s="88"/>
      <c r="AY38" s="88"/>
      <c r="AZ38" s="88"/>
      <c r="BA38" s="88"/>
      <c r="BB38" s="90"/>
      <c r="BC38" s="88"/>
      <c r="BD38" s="88"/>
      <c r="BE38" s="88"/>
      <c r="BF38" s="88"/>
      <c r="BG38" s="88"/>
      <c r="BH38" s="88"/>
      <c r="BI38" s="88"/>
      <c r="BJ38" s="88"/>
      <c r="BK38" s="88"/>
      <c r="BL38" s="88"/>
      <c r="BM38" s="88"/>
      <c r="BN38" s="88"/>
      <c r="BO38" s="90"/>
      <c r="BP38" s="88"/>
      <c r="BQ38" s="88"/>
      <c r="BR38" s="88"/>
      <c r="BS38" s="88"/>
      <c r="BT38" s="88"/>
      <c r="BU38" s="88"/>
      <c r="BV38" s="88"/>
      <c r="BW38" s="88"/>
      <c r="BX38" s="88">
        <v>0</v>
      </c>
      <c r="BY38" s="88">
        <v>0</v>
      </c>
      <c r="BZ38" s="88">
        <v>0</v>
      </c>
    </row>
    <row r="39" spans="1:78" s="91" customFormat="1" ht="11.7" customHeight="1">
      <c r="A39" s="162" t="s">
        <v>164</v>
      </c>
      <c r="B39" s="163">
        <v>23746.523000000001</v>
      </c>
      <c r="C39" s="163">
        <v>1415.9570000000001</v>
      </c>
      <c r="D39" s="163">
        <v>25162.481</v>
      </c>
      <c r="E39" s="163"/>
      <c r="F39" s="163">
        <v>130356.012</v>
      </c>
      <c r="G39" s="163">
        <v>-22464.244999999999</v>
      </c>
      <c r="H39" s="163">
        <v>107891.766</v>
      </c>
      <c r="I39" s="163"/>
      <c r="J39" s="163">
        <v>27215.557000000001</v>
      </c>
      <c r="K39" s="163">
        <v>47603.245000000003</v>
      </c>
      <c r="L39" s="163">
        <v>74818.801999999996</v>
      </c>
      <c r="M39" s="163"/>
      <c r="N39" s="162" t="s">
        <v>164</v>
      </c>
      <c r="O39" s="163">
        <v>40855.627999999997</v>
      </c>
      <c r="P39" s="163">
        <v>-7791.6440000000002</v>
      </c>
      <c r="Q39" s="163">
        <v>33063.983</v>
      </c>
      <c r="R39" s="163"/>
      <c r="S39" s="163">
        <v>33362.722999999998</v>
      </c>
      <c r="T39" s="163">
        <v>3811.7160000000003</v>
      </c>
      <c r="U39" s="163">
        <v>37174.44</v>
      </c>
      <c r="V39" s="163"/>
      <c r="W39" s="163">
        <v>-237592.04199999999</v>
      </c>
      <c r="X39" s="163">
        <v>-152414.71</v>
      </c>
      <c r="Y39" s="163">
        <v>-390006.75199999998</v>
      </c>
      <c r="Z39" s="163"/>
      <c r="AA39" s="162" t="s">
        <v>164</v>
      </c>
      <c r="AB39" s="163"/>
      <c r="AC39" s="163">
        <v>133958.77499999999</v>
      </c>
      <c r="AD39" s="163">
        <v>52122.493999999999</v>
      </c>
      <c r="AE39" s="163">
        <v>186081.27</v>
      </c>
      <c r="AF39" s="163"/>
      <c r="AG39" s="163">
        <v>93901.684999999998</v>
      </c>
      <c r="AH39" s="163">
        <v>-41276.536999999997</v>
      </c>
      <c r="AI39" s="163">
        <v>52625.146999999997</v>
      </c>
      <c r="AJ39" s="163"/>
      <c r="AK39" s="163">
        <v>7041.7750000000005</v>
      </c>
      <c r="AL39" s="163">
        <v>7181.91</v>
      </c>
      <c r="AM39" s="163">
        <v>14223.685000000001</v>
      </c>
      <c r="AN39" s="163"/>
      <c r="AO39" s="162" t="s">
        <v>164</v>
      </c>
      <c r="AP39" s="163">
        <v>124484.166</v>
      </c>
      <c r="AQ39" s="163">
        <v>190994.848</v>
      </c>
      <c r="AR39" s="163">
        <v>315479.01500000001</v>
      </c>
      <c r="AS39" s="163"/>
      <c r="AT39" s="163">
        <v>159269.56400000001</v>
      </c>
      <c r="AU39" s="163">
        <v>1141.7940000000001</v>
      </c>
      <c r="AV39" s="163">
        <v>160411.35800000001</v>
      </c>
      <c r="AW39" s="162"/>
      <c r="AX39" s="163">
        <v>460271.02</v>
      </c>
      <c r="AY39" s="163">
        <v>-124286.101</v>
      </c>
      <c r="AZ39" s="163">
        <v>335984.91800000001</v>
      </c>
      <c r="BA39" s="163"/>
      <c r="BB39" s="162" t="s">
        <v>164</v>
      </c>
      <c r="BC39" s="163">
        <v>-107094.162</v>
      </c>
      <c r="BD39" s="163">
        <v>-43968.773000000001</v>
      </c>
      <c r="BE39" s="163">
        <v>-151062.935</v>
      </c>
      <c r="BF39" s="163"/>
      <c r="BG39" s="163">
        <v>7083.9990000000007</v>
      </c>
      <c r="BH39" s="163">
        <v>6892.3690000000006</v>
      </c>
      <c r="BI39" s="163">
        <v>13976.368</v>
      </c>
      <c r="BJ39" s="163"/>
      <c r="BK39" s="163">
        <v>159985.46600000001</v>
      </c>
      <c r="BL39" s="163">
        <v>38403.357000000004</v>
      </c>
      <c r="BM39" s="163">
        <v>198388.823</v>
      </c>
      <c r="BN39" s="163"/>
      <c r="BO39" s="162" t="s">
        <v>164</v>
      </c>
      <c r="BP39" s="163">
        <v>32465.402999999998</v>
      </c>
      <c r="BQ39" s="163">
        <v>7701.8770000000004</v>
      </c>
      <c r="BR39" s="163">
        <v>40167.281000000003</v>
      </c>
      <c r="BS39" s="163"/>
      <c r="BT39" s="163">
        <v>85970.417000000001</v>
      </c>
      <c r="BU39" s="163">
        <v>-20402.241000000002</v>
      </c>
      <c r="BV39" s="163">
        <v>65568.175000000003</v>
      </c>
      <c r="BW39" s="163"/>
      <c r="BX39" s="163">
        <v>1175282.5090000001</v>
      </c>
      <c r="BY39" s="163">
        <v>-55334.683999999965</v>
      </c>
      <c r="BZ39" s="163">
        <v>1119947.8250000002</v>
      </c>
    </row>
    <row r="40" spans="1:78" s="89" customFormat="1" ht="5.0999999999999996" customHeight="1">
      <c r="A40" s="90"/>
      <c r="B40" s="88"/>
      <c r="C40" s="88"/>
      <c r="D40" s="88"/>
      <c r="E40" s="88"/>
      <c r="F40" s="88"/>
      <c r="G40" s="88"/>
      <c r="H40" s="88"/>
      <c r="I40" s="88"/>
      <c r="J40" s="88"/>
      <c r="K40" s="88"/>
      <c r="L40" s="88"/>
      <c r="M40" s="88"/>
      <c r="N40" s="90"/>
      <c r="O40" s="88"/>
      <c r="P40" s="88"/>
      <c r="Q40" s="88"/>
      <c r="R40" s="88"/>
      <c r="S40" s="88"/>
      <c r="T40" s="88"/>
      <c r="U40" s="88"/>
      <c r="V40" s="88"/>
      <c r="W40" s="88"/>
      <c r="X40" s="88"/>
      <c r="Y40" s="88"/>
      <c r="Z40" s="88"/>
      <c r="AA40" s="90"/>
      <c r="AB40" s="88"/>
      <c r="AC40" s="88"/>
      <c r="AD40" s="88"/>
      <c r="AE40" s="88"/>
      <c r="AF40" s="88"/>
      <c r="AG40" s="88"/>
      <c r="AH40" s="88"/>
      <c r="AI40" s="88"/>
      <c r="AJ40" s="88"/>
      <c r="AK40" s="88"/>
      <c r="AL40" s="88"/>
      <c r="AM40" s="88"/>
      <c r="AN40" s="88"/>
      <c r="AO40" s="90"/>
      <c r="AP40" s="88"/>
      <c r="AQ40" s="88"/>
      <c r="AR40" s="88"/>
      <c r="AS40" s="88"/>
      <c r="AT40" s="88"/>
      <c r="AU40" s="88"/>
      <c r="AV40" s="88"/>
      <c r="AW40" s="90"/>
      <c r="AX40" s="88"/>
      <c r="AY40" s="88"/>
      <c r="AZ40" s="88"/>
      <c r="BA40" s="88"/>
      <c r="BB40" s="90"/>
      <c r="BC40" s="88"/>
      <c r="BD40" s="88"/>
      <c r="BE40" s="88"/>
      <c r="BF40" s="88"/>
      <c r="BG40" s="88"/>
      <c r="BH40" s="88"/>
      <c r="BI40" s="88"/>
      <c r="BJ40" s="88"/>
      <c r="BK40" s="88"/>
      <c r="BL40" s="88"/>
      <c r="BM40" s="88"/>
      <c r="BN40" s="88"/>
      <c r="BO40" s="90"/>
      <c r="BP40" s="88"/>
      <c r="BQ40" s="88"/>
      <c r="BR40" s="88"/>
      <c r="BS40" s="88"/>
      <c r="BT40" s="88"/>
      <c r="BU40" s="88"/>
      <c r="BV40" s="88"/>
      <c r="BW40" s="88"/>
      <c r="BX40" s="88">
        <v>0</v>
      </c>
      <c r="BY40" s="88">
        <v>0</v>
      </c>
      <c r="BZ40" s="88">
        <v>0</v>
      </c>
    </row>
    <row r="41" spans="1:78" s="89" customFormat="1" ht="11.7" customHeight="1">
      <c r="A41" s="90" t="s">
        <v>165</v>
      </c>
      <c r="B41" s="88">
        <v>20908.692999999999</v>
      </c>
      <c r="C41" s="88">
        <v>7437.8740000000007</v>
      </c>
      <c r="D41" s="88">
        <v>28346.567999999999</v>
      </c>
      <c r="E41" s="88"/>
      <c r="F41" s="88">
        <v>42920.644999999997</v>
      </c>
      <c r="G41" s="88">
        <v>0.183</v>
      </c>
      <c r="H41" s="88">
        <v>42920.828999999998</v>
      </c>
      <c r="I41" s="88"/>
      <c r="J41" s="88">
        <v>8517.6139999999996</v>
      </c>
      <c r="K41" s="88">
        <v>5118.7060000000001</v>
      </c>
      <c r="L41" s="88">
        <v>13636.32</v>
      </c>
      <c r="M41" s="88"/>
      <c r="N41" s="90" t="s">
        <v>165</v>
      </c>
      <c r="O41" s="88">
        <v>25685.219000000001</v>
      </c>
      <c r="P41" s="88">
        <v>2666.1420000000003</v>
      </c>
      <c r="Q41" s="88">
        <v>28351.361000000001</v>
      </c>
      <c r="R41" s="88"/>
      <c r="S41" s="88">
        <v>23716.734</v>
      </c>
      <c r="T41" s="88">
        <v>4445.1230000000005</v>
      </c>
      <c r="U41" s="88">
        <v>28161.858</v>
      </c>
      <c r="V41" s="88"/>
      <c r="W41" s="88">
        <v>654545.01699999999</v>
      </c>
      <c r="X41" s="88">
        <v>327110.23100000003</v>
      </c>
      <c r="Y41" s="88">
        <v>981655.24899999995</v>
      </c>
      <c r="Z41" s="88"/>
      <c r="AA41" s="90" t="s">
        <v>165</v>
      </c>
      <c r="AB41" s="88"/>
      <c r="AC41" s="88">
        <v>174648.717</v>
      </c>
      <c r="AD41" s="88">
        <v>26398.864000000001</v>
      </c>
      <c r="AE41" s="88">
        <v>201047.58199999999</v>
      </c>
      <c r="AF41" s="88"/>
      <c r="AG41" s="88">
        <v>355170.58899999998</v>
      </c>
      <c r="AH41" s="88">
        <v>101503.022</v>
      </c>
      <c r="AI41" s="88">
        <v>456673.61200000002</v>
      </c>
      <c r="AJ41" s="88"/>
      <c r="AK41" s="88">
        <v>1554.008</v>
      </c>
      <c r="AL41" s="88">
        <v>954.09700000000009</v>
      </c>
      <c r="AM41" s="88">
        <v>2508.1060000000002</v>
      </c>
      <c r="AN41" s="88"/>
      <c r="AO41" s="90" t="s">
        <v>165</v>
      </c>
      <c r="AP41" s="88">
        <v>125019.66099999999</v>
      </c>
      <c r="AQ41" s="88">
        <v>62566.942000000003</v>
      </c>
      <c r="AR41" s="88">
        <v>187586.60399999999</v>
      </c>
      <c r="AS41" s="88"/>
      <c r="AT41" s="88">
        <v>15563.82</v>
      </c>
      <c r="AU41" s="88">
        <v>-278.18600000000004</v>
      </c>
      <c r="AV41" s="88">
        <v>15285.633</v>
      </c>
      <c r="AW41" s="90"/>
      <c r="AX41" s="88">
        <v>652167.48400000005</v>
      </c>
      <c r="AY41" s="88">
        <v>487037.49599999998</v>
      </c>
      <c r="AZ41" s="88">
        <v>1139204.9809999999</v>
      </c>
      <c r="BA41" s="88"/>
      <c r="BB41" s="90" t="s">
        <v>165</v>
      </c>
      <c r="BC41" s="88">
        <v>232037.709</v>
      </c>
      <c r="BD41" s="88">
        <v>50091.92</v>
      </c>
      <c r="BE41" s="88">
        <v>282129.63</v>
      </c>
      <c r="BF41" s="88"/>
      <c r="BG41" s="88">
        <v>2456.0650000000001</v>
      </c>
      <c r="BH41" s="88">
        <v>1613.9380000000001</v>
      </c>
      <c r="BI41" s="88">
        <v>4070.0040000000004</v>
      </c>
      <c r="BJ41" s="88"/>
      <c r="BK41" s="88">
        <v>644316.821</v>
      </c>
      <c r="BL41" s="88">
        <v>337933.69300000003</v>
      </c>
      <c r="BM41" s="88">
        <v>982250.51399999997</v>
      </c>
      <c r="BN41" s="88"/>
      <c r="BO41" s="90" t="s">
        <v>165</v>
      </c>
      <c r="BP41" s="88">
        <v>46110.724999999999</v>
      </c>
      <c r="BQ41" s="88">
        <v>3734.415</v>
      </c>
      <c r="BR41" s="88">
        <v>49845.14</v>
      </c>
      <c r="BS41" s="88"/>
      <c r="BT41" s="88">
        <v>44514.767</v>
      </c>
      <c r="BU41" s="88">
        <v>11053.266</v>
      </c>
      <c r="BV41" s="88">
        <v>55568.034</v>
      </c>
      <c r="BW41" s="88"/>
      <c r="BX41" s="88">
        <v>3069854.2879999997</v>
      </c>
      <c r="BY41" s="88">
        <v>1429387.726</v>
      </c>
      <c r="BZ41" s="88">
        <v>4499242.0250000004</v>
      </c>
    </row>
    <row r="42" spans="1:78" s="89" customFormat="1" ht="11.7" customHeight="1">
      <c r="A42" s="90" t="s">
        <v>166</v>
      </c>
      <c r="B42" s="88">
        <v>-319.42400000000004</v>
      </c>
      <c r="C42" s="88">
        <v>2646.4450000000002</v>
      </c>
      <c r="D42" s="88">
        <v>2327.0210000000002</v>
      </c>
      <c r="E42" s="88"/>
      <c r="F42" s="88">
        <v>-1936.1610000000001</v>
      </c>
      <c r="G42" s="88">
        <v>-9.0000000000000011E-3</v>
      </c>
      <c r="H42" s="88">
        <v>-1936.17</v>
      </c>
      <c r="I42" s="88"/>
      <c r="J42" s="88">
        <v>-1323.5520000000001</v>
      </c>
      <c r="K42" s="88">
        <v>-317.81200000000001</v>
      </c>
      <c r="L42" s="88">
        <v>-1641.365</v>
      </c>
      <c r="M42" s="88"/>
      <c r="N42" s="90" t="s">
        <v>166</v>
      </c>
      <c r="O42" s="88">
        <v>-2623.5530000000003</v>
      </c>
      <c r="P42" s="88">
        <v>-734.33300000000008</v>
      </c>
      <c r="Q42" s="88">
        <v>-3357.8870000000002</v>
      </c>
      <c r="R42" s="88"/>
      <c r="S42" s="88">
        <v>-83.320999999999998</v>
      </c>
      <c r="T42" s="88">
        <v>-6.1000000000000006E-2</v>
      </c>
      <c r="U42" s="88">
        <v>-83.382000000000005</v>
      </c>
      <c r="V42" s="88"/>
      <c r="W42" s="88">
        <v>-25359.686000000002</v>
      </c>
      <c r="X42" s="88">
        <v>-113937.739</v>
      </c>
      <c r="Y42" s="88">
        <v>-139297.42600000001</v>
      </c>
      <c r="Z42" s="88"/>
      <c r="AA42" s="90" t="s">
        <v>166</v>
      </c>
      <c r="AB42" s="88"/>
      <c r="AC42" s="88">
        <v>-11457.050000000001</v>
      </c>
      <c r="AD42" s="88">
        <v>-11953.138999999999</v>
      </c>
      <c r="AE42" s="88">
        <v>-23410.188999999998</v>
      </c>
      <c r="AF42" s="88"/>
      <c r="AG42" s="88">
        <v>-121939.133</v>
      </c>
      <c r="AH42" s="88">
        <v>-14164.476000000001</v>
      </c>
      <c r="AI42" s="88">
        <v>-136103.61000000002</v>
      </c>
      <c r="AJ42" s="88"/>
      <c r="AK42" s="88">
        <v>-370.39</v>
      </c>
      <c r="AL42" s="88">
        <v>-278.73500000000001</v>
      </c>
      <c r="AM42" s="88">
        <v>-649.12599999999998</v>
      </c>
      <c r="AN42" s="88"/>
      <c r="AO42" s="90" t="s">
        <v>166</v>
      </c>
      <c r="AP42" s="88">
        <v>-24164.173999999999</v>
      </c>
      <c r="AQ42" s="88">
        <v>-3423.3389999999999</v>
      </c>
      <c r="AR42" s="88">
        <v>-27587.513999999999</v>
      </c>
      <c r="AS42" s="88"/>
      <c r="AT42" s="88">
        <v>-375.98700000000002</v>
      </c>
      <c r="AU42" s="88">
        <v>-90.162000000000006</v>
      </c>
      <c r="AV42" s="88">
        <v>-466.15000000000003</v>
      </c>
      <c r="AW42" s="90"/>
      <c r="AX42" s="88">
        <v>-102753.965</v>
      </c>
      <c r="AY42" s="88">
        <v>-42687.450000000004</v>
      </c>
      <c r="AZ42" s="88">
        <v>-145441.41500000001</v>
      </c>
      <c r="BA42" s="88"/>
      <c r="BB42" s="90" t="s">
        <v>166</v>
      </c>
      <c r="BC42" s="88">
        <v>-14712.857</v>
      </c>
      <c r="BD42" s="88">
        <v>-27424.462</v>
      </c>
      <c r="BE42" s="88">
        <v>-42137.32</v>
      </c>
      <c r="BF42" s="88"/>
      <c r="BG42" s="88">
        <v>-21.526</v>
      </c>
      <c r="BH42" s="88">
        <v>0</v>
      </c>
      <c r="BI42" s="88">
        <v>-21.526</v>
      </c>
      <c r="BJ42" s="88"/>
      <c r="BK42" s="88">
        <v>-95137.521000000008</v>
      </c>
      <c r="BL42" s="88">
        <v>-58117.921999999999</v>
      </c>
      <c r="BM42" s="88">
        <v>-153255.44399999999</v>
      </c>
      <c r="BN42" s="88"/>
      <c r="BO42" s="90" t="s">
        <v>166</v>
      </c>
      <c r="BP42" s="88">
        <v>-116.52600000000001</v>
      </c>
      <c r="BQ42" s="88">
        <v>-127.816</v>
      </c>
      <c r="BR42" s="88">
        <v>-244.34200000000001</v>
      </c>
      <c r="BS42" s="88"/>
      <c r="BT42" s="88">
        <v>-751.13800000000003</v>
      </c>
      <c r="BU42" s="88">
        <v>-200.77200000000002</v>
      </c>
      <c r="BV42" s="88">
        <v>-951.91100000000006</v>
      </c>
      <c r="BW42" s="88"/>
      <c r="BX42" s="88">
        <v>-403445.96400000004</v>
      </c>
      <c r="BY42" s="88">
        <v>-270811.78200000001</v>
      </c>
      <c r="BZ42" s="88">
        <v>-674257.75600000017</v>
      </c>
    </row>
    <row r="43" spans="1:78" s="89" customFormat="1" ht="11.7" customHeight="1">
      <c r="A43" s="90" t="s">
        <v>167</v>
      </c>
      <c r="B43" s="88">
        <v>-46.961000000000006</v>
      </c>
      <c r="C43" s="88">
        <v>13.61</v>
      </c>
      <c r="D43" s="88">
        <v>-33.35</v>
      </c>
      <c r="E43" s="88"/>
      <c r="F43" s="88">
        <v>0</v>
      </c>
      <c r="G43" s="88">
        <v>0</v>
      </c>
      <c r="H43" s="88">
        <v>0</v>
      </c>
      <c r="I43" s="88"/>
      <c r="J43" s="88">
        <v>0</v>
      </c>
      <c r="K43" s="88">
        <v>0</v>
      </c>
      <c r="L43" s="88">
        <v>0</v>
      </c>
      <c r="M43" s="88"/>
      <c r="N43" s="90" t="s">
        <v>167</v>
      </c>
      <c r="O43" s="88">
        <v>0</v>
      </c>
      <c r="P43" s="88">
        <v>0</v>
      </c>
      <c r="Q43" s="88">
        <v>0</v>
      </c>
      <c r="R43" s="88"/>
      <c r="S43" s="88">
        <v>0</v>
      </c>
      <c r="T43" s="88">
        <v>0</v>
      </c>
      <c r="U43" s="88">
        <v>0</v>
      </c>
      <c r="V43" s="88"/>
      <c r="W43" s="88">
        <v>0</v>
      </c>
      <c r="X43" s="88">
        <v>0</v>
      </c>
      <c r="Y43" s="88">
        <v>0</v>
      </c>
      <c r="Z43" s="88"/>
      <c r="AA43" s="90" t="s">
        <v>167</v>
      </c>
      <c r="AB43" s="88"/>
      <c r="AC43" s="88">
        <v>0</v>
      </c>
      <c r="AD43" s="88">
        <v>0</v>
      </c>
      <c r="AE43" s="88">
        <v>0</v>
      </c>
      <c r="AF43" s="88"/>
      <c r="AG43" s="88">
        <v>0</v>
      </c>
      <c r="AH43" s="88">
        <v>0</v>
      </c>
      <c r="AI43" s="88">
        <v>0</v>
      </c>
      <c r="AJ43" s="88"/>
      <c r="AK43" s="88">
        <v>0</v>
      </c>
      <c r="AL43" s="88">
        <v>0</v>
      </c>
      <c r="AM43" s="88">
        <v>0</v>
      </c>
      <c r="AN43" s="88"/>
      <c r="AO43" s="90" t="s">
        <v>167</v>
      </c>
      <c r="AP43" s="88">
        <v>0</v>
      </c>
      <c r="AQ43" s="88">
        <v>0</v>
      </c>
      <c r="AR43" s="88">
        <v>0</v>
      </c>
      <c r="AS43" s="88"/>
      <c r="AT43" s="88">
        <v>0</v>
      </c>
      <c r="AU43" s="88">
        <v>0</v>
      </c>
      <c r="AV43" s="88">
        <v>0</v>
      </c>
      <c r="AW43" s="90"/>
      <c r="AX43" s="88">
        <v>0</v>
      </c>
      <c r="AY43" s="88">
        <v>0</v>
      </c>
      <c r="AZ43" s="88">
        <v>0</v>
      </c>
      <c r="BA43" s="88"/>
      <c r="BB43" s="90" t="s">
        <v>167</v>
      </c>
      <c r="BC43" s="88">
        <v>0</v>
      </c>
      <c r="BD43" s="88">
        <v>0</v>
      </c>
      <c r="BE43" s="88">
        <v>0</v>
      </c>
      <c r="BF43" s="88"/>
      <c r="BG43" s="88">
        <v>0</v>
      </c>
      <c r="BH43" s="88">
        <v>0</v>
      </c>
      <c r="BI43" s="88">
        <v>0</v>
      </c>
      <c r="BJ43" s="88"/>
      <c r="BK43" s="88">
        <v>0</v>
      </c>
      <c r="BL43" s="88">
        <v>0</v>
      </c>
      <c r="BM43" s="88">
        <v>0</v>
      </c>
      <c r="BN43" s="88"/>
      <c r="BO43" s="90" t="s">
        <v>167</v>
      </c>
      <c r="BP43" s="88">
        <v>0</v>
      </c>
      <c r="BQ43" s="88">
        <v>0</v>
      </c>
      <c r="BR43" s="88">
        <v>0</v>
      </c>
      <c r="BS43" s="88"/>
      <c r="BT43" s="88">
        <v>0</v>
      </c>
      <c r="BU43" s="88">
        <v>0</v>
      </c>
      <c r="BV43" s="88">
        <v>0</v>
      </c>
      <c r="BW43" s="88"/>
      <c r="BX43" s="88">
        <v>-46.961000000000006</v>
      </c>
      <c r="BY43" s="88">
        <v>13.61</v>
      </c>
      <c r="BZ43" s="88">
        <v>-33.35</v>
      </c>
    </row>
    <row r="44" spans="1:78" s="89" customFormat="1" ht="11.7" customHeight="1">
      <c r="A44" s="90" t="s">
        <v>168</v>
      </c>
      <c r="B44" s="88">
        <v>-83.614000000000004</v>
      </c>
      <c r="C44" s="88">
        <v>0</v>
      </c>
      <c r="D44" s="88">
        <v>-83.614000000000004</v>
      </c>
      <c r="E44" s="88"/>
      <c r="F44" s="88">
        <v>-217.702</v>
      </c>
      <c r="G44" s="88">
        <v>-4.0000000000000001E-3</v>
      </c>
      <c r="H44" s="88">
        <v>-217.70600000000002</v>
      </c>
      <c r="I44" s="88"/>
      <c r="J44" s="88">
        <v>37261.983</v>
      </c>
      <c r="K44" s="88">
        <v>-40992.177000000003</v>
      </c>
      <c r="L44" s="88">
        <v>-3730.194</v>
      </c>
      <c r="M44" s="88"/>
      <c r="N44" s="90" t="s">
        <v>168</v>
      </c>
      <c r="O44" s="88">
        <v>-257.13800000000003</v>
      </c>
      <c r="P44" s="88">
        <v>78.176000000000002</v>
      </c>
      <c r="Q44" s="88">
        <v>-178.96100000000001</v>
      </c>
      <c r="R44" s="88"/>
      <c r="S44" s="88">
        <v>564.66899999999998</v>
      </c>
      <c r="T44" s="88">
        <v>0</v>
      </c>
      <c r="U44" s="88">
        <v>564.66899999999998</v>
      </c>
      <c r="V44" s="88"/>
      <c r="W44" s="88">
        <v>496.03400000000005</v>
      </c>
      <c r="X44" s="88">
        <v>-2.7370000000000001</v>
      </c>
      <c r="Y44" s="88">
        <v>493.29600000000005</v>
      </c>
      <c r="Z44" s="88"/>
      <c r="AA44" s="90" t="s">
        <v>168</v>
      </c>
      <c r="AB44" s="88"/>
      <c r="AC44" s="88">
        <v>-70509.971999999994</v>
      </c>
      <c r="AD44" s="88">
        <v>70126.159</v>
      </c>
      <c r="AE44" s="88">
        <v>-383.81300000000005</v>
      </c>
      <c r="AF44" s="88"/>
      <c r="AG44" s="88">
        <v>22047.040000000001</v>
      </c>
      <c r="AH44" s="88">
        <v>-20638.18</v>
      </c>
      <c r="AI44" s="88">
        <v>1408.8590000000002</v>
      </c>
      <c r="AJ44" s="88"/>
      <c r="AK44" s="88">
        <v>8251.7830000000013</v>
      </c>
      <c r="AL44" s="88">
        <v>-8792.6280000000006</v>
      </c>
      <c r="AM44" s="88">
        <v>-540.84400000000005</v>
      </c>
      <c r="AN44" s="88"/>
      <c r="AO44" s="90" t="s">
        <v>168</v>
      </c>
      <c r="AP44" s="88">
        <v>189148.432</v>
      </c>
      <c r="AQ44" s="88">
        <v>-191118.19899999999</v>
      </c>
      <c r="AR44" s="88">
        <v>-1969.7660000000001</v>
      </c>
      <c r="AS44" s="88"/>
      <c r="AT44" s="88">
        <v>526.62400000000002</v>
      </c>
      <c r="AU44" s="88">
        <v>-0.129</v>
      </c>
      <c r="AV44" s="88">
        <v>526.495</v>
      </c>
      <c r="AW44" s="90"/>
      <c r="AX44" s="88">
        <v>132025.848</v>
      </c>
      <c r="AY44" s="88">
        <v>-132936.63800000001</v>
      </c>
      <c r="AZ44" s="88">
        <v>-910.78899999999999</v>
      </c>
      <c r="BA44" s="88"/>
      <c r="BB44" s="90" t="s">
        <v>168</v>
      </c>
      <c r="BC44" s="88">
        <v>-5447.1410000000005</v>
      </c>
      <c r="BD44" s="88">
        <v>0</v>
      </c>
      <c r="BE44" s="88">
        <v>-5447.1410000000005</v>
      </c>
      <c r="BF44" s="88"/>
      <c r="BG44" s="88">
        <v>59.689</v>
      </c>
      <c r="BH44" s="88">
        <v>0</v>
      </c>
      <c r="BI44" s="88">
        <v>59.689</v>
      </c>
      <c r="BJ44" s="88"/>
      <c r="BK44" s="88">
        <v>74238.145000000004</v>
      </c>
      <c r="BL44" s="88">
        <v>-71284.620999999999</v>
      </c>
      <c r="BM44" s="88">
        <v>2953.5240000000003</v>
      </c>
      <c r="BN44" s="88"/>
      <c r="BO44" s="90" t="s">
        <v>168</v>
      </c>
      <c r="BP44" s="88">
        <v>207.345</v>
      </c>
      <c r="BQ44" s="88">
        <v>0</v>
      </c>
      <c r="BR44" s="88">
        <v>207.345</v>
      </c>
      <c r="BS44" s="88"/>
      <c r="BT44" s="88">
        <v>-19853.667999999998</v>
      </c>
      <c r="BU44" s="88">
        <v>20200.321</v>
      </c>
      <c r="BV44" s="88">
        <v>346.65200000000004</v>
      </c>
      <c r="BW44" s="88"/>
      <c r="BX44" s="88">
        <v>368458.35700000002</v>
      </c>
      <c r="BY44" s="88">
        <v>-375360.65699999995</v>
      </c>
      <c r="BZ44" s="88">
        <v>-6902.2990000000018</v>
      </c>
    </row>
    <row r="45" spans="1:78" s="91" customFormat="1">
      <c r="A45" s="70" t="s">
        <v>169</v>
      </c>
      <c r="B45" s="93">
        <v>20458.692999999999</v>
      </c>
      <c r="C45" s="93">
        <v>10097.93</v>
      </c>
      <c r="D45" s="93">
        <v>30556.623</v>
      </c>
      <c r="E45" s="93"/>
      <c r="F45" s="93">
        <v>40766.781999999999</v>
      </c>
      <c r="G45" s="93">
        <v>0.16900000000000001</v>
      </c>
      <c r="H45" s="93">
        <v>40766.951999999997</v>
      </c>
      <c r="I45" s="93"/>
      <c r="J45" s="93">
        <v>44456.044999999998</v>
      </c>
      <c r="K45" s="93">
        <v>-36191.283000000003</v>
      </c>
      <c r="L45" s="93">
        <v>8264.7610000000004</v>
      </c>
      <c r="M45" s="93"/>
      <c r="N45" s="70" t="s">
        <v>169</v>
      </c>
      <c r="O45" s="93">
        <v>22804.527000000002</v>
      </c>
      <c r="P45" s="93">
        <v>2009.9850000000001</v>
      </c>
      <c r="Q45" s="93">
        <v>24814.512000000002</v>
      </c>
      <c r="R45" s="93"/>
      <c r="S45" s="93">
        <v>24198.082999999999</v>
      </c>
      <c r="T45" s="93">
        <v>4445.0610000000006</v>
      </c>
      <c r="U45" s="93">
        <v>28643.145</v>
      </c>
      <c r="V45" s="93"/>
      <c r="W45" s="93">
        <v>629681.36600000004</v>
      </c>
      <c r="X45" s="93">
        <v>213169.75399999999</v>
      </c>
      <c r="Y45" s="93">
        <v>842851.12</v>
      </c>
      <c r="Z45" s="93"/>
      <c r="AA45" s="70" t="s">
        <v>169</v>
      </c>
      <c r="AB45" s="93"/>
      <c r="AC45" s="93">
        <v>92681.694000000003</v>
      </c>
      <c r="AD45" s="93">
        <v>84571.884000000005</v>
      </c>
      <c r="AE45" s="93">
        <v>177253.579</v>
      </c>
      <c r="AF45" s="93"/>
      <c r="AG45" s="93">
        <v>255278.495</v>
      </c>
      <c r="AH45" s="93">
        <v>66700.365000000005</v>
      </c>
      <c r="AI45" s="93">
        <v>321978.86099999998</v>
      </c>
      <c r="AJ45" s="93"/>
      <c r="AK45" s="93">
        <v>9435.4009999999998</v>
      </c>
      <c r="AL45" s="93">
        <v>-8117.2660000000005</v>
      </c>
      <c r="AM45" s="93">
        <v>1318.135</v>
      </c>
      <c r="AN45" s="93"/>
      <c r="AO45" s="70" t="s">
        <v>169</v>
      </c>
      <c r="AP45" s="93">
        <v>290003.91899999999</v>
      </c>
      <c r="AQ45" s="93">
        <v>-131974.59599999999</v>
      </c>
      <c r="AR45" s="93">
        <v>158029.323</v>
      </c>
      <c r="AS45" s="93"/>
      <c r="AT45" s="93">
        <v>15714.456</v>
      </c>
      <c r="AU45" s="93">
        <v>-368.47800000000001</v>
      </c>
      <c r="AV45" s="93">
        <v>15345.977999999999</v>
      </c>
      <c r="AW45" s="93"/>
      <c r="AX45" s="93">
        <v>681439.36800000002</v>
      </c>
      <c r="AY45" s="93">
        <v>311413.40700000001</v>
      </c>
      <c r="AZ45" s="93">
        <v>992852.77500000002</v>
      </c>
      <c r="BA45" s="93"/>
      <c r="BB45" s="70" t="s">
        <v>169</v>
      </c>
      <c r="BC45" s="93">
        <v>211877.71100000001</v>
      </c>
      <c r="BD45" s="93">
        <v>22667.457000000002</v>
      </c>
      <c r="BE45" s="93">
        <v>234545.16800000001</v>
      </c>
      <c r="BF45" s="93"/>
      <c r="BG45" s="93">
        <v>2494.2280000000001</v>
      </c>
      <c r="BH45" s="93">
        <v>1613.9380000000001</v>
      </c>
      <c r="BI45" s="93">
        <v>4108.1670000000004</v>
      </c>
      <c r="BJ45" s="93"/>
      <c r="BK45" s="93">
        <v>623417.44499999995</v>
      </c>
      <c r="BL45" s="93">
        <v>208531.14799999999</v>
      </c>
      <c r="BM45" s="93">
        <v>831948.59400000004</v>
      </c>
      <c r="BN45" s="93"/>
      <c r="BO45" s="70" t="s">
        <v>169</v>
      </c>
      <c r="BP45" s="93">
        <v>46201.544000000002</v>
      </c>
      <c r="BQ45" s="93">
        <v>3606.598</v>
      </c>
      <c r="BR45" s="93">
        <v>49808.142999999996</v>
      </c>
      <c r="BS45" s="93"/>
      <c r="BT45" s="93">
        <v>23909.96</v>
      </c>
      <c r="BU45" s="93">
        <v>31052.814999999999</v>
      </c>
      <c r="BV45" s="93">
        <v>54962.775000000001</v>
      </c>
      <c r="BW45" s="93"/>
      <c r="BX45" s="93">
        <v>3034819.7170000002</v>
      </c>
      <c r="BY45" s="93">
        <v>783228.88800000004</v>
      </c>
      <c r="BZ45" s="93">
        <v>3818048.611</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1" customFormat="1" ht="12" customHeight="1">
      <c r="A47" s="70" t="s">
        <v>170</v>
      </c>
      <c r="B47" s="93">
        <v>-23650.925999999999</v>
      </c>
      <c r="C47" s="93">
        <v>-25894.777000000002</v>
      </c>
      <c r="D47" s="93">
        <v>-49545.703000000001</v>
      </c>
      <c r="E47" s="93"/>
      <c r="F47" s="93">
        <v>-49548.186999999998</v>
      </c>
      <c r="G47" s="93">
        <v>-16066.543000000001</v>
      </c>
      <c r="H47" s="93">
        <v>-65614.731</v>
      </c>
      <c r="I47" s="93"/>
      <c r="J47" s="93">
        <v>-26569.379000000001</v>
      </c>
      <c r="K47" s="93">
        <v>-11856.227999999999</v>
      </c>
      <c r="L47" s="93">
        <v>-38425.607000000004</v>
      </c>
      <c r="M47" s="93"/>
      <c r="N47" s="70" t="s">
        <v>170</v>
      </c>
      <c r="O47" s="93">
        <v>-35605.195</v>
      </c>
      <c r="P47" s="93">
        <v>-5501.8950000000004</v>
      </c>
      <c r="Q47" s="93">
        <v>-41107.091</v>
      </c>
      <c r="R47" s="93"/>
      <c r="S47" s="93">
        <v>-17302.857</v>
      </c>
      <c r="T47" s="93">
        <v>-1746.027</v>
      </c>
      <c r="U47" s="93">
        <v>-19048.885000000002</v>
      </c>
      <c r="V47" s="93"/>
      <c r="W47" s="93">
        <v>-103207.24099999999</v>
      </c>
      <c r="X47" s="93">
        <v>-39067.090000000004</v>
      </c>
      <c r="Y47" s="93">
        <v>-142274.33100000001</v>
      </c>
      <c r="Z47" s="93"/>
      <c r="AA47" s="70" t="s">
        <v>170</v>
      </c>
      <c r="AB47" s="93"/>
      <c r="AC47" s="93">
        <v>-143700.32</v>
      </c>
      <c r="AD47" s="93">
        <v>-22317.005000000001</v>
      </c>
      <c r="AE47" s="93">
        <v>-166017.326</v>
      </c>
      <c r="AF47" s="93"/>
      <c r="AG47" s="93">
        <v>-90639.232999999993</v>
      </c>
      <c r="AH47" s="93">
        <v>-14177.273000000001</v>
      </c>
      <c r="AI47" s="93">
        <v>-104816.507</v>
      </c>
      <c r="AJ47" s="93"/>
      <c r="AK47" s="93">
        <v>-8431.7960000000003</v>
      </c>
      <c r="AL47" s="93">
        <v>-2106.2310000000002</v>
      </c>
      <c r="AM47" s="93">
        <v>-10538.028</v>
      </c>
      <c r="AN47" s="93"/>
      <c r="AO47" s="70" t="s">
        <v>170</v>
      </c>
      <c r="AP47" s="93">
        <v>-229290.584</v>
      </c>
      <c r="AQ47" s="93">
        <v>-56285.847999999998</v>
      </c>
      <c r="AR47" s="93">
        <v>-285576.43200000003</v>
      </c>
      <c r="AS47" s="93"/>
      <c r="AT47" s="93">
        <v>-14085.779</v>
      </c>
      <c r="AU47" s="93">
        <v>-3162.6090000000004</v>
      </c>
      <c r="AV47" s="93">
        <v>-17248.388999999999</v>
      </c>
      <c r="AW47" s="93"/>
      <c r="AX47" s="93">
        <v>-483125.91899999999</v>
      </c>
      <c r="AY47" s="93">
        <v>-56615.55</v>
      </c>
      <c r="AZ47" s="93">
        <v>-539741.46900000004</v>
      </c>
      <c r="BA47" s="93"/>
      <c r="BB47" s="70" t="s">
        <v>170</v>
      </c>
      <c r="BC47" s="93">
        <v>-45682.438999999998</v>
      </c>
      <c r="BD47" s="93">
        <v>-5597.768</v>
      </c>
      <c r="BE47" s="93">
        <v>-51280.207999999999</v>
      </c>
      <c r="BF47" s="93"/>
      <c r="BG47" s="93">
        <v>-16488.507000000001</v>
      </c>
      <c r="BH47" s="93">
        <v>-4510.4830000000002</v>
      </c>
      <c r="BI47" s="93">
        <v>-20998.991000000002</v>
      </c>
      <c r="BJ47" s="93"/>
      <c r="BK47" s="93">
        <v>-485294.59399999998</v>
      </c>
      <c r="BL47" s="93">
        <v>-131051.192</v>
      </c>
      <c r="BM47" s="93">
        <v>-616345.78599999996</v>
      </c>
      <c r="BN47" s="93"/>
      <c r="BO47" s="70" t="s">
        <v>170</v>
      </c>
      <c r="BP47" s="93">
        <v>-20834.284</v>
      </c>
      <c r="BQ47" s="93">
        <v>-4593.1720000000005</v>
      </c>
      <c r="BR47" s="93">
        <v>-25427.455999999998</v>
      </c>
      <c r="BS47" s="93"/>
      <c r="BT47" s="93">
        <v>-23404.344000000001</v>
      </c>
      <c r="BU47" s="93">
        <v>-4183.0610000000006</v>
      </c>
      <c r="BV47" s="93">
        <v>-27587.404999999999</v>
      </c>
      <c r="BW47" s="93"/>
      <c r="BX47" s="93">
        <v>-1816861.584</v>
      </c>
      <c r="BY47" s="93">
        <v>-404732.75200000004</v>
      </c>
      <c r="BZ47" s="93">
        <v>-2221594.3450000002</v>
      </c>
    </row>
    <row r="48" spans="1:78" s="89" customFormat="1" ht="8.1" customHeight="1">
      <c r="A48" s="90"/>
      <c r="B48" s="88"/>
      <c r="C48" s="88"/>
      <c r="D48" s="88"/>
      <c r="E48" s="88"/>
      <c r="F48" s="88"/>
      <c r="G48" s="88"/>
      <c r="H48" s="88"/>
      <c r="I48" s="88"/>
      <c r="J48" s="88"/>
      <c r="K48" s="88"/>
      <c r="L48" s="88"/>
      <c r="M48" s="88"/>
      <c r="N48" s="90"/>
      <c r="O48" s="88"/>
      <c r="P48" s="88"/>
      <c r="Q48" s="88"/>
      <c r="R48" s="88"/>
      <c r="S48" s="88"/>
      <c r="T48" s="88"/>
      <c r="U48" s="88"/>
      <c r="V48" s="88"/>
      <c r="W48" s="88"/>
      <c r="X48" s="88"/>
      <c r="Y48" s="88"/>
      <c r="Z48" s="88"/>
      <c r="AA48" s="90"/>
      <c r="AB48" s="88"/>
      <c r="AC48" s="88"/>
      <c r="AD48" s="88"/>
      <c r="AE48" s="88"/>
      <c r="AF48" s="88"/>
      <c r="AG48" s="88"/>
      <c r="AH48" s="88"/>
      <c r="AI48" s="88"/>
      <c r="AJ48" s="88"/>
      <c r="AK48" s="88"/>
      <c r="AL48" s="88"/>
      <c r="AM48" s="88"/>
      <c r="AN48" s="88"/>
      <c r="AO48" s="90"/>
      <c r="AP48" s="88"/>
      <c r="AQ48" s="88"/>
      <c r="AR48" s="88"/>
      <c r="AS48" s="88"/>
      <c r="AT48" s="88"/>
      <c r="AU48" s="88"/>
      <c r="AV48" s="88"/>
      <c r="AW48" s="90"/>
      <c r="AX48" s="88"/>
      <c r="AY48" s="88"/>
      <c r="AZ48" s="88"/>
      <c r="BA48" s="88"/>
      <c r="BB48" s="90"/>
      <c r="BC48" s="88"/>
      <c r="BD48" s="88"/>
      <c r="BE48" s="88"/>
      <c r="BF48" s="88"/>
      <c r="BG48" s="88"/>
      <c r="BH48" s="88"/>
      <c r="BI48" s="88"/>
      <c r="BJ48" s="88"/>
      <c r="BK48" s="88"/>
      <c r="BL48" s="88"/>
      <c r="BM48" s="88"/>
      <c r="BN48" s="88"/>
      <c r="BO48" s="90"/>
      <c r="BP48" s="88"/>
      <c r="BQ48" s="88"/>
      <c r="BR48" s="88"/>
      <c r="BS48" s="88"/>
      <c r="BT48" s="88"/>
      <c r="BU48" s="88"/>
      <c r="BV48" s="88"/>
      <c r="BW48" s="88"/>
      <c r="BX48" s="88"/>
      <c r="BY48" s="88"/>
      <c r="BZ48" s="88"/>
    </row>
    <row r="49" spans="1:83" s="60" customFormat="1" ht="11.7" customHeight="1">
      <c r="A49" s="162" t="s">
        <v>171</v>
      </c>
      <c r="B49" s="77">
        <v>20554.29</v>
      </c>
      <c r="C49" s="77">
        <v>-14380.888999999999</v>
      </c>
      <c r="D49" s="77">
        <v>6173.4010000000007</v>
      </c>
      <c r="E49" s="77"/>
      <c r="F49" s="77">
        <v>121574.607</v>
      </c>
      <c r="G49" s="77">
        <v>-38530.618999999999</v>
      </c>
      <c r="H49" s="77">
        <v>83043.986999999994</v>
      </c>
      <c r="I49" s="77"/>
      <c r="J49" s="77">
        <v>45102.222999999998</v>
      </c>
      <c r="K49" s="77">
        <v>-444.267</v>
      </c>
      <c r="L49" s="77">
        <v>44657.955999999998</v>
      </c>
      <c r="M49" s="77"/>
      <c r="N49" s="76" t="s">
        <v>171</v>
      </c>
      <c r="O49" s="77">
        <v>28054.959999999999</v>
      </c>
      <c r="P49" s="77">
        <v>-11283.555</v>
      </c>
      <c r="Q49" s="77">
        <v>16771.404000000002</v>
      </c>
      <c r="R49" s="77"/>
      <c r="S49" s="77">
        <v>40257.949000000001</v>
      </c>
      <c r="T49" s="77">
        <v>6510.75</v>
      </c>
      <c r="U49" s="77">
        <v>46768.700000000004</v>
      </c>
      <c r="V49" s="77"/>
      <c r="W49" s="77">
        <v>288882.08100000001</v>
      </c>
      <c r="X49" s="77">
        <v>21687.953000000001</v>
      </c>
      <c r="Y49" s="77">
        <v>310570.03499999997</v>
      </c>
      <c r="Z49" s="77"/>
      <c r="AA49" s="76" t="s">
        <v>171</v>
      </c>
      <c r="AB49" s="77"/>
      <c r="AC49" s="77">
        <v>82940.149000000005</v>
      </c>
      <c r="AD49" s="77">
        <v>114377.37300000001</v>
      </c>
      <c r="AE49" s="77">
        <v>197317.52299999999</v>
      </c>
      <c r="AF49" s="77"/>
      <c r="AG49" s="77">
        <v>258540.94699999999</v>
      </c>
      <c r="AH49" s="77">
        <v>11246.554</v>
      </c>
      <c r="AI49" s="77">
        <v>269787.50199999998</v>
      </c>
      <c r="AJ49" s="77"/>
      <c r="AK49" s="77">
        <v>8045.38</v>
      </c>
      <c r="AL49" s="77">
        <v>-3041.5880000000002</v>
      </c>
      <c r="AM49" s="77">
        <v>5003.7910000000002</v>
      </c>
      <c r="AN49" s="77"/>
      <c r="AO49" s="76" t="s">
        <v>171</v>
      </c>
      <c r="AP49" s="77">
        <v>185197.50200000001</v>
      </c>
      <c r="AQ49" s="77">
        <v>2734.404</v>
      </c>
      <c r="AR49" s="77">
        <v>187931.90599999999</v>
      </c>
      <c r="AS49" s="77"/>
      <c r="AT49" s="77">
        <v>160898.24100000001</v>
      </c>
      <c r="AU49" s="77">
        <v>-2389.2930000000001</v>
      </c>
      <c r="AV49" s="77">
        <v>158508.948</v>
      </c>
      <c r="AW49" s="76"/>
      <c r="AX49" s="77">
        <v>658584.46900000004</v>
      </c>
      <c r="AY49" s="77">
        <v>130511.755</v>
      </c>
      <c r="AZ49" s="77">
        <v>789096.22400000005</v>
      </c>
      <c r="BA49" s="77"/>
      <c r="BB49" s="76" t="s">
        <v>171</v>
      </c>
      <c r="BC49" s="77">
        <v>59101.108999999997</v>
      </c>
      <c r="BD49" s="77">
        <v>-26899.084000000003</v>
      </c>
      <c r="BE49" s="77">
        <v>32202.025000000001</v>
      </c>
      <c r="BF49" s="77"/>
      <c r="BG49" s="77">
        <v>-6910.2790000000005</v>
      </c>
      <c r="BH49" s="77">
        <v>3995.8240000000001</v>
      </c>
      <c r="BI49" s="77">
        <v>-2914.4549999999999</v>
      </c>
      <c r="BJ49" s="77"/>
      <c r="BK49" s="77">
        <v>298108.31699999998</v>
      </c>
      <c r="BL49" s="77">
        <v>115883.31299999999</v>
      </c>
      <c r="BM49" s="77">
        <v>413991.63099999999</v>
      </c>
      <c r="BN49" s="77"/>
      <c r="BO49" s="76" t="s">
        <v>171</v>
      </c>
      <c r="BP49" s="77">
        <v>57832.663</v>
      </c>
      <c r="BQ49" s="77">
        <v>6715.3029999999999</v>
      </c>
      <c r="BR49" s="77">
        <v>64547.967000000004</v>
      </c>
      <c r="BS49" s="77"/>
      <c r="BT49" s="77">
        <v>86476.032999999996</v>
      </c>
      <c r="BU49" s="77">
        <v>6467.5120000000006</v>
      </c>
      <c r="BV49" s="77">
        <v>92943.544999999998</v>
      </c>
      <c r="BW49" s="77"/>
      <c r="BX49" s="77">
        <v>2393240.6409999998</v>
      </c>
      <c r="BY49" s="77">
        <v>323161.446</v>
      </c>
      <c r="BZ49" s="77">
        <v>2716402.0900000003</v>
      </c>
    </row>
    <row r="50" spans="1:83"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E50" s="34"/>
    </row>
    <row r="51" spans="1:83" s="89" customFormat="1" ht="8.1" customHeight="1">
      <c r="A51" s="90"/>
      <c r="B51" s="88"/>
      <c r="C51" s="88"/>
      <c r="D51" s="88"/>
      <c r="E51" s="88"/>
      <c r="F51" s="88"/>
      <c r="G51" s="88"/>
      <c r="H51" s="88"/>
      <c r="I51" s="88"/>
      <c r="J51" s="88"/>
      <c r="K51" s="88"/>
      <c r="L51" s="88"/>
      <c r="M51" s="88"/>
      <c r="N51" s="90"/>
      <c r="O51" s="88"/>
      <c r="P51" s="88"/>
      <c r="Q51" s="88"/>
      <c r="R51" s="88"/>
      <c r="S51" s="88"/>
      <c r="T51" s="88"/>
      <c r="U51" s="88"/>
      <c r="V51" s="88"/>
      <c r="W51" s="88"/>
      <c r="X51" s="88"/>
      <c r="Y51" s="88"/>
      <c r="Z51" s="88"/>
      <c r="AA51" s="90"/>
      <c r="AB51" s="88"/>
      <c r="AC51" s="88"/>
      <c r="AD51" s="88"/>
      <c r="AE51" s="88"/>
      <c r="AF51" s="88"/>
      <c r="AG51" s="88"/>
      <c r="AH51" s="88"/>
      <c r="AI51" s="88"/>
      <c r="AJ51" s="88"/>
      <c r="AK51" s="88"/>
      <c r="AL51" s="88"/>
      <c r="AM51" s="88"/>
      <c r="AN51" s="88"/>
      <c r="AO51" s="90"/>
      <c r="AP51" s="88"/>
      <c r="AQ51" s="88"/>
      <c r="AR51" s="88"/>
      <c r="AS51" s="88"/>
      <c r="AT51" s="88"/>
      <c r="AU51" s="88"/>
      <c r="AV51" s="88"/>
      <c r="AW51" s="90"/>
      <c r="AX51" s="88"/>
      <c r="AY51" s="88"/>
      <c r="AZ51" s="88"/>
      <c r="BA51" s="88"/>
      <c r="BB51" s="90"/>
      <c r="BC51" s="88"/>
      <c r="BD51" s="88"/>
      <c r="BE51" s="88"/>
      <c r="BF51" s="88"/>
      <c r="BG51" s="88"/>
      <c r="BH51" s="88"/>
      <c r="BI51" s="88"/>
      <c r="BJ51" s="88"/>
      <c r="BK51" s="88"/>
      <c r="BL51" s="88"/>
      <c r="BM51" s="88"/>
      <c r="BN51" s="88"/>
      <c r="BO51" s="90"/>
      <c r="BP51" s="88"/>
      <c r="BQ51" s="88"/>
      <c r="BR51" s="88"/>
      <c r="BS51" s="88"/>
      <c r="BT51" s="88"/>
      <c r="BU51" s="88"/>
      <c r="BV51" s="88"/>
      <c r="BW51" s="88"/>
      <c r="BX51" s="88"/>
      <c r="BY51" s="88"/>
      <c r="BZ51" s="88"/>
    </row>
    <row r="52" spans="1:83" s="60" customFormat="1" ht="11.7" customHeight="1">
      <c r="A52" s="162" t="s">
        <v>172</v>
      </c>
      <c r="B52" s="77">
        <v>20554.29</v>
      </c>
      <c r="C52" s="77">
        <v>-14380.888999999999</v>
      </c>
      <c r="D52" s="77">
        <v>6173.4010000000007</v>
      </c>
      <c r="E52" s="77"/>
      <c r="F52" s="77">
        <v>121574.607</v>
      </c>
      <c r="G52" s="77">
        <v>-38530.618999999999</v>
      </c>
      <c r="H52" s="77">
        <v>83043.986999999994</v>
      </c>
      <c r="I52" s="77"/>
      <c r="J52" s="77">
        <v>45102.222999999998</v>
      </c>
      <c r="K52" s="77">
        <v>-444.267</v>
      </c>
      <c r="L52" s="77">
        <v>44657.955999999998</v>
      </c>
      <c r="M52" s="77"/>
      <c r="N52" s="76" t="s">
        <v>172</v>
      </c>
      <c r="O52" s="77">
        <v>28054.959999999999</v>
      </c>
      <c r="P52" s="77">
        <v>-11283.555</v>
      </c>
      <c r="Q52" s="77">
        <v>16771.404000000002</v>
      </c>
      <c r="R52" s="77"/>
      <c r="S52" s="77">
        <v>40257.949000000001</v>
      </c>
      <c r="T52" s="77">
        <v>6510.75</v>
      </c>
      <c r="U52" s="77">
        <v>46768.700000000004</v>
      </c>
      <c r="V52" s="77"/>
      <c r="W52" s="77">
        <v>288882.08100000001</v>
      </c>
      <c r="X52" s="77">
        <v>21687.953000000001</v>
      </c>
      <c r="Y52" s="77">
        <v>310570.03499999997</v>
      </c>
      <c r="Z52" s="77"/>
      <c r="AA52" s="76" t="s">
        <v>172</v>
      </c>
      <c r="AB52" s="77"/>
      <c r="AC52" s="77">
        <v>82940.149000000005</v>
      </c>
      <c r="AD52" s="77">
        <v>114377.37300000001</v>
      </c>
      <c r="AE52" s="77">
        <v>197317.52299999999</v>
      </c>
      <c r="AF52" s="77"/>
      <c r="AG52" s="77">
        <v>258540.94699999999</v>
      </c>
      <c r="AH52" s="77">
        <v>11246.554</v>
      </c>
      <c r="AI52" s="77">
        <v>269787.50199999998</v>
      </c>
      <c r="AJ52" s="77"/>
      <c r="AK52" s="77">
        <v>8045.38</v>
      </c>
      <c r="AL52" s="77">
        <v>-3041.5880000000002</v>
      </c>
      <c r="AM52" s="77">
        <v>5003.7910000000002</v>
      </c>
      <c r="AN52" s="77"/>
      <c r="AO52" s="76" t="s">
        <v>172</v>
      </c>
      <c r="AP52" s="77">
        <v>185197.50200000001</v>
      </c>
      <c r="AQ52" s="77">
        <v>2734.404</v>
      </c>
      <c r="AR52" s="77">
        <v>187931.90599999999</v>
      </c>
      <c r="AS52" s="77"/>
      <c r="AT52" s="77">
        <v>160898.24100000001</v>
      </c>
      <c r="AU52" s="77">
        <v>-2389.2930000000001</v>
      </c>
      <c r="AV52" s="77">
        <v>158508.948</v>
      </c>
      <c r="AW52" s="76"/>
      <c r="AX52" s="77">
        <v>658584.46900000004</v>
      </c>
      <c r="AY52" s="77">
        <v>130511.755</v>
      </c>
      <c r="AZ52" s="77">
        <v>789096.22400000005</v>
      </c>
      <c r="BA52" s="77"/>
      <c r="BB52" s="76" t="s">
        <v>172</v>
      </c>
      <c r="BC52" s="77">
        <v>59101.108999999997</v>
      </c>
      <c r="BD52" s="77">
        <v>-26899.084000000003</v>
      </c>
      <c r="BE52" s="77">
        <v>32202.025000000001</v>
      </c>
      <c r="BF52" s="77"/>
      <c r="BG52" s="77">
        <v>-6910.2790000000005</v>
      </c>
      <c r="BH52" s="77">
        <v>3995.8240000000001</v>
      </c>
      <c r="BI52" s="77">
        <v>-2914.4549999999999</v>
      </c>
      <c r="BJ52" s="77"/>
      <c r="BK52" s="77">
        <v>298108.31699999998</v>
      </c>
      <c r="BL52" s="77">
        <v>115883.31299999999</v>
      </c>
      <c r="BM52" s="77">
        <v>413991.63099999999</v>
      </c>
      <c r="BN52" s="77"/>
      <c r="BO52" s="76" t="s">
        <v>172</v>
      </c>
      <c r="BP52" s="77">
        <v>57832.663</v>
      </c>
      <c r="BQ52" s="77">
        <v>6715.3029999999999</v>
      </c>
      <c r="BR52" s="77">
        <v>64547.967000000004</v>
      </c>
      <c r="BS52" s="77"/>
      <c r="BT52" s="77">
        <v>86476.032999999996</v>
      </c>
      <c r="BU52" s="77">
        <v>6467.5120000000006</v>
      </c>
      <c r="BV52" s="77">
        <v>92943.544999999998</v>
      </c>
      <c r="BW52" s="77"/>
      <c r="BX52" s="77">
        <v>2393240.6409999998</v>
      </c>
      <c r="BY52" s="77">
        <v>323161.446</v>
      </c>
      <c r="BZ52" s="77">
        <v>2716402.0900000003</v>
      </c>
    </row>
    <row r="53" spans="1:83" s="89" customFormat="1" ht="5.0999999999999996" customHeight="1">
      <c r="A53" s="90"/>
      <c r="B53" s="88"/>
      <c r="C53" s="88"/>
      <c r="D53" s="88"/>
      <c r="E53" s="88"/>
      <c r="F53" s="88"/>
      <c r="G53" s="88"/>
      <c r="H53" s="88"/>
      <c r="I53" s="88"/>
      <c r="J53" s="88"/>
      <c r="K53" s="88"/>
      <c r="L53" s="88"/>
      <c r="M53" s="88"/>
      <c r="N53" s="90"/>
      <c r="O53" s="88"/>
      <c r="P53" s="88"/>
      <c r="Q53" s="88"/>
      <c r="R53" s="88"/>
      <c r="S53" s="88"/>
      <c r="T53" s="88"/>
      <c r="U53" s="88"/>
      <c r="V53" s="88"/>
      <c r="W53" s="88"/>
      <c r="X53" s="88"/>
      <c r="Y53" s="88"/>
      <c r="Z53" s="88"/>
      <c r="AA53" s="90"/>
      <c r="AB53" s="88"/>
      <c r="AC53" s="88"/>
      <c r="AD53" s="88"/>
      <c r="AE53" s="88"/>
      <c r="AF53" s="88"/>
      <c r="AG53" s="88"/>
      <c r="AH53" s="88"/>
      <c r="AI53" s="88"/>
      <c r="AJ53" s="88"/>
      <c r="AK53" s="88"/>
      <c r="AL53" s="88"/>
      <c r="AM53" s="88"/>
      <c r="AN53" s="88"/>
      <c r="AO53" s="90"/>
      <c r="AP53" s="88"/>
      <c r="AQ53" s="88"/>
      <c r="AR53" s="88"/>
      <c r="AS53" s="88"/>
      <c r="AT53" s="88"/>
      <c r="AU53" s="88"/>
      <c r="AV53" s="88"/>
      <c r="AW53" s="90"/>
      <c r="AX53" s="88"/>
      <c r="AY53" s="88"/>
      <c r="AZ53" s="88"/>
      <c r="BA53" s="88"/>
      <c r="BB53" s="90"/>
      <c r="BC53" s="88"/>
      <c r="BD53" s="88"/>
      <c r="BE53" s="88"/>
      <c r="BF53" s="88"/>
      <c r="BG53" s="88"/>
      <c r="BH53" s="88"/>
      <c r="BI53" s="88"/>
      <c r="BJ53" s="88"/>
      <c r="BK53" s="88"/>
      <c r="BL53" s="88"/>
      <c r="BM53" s="88"/>
      <c r="BN53" s="88"/>
      <c r="BO53" s="90"/>
      <c r="BP53" s="88"/>
      <c r="BQ53" s="88"/>
      <c r="BR53" s="88"/>
      <c r="BS53" s="88"/>
      <c r="BT53" s="88"/>
      <c r="BU53" s="88"/>
      <c r="BV53" s="88"/>
      <c r="BW53" s="88"/>
      <c r="BX53" s="88">
        <v>0</v>
      </c>
      <c r="BY53" s="88">
        <v>0</v>
      </c>
      <c r="BZ53" s="88">
        <v>0</v>
      </c>
    </row>
    <row r="54" spans="1:83" s="89" customFormat="1" ht="11.7" customHeight="1">
      <c r="A54" s="90" t="s">
        <v>173</v>
      </c>
      <c r="B54" s="88">
        <v>1156.5740000000001</v>
      </c>
      <c r="C54" s="88">
        <v>0</v>
      </c>
      <c r="D54" s="88">
        <v>1156.5740000000001</v>
      </c>
      <c r="E54" s="88"/>
      <c r="F54" s="88">
        <v>-16551.356</v>
      </c>
      <c r="G54" s="88">
        <v>0</v>
      </c>
      <c r="H54" s="88">
        <v>-16551.356</v>
      </c>
      <c r="I54" s="88"/>
      <c r="J54" s="88">
        <v>-13589.32</v>
      </c>
      <c r="K54" s="88">
        <v>0</v>
      </c>
      <c r="L54" s="88">
        <v>-13589.32</v>
      </c>
      <c r="M54" s="88"/>
      <c r="N54" s="90" t="s">
        <v>173</v>
      </c>
      <c r="O54" s="88">
        <v>-2502.9960000000001</v>
      </c>
      <c r="P54" s="88">
        <v>0</v>
      </c>
      <c r="Q54" s="88">
        <v>-2502.9960000000001</v>
      </c>
      <c r="R54" s="88"/>
      <c r="S54" s="88">
        <v>-13796.766</v>
      </c>
      <c r="T54" s="88">
        <v>0</v>
      </c>
      <c r="U54" s="88">
        <v>-13796.766</v>
      </c>
      <c r="V54" s="88"/>
      <c r="W54" s="88">
        <v>0</v>
      </c>
      <c r="X54" s="88">
        <v>0</v>
      </c>
      <c r="Y54" s="88">
        <v>0</v>
      </c>
      <c r="Z54" s="88"/>
      <c r="AA54" s="90" t="s">
        <v>173</v>
      </c>
      <c r="AB54" s="88"/>
      <c r="AC54" s="88">
        <v>-9956.0320000000011</v>
      </c>
      <c r="AD54" s="88">
        <v>0</v>
      </c>
      <c r="AE54" s="88">
        <v>-9956.0320000000011</v>
      </c>
      <c r="AF54" s="88"/>
      <c r="AG54" s="88">
        <v>0</v>
      </c>
      <c r="AH54" s="88">
        <v>0</v>
      </c>
      <c r="AI54" s="88">
        <v>0</v>
      </c>
      <c r="AJ54" s="88"/>
      <c r="AK54" s="88">
        <v>-904.25700000000006</v>
      </c>
      <c r="AL54" s="88">
        <v>0</v>
      </c>
      <c r="AM54" s="88">
        <v>-904.25700000000006</v>
      </c>
      <c r="AN54" s="88"/>
      <c r="AO54" s="90" t="s">
        <v>173</v>
      </c>
      <c r="AP54" s="88">
        <v>-17670.245000000003</v>
      </c>
      <c r="AQ54" s="88">
        <v>0</v>
      </c>
      <c r="AR54" s="88">
        <v>-17670.245000000003</v>
      </c>
      <c r="AS54" s="88"/>
      <c r="AT54" s="88">
        <v>-19919.664000000001</v>
      </c>
      <c r="AU54" s="88">
        <v>0</v>
      </c>
      <c r="AV54" s="88">
        <v>-19919.664000000001</v>
      </c>
      <c r="AW54" s="90"/>
      <c r="AX54" s="88">
        <v>-26156.593000000001</v>
      </c>
      <c r="AY54" s="88">
        <v>0</v>
      </c>
      <c r="AZ54" s="88">
        <v>-26156.593000000001</v>
      </c>
      <c r="BA54" s="88"/>
      <c r="BB54" s="90" t="s">
        <v>173</v>
      </c>
      <c r="BC54" s="88">
        <v>0</v>
      </c>
      <c r="BD54" s="88">
        <v>0</v>
      </c>
      <c r="BE54" s="88">
        <v>0</v>
      </c>
      <c r="BF54" s="88"/>
      <c r="BG54" s="88">
        <v>952.40100000000007</v>
      </c>
      <c r="BH54" s="88">
        <v>0</v>
      </c>
      <c r="BI54" s="88">
        <v>952.40100000000007</v>
      </c>
      <c r="BJ54" s="88"/>
      <c r="BK54" s="88">
        <v>0</v>
      </c>
      <c r="BL54" s="88">
        <v>0</v>
      </c>
      <c r="BM54" s="88">
        <v>0</v>
      </c>
      <c r="BN54" s="88"/>
      <c r="BO54" s="90" t="s">
        <v>173</v>
      </c>
      <c r="BP54" s="88">
        <v>-23539.786</v>
      </c>
      <c r="BQ54" s="88">
        <v>0</v>
      </c>
      <c r="BR54" s="88">
        <v>-23539.786</v>
      </c>
      <c r="BS54" s="88"/>
      <c r="BT54" s="88">
        <v>-5934.6140000000005</v>
      </c>
      <c r="BU54" s="88">
        <v>0</v>
      </c>
      <c r="BV54" s="88">
        <v>-5934.6140000000005</v>
      </c>
      <c r="BW54" s="88"/>
      <c r="BX54" s="88">
        <v>-148412.65400000001</v>
      </c>
      <c r="BY54" s="88">
        <v>0</v>
      </c>
      <c r="BZ54" s="88">
        <v>-148412.65400000001</v>
      </c>
    </row>
    <row r="55" spans="1:83"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83" s="60" customFormat="1" ht="11.7" customHeight="1">
      <c r="A56" s="162" t="s">
        <v>174</v>
      </c>
      <c r="B56" s="77">
        <v>21710.864000000001</v>
      </c>
      <c r="C56" s="77">
        <v>-14380.888999999999</v>
      </c>
      <c r="D56" s="77">
        <v>7329.9750000000004</v>
      </c>
      <c r="E56" s="77"/>
      <c r="F56" s="77">
        <v>105023.25</v>
      </c>
      <c r="G56" s="77">
        <v>-38530.618999999999</v>
      </c>
      <c r="H56" s="77">
        <v>66492.630999999994</v>
      </c>
      <c r="I56" s="77"/>
      <c r="J56" s="77">
        <v>31512.902999999998</v>
      </c>
      <c r="K56" s="77">
        <v>-444.267</v>
      </c>
      <c r="L56" s="77">
        <v>31068.635999999999</v>
      </c>
      <c r="M56" s="77"/>
      <c r="N56" s="162" t="s">
        <v>174</v>
      </c>
      <c r="O56" s="77">
        <v>25551.963</v>
      </c>
      <c r="P56" s="77">
        <v>-11283.555</v>
      </c>
      <c r="Q56" s="77">
        <v>14268.407999999999</v>
      </c>
      <c r="R56" s="77"/>
      <c r="S56" s="77">
        <v>26461.182000000001</v>
      </c>
      <c r="T56" s="77">
        <v>6510.75</v>
      </c>
      <c r="U56" s="77">
        <v>32971.932999999997</v>
      </c>
      <c r="V56" s="77"/>
      <c r="W56" s="77">
        <v>288882.08100000001</v>
      </c>
      <c r="X56" s="77">
        <v>21687.953000000001</v>
      </c>
      <c r="Y56" s="77">
        <v>310570.03499999997</v>
      </c>
      <c r="Z56" s="77"/>
      <c r="AA56" s="162" t="s">
        <v>174</v>
      </c>
      <c r="AB56" s="77"/>
      <c r="AC56" s="77">
        <v>72984.116999999998</v>
      </c>
      <c r="AD56" s="77">
        <v>114377.37300000001</v>
      </c>
      <c r="AE56" s="77">
        <v>187361.49100000001</v>
      </c>
      <c r="AF56" s="77"/>
      <c r="AG56" s="77">
        <v>258540.94699999999</v>
      </c>
      <c r="AH56" s="77">
        <v>11246.554</v>
      </c>
      <c r="AI56" s="77">
        <v>269787.50199999998</v>
      </c>
      <c r="AJ56" s="77"/>
      <c r="AK56" s="77">
        <v>7141.1220000000003</v>
      </c>
      <c r="AL56" s="77">
        <v>-3041.5880000000002</v>
      </c>
      <c r="AM56" s="77">
        <v>4099.5340000000006</v>
      </c>
      <c r="AN56" s="77"/>
      <c r="AO56" s="162" t="s">
        <v>174</v>
      </c>
      <c r="AP56" s="77">
        <v>167527.25700000001</v>
      </c>
      <c r="AQ56" s="77">
        <v>2734.404</v>
      </c>
      <c r="AR56" s="77">
        <v>170261.66099999999</v>
      </c>
      <c r="AS56" s="77"/>
      <c r="AT56" s="77">
        <v>140978.576</v>
      </c>
      <c r="AU56" s="77">
        <v>-2389.2930000000001</v>
      </c>
      <c r="AV56" s="77">
        <v>138589.283</v>
      </c>
      <c r="AW56" s="162"/>
      <c r="AX56" s="77">
        <v>632427.875</v>
      </c>
      <c r="AY56" s="77">
        <v>130511.755</v>
      </c>
      <c r="AZ56" s="77">
        <v>762939.63</v>
      </c>
      <c r="BA56" s="77"/>
      <c r="BB56" s="162" t="s">
        <v>174</v>
      </c>
      <c r="BC56" s="77">
        <v>59101.108999999997</v>
      </c>
      <c r="BD56" s="77">
        <v>-26899.084000000003</v>
      </c>
      <c r="BE56" s="77">
        <v>32202.025000000001</v>
      </c>
      <c r="BF56" s="77"/>
      <c r="BG56" s="77">
        <v>-5957.8780000000006</v>
      </c>
      <c r="BH56" s="77">
        <v>3995.8240000000001</v>
      </c>
      <c r="BI56" s="77">
        <v>-1962.0540000000001</v>
      </c>
      <c r="BJ56" s="77"/>
      <c r="BK56" s="77">
        <v>298108.31699999998</v>
      </c>
      <c r="BL56" s="77">
        <v>115883.31299999999</v>
      </c>
      <c r="BM56" s="77">
        <v>413991.63099999999</v>
      </c>
      <c r="BN56" s="77"/>
      <c r="BO56" s="162" t="s">
        <v>174</v>
      </c>
      <c r="BP56" s="77">
        <v>34292.877</v>
      </c>
      <c r="BQ56" s="77">
        <v>6715.3029999999999</v>
      </c>
      <c r="BR56" s="77">
        <v>41008.180999999997</v>
      </c>
      <c r="BS56" s="77"/>
      <c r="BT56" s="77">
        <v>80541.418000000005</v>
      </c>
      <c r="BU56" s="77">
        <v>6467.5120000000006</v>
      </c>
      <c r="BV56" s="77">
        <v>87008.930999999997</v>
      </c>
      <c r="BW56" s="77"/>
      <c r="BX56" s="77">
        <v>2244827.98</v>
      </c>
      <c r="BY56" s="77">
        <v>323161.446</v>
      </c>
      <c r="BZ56" s="77">
        <v>2567989.4330000002</v>
      </c>
    </row>
    <row r="57" spans="1:83"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83" s="60" customFormat="1" ht="11.7" customHeight="1">
      <c r="A58" s="70" t="s">
        <v>175</v>
      </c>
      <c r="B58" s="164"/>
      <c r="C58" s="164"/>
      <c r="D58" s="165">
        <v>0.08</v>
      </c>
      <c r="E58" s="164"/>
      <c r="F58" s="164"/>
      <c r="G58" s="164"/>
      <c r="H58" s="165">
        <v>0.26</v>
      </c>
      <c r="I58" s="164"/>
      <c r="J58" s="71"/>
      <c r="K58" s="71"/>
      <c r="L58" s="165">
        <v>4.5600000000000005</v>
      </c>
      <c r="M58" s="164"/>
      <c r="N58" s="70" t="s">
        <v>175</v>
      </c>
      <c r="O58" s="164"/>
      <c r="P58" s="164"/>
      <c r="Q58" s="165">
        <v>0.19</v>
      </c>
      <c r="R58" s="164"/>
      <c r="S58" s="164"/>
      <c r="T58" s="164"/>
      <c r="U58" s="165">
        <v>0.89</v>
      </c>
      <c r="V58" s="164"/>
      <c r="W58" s="164"/>
      <c r="X58" s="164"/>
      <c r="Y58" s="165">
        <v>0.31</v>
      </c>
      <c r="Z58" s="164"/>
      <c r="AA58" s="70" t="s">
        <v>175</v>
      </c>
      <c r="AB58" s="164"/>
      <c r="AC58" s="164"/>
      <c r="AD58" s="164"/>
      <c r="AE58" s="165">
        <v>0.28000000000000003</v>
      </c>
      <c r="AF58" s="164"/>
      <c r="AG58" s="164"/>
      <c r="AH58" s="164"/>
      <c r="AI58" s="165">
        <v>0.4</v>
      </c>
      <c r="AJ58" s="164"/>
      <c r="AK58" s="164"/>
      <c r="AL58" s="164"/>
      <c r="AM58" s="165">
        <v>0.17</v>
      </c>
      <c r="AN58" s="164"/>
      <c r="AO58" s="70" t="s">
        <v>175</v>
      </c>
      <c r="AP58" s="164"/>
      <c r="AQ58" s="164"/>
      <c r="AR58" s="165">
        <v>0.3</v>
      </c>
      <c r="AS58" s="165"/>
      <c r="AT58" s="164"/>
      <c r="AU58" s="164"/>
      <c r="AV58" s="165">
        <v>1.01</v>
      </c>
      <c r="AW58" s="70"/>
      <c r="AX58" s="164"/>
      <c r="AY58" s="164"/>
      <c r="AZ58" s="165">
        <v>5.2</v>
      </c>
      <c r="BA58" s="164"/>
      <c r="BB58" s="70" t="s">
        <v>175</v>
      </c>
      <c r="BC58" s="164"/>
      <c r="BD58" s="164"/>
      <c r="BE58" s="165">
        <v>0.11</v>
      </c>
      <c r="BF58" s="164"/>
      <c r="BG58" s="164"/>
      <c r="BH58" s="164"/>
      <c r="BI58" s="165">
        <v>0</v>
      </c>
      <c r="BJ58" s="164"/>
      <c r="BK58" s="164"/>
      <c r="BL58" s="164"/>
      <c r="BM58" s="165">
        <v>0.2</v>
      </c>
      <c r="BN58" s="164"/>
      <c r="BO58" s="70" t="s">
        <v>175</v>
      </c>
      <c r="BP58" s="164"/>
      <c r="BQ58" s="164"/>
      <c r="BR58" s="165">
        <v>1.25</v>
      </c>
      <c r="BS58" s="165"/>
      <c r="BT58" s="164"/>
      <c r="BU58" s="164"/>
      <c r="BV58" s="165">
        <v>0.57000000000000006</v>
      </c>
      <c r="BW58" s="165"/>
      <c r="BX58" s="164">
        <v>0</v>
      </c>
      <c r="BY58" s="164">
        <v>0</v>
      </c>
      <c r="BZ58" s="165">
        <v>15.780000000000001</v>
      </c>
    </row>
    <row r="59" spans="1:83" s="60" customFormat="1" ht="11.7" customHeight="1" thickBot="1">
      <c r="A59" s="95" t="s">
        <v>176</v>
      </c>
      <c r="B59" s="166"/>
      <c r="C59" s="166"/>
      <c r="D59" s="167">
        <v>0.08</v>
      </c>
      <c r="E59" s="166"/>
      <c r="F59" s="166"/>
      <c r="G59" s="166"/>
      <c r="H59" s="167">
        <v>0</v>
      </c>
      <c r="I59" s="166"/>
      <c r="J59" s="96"/>
      <c r="K59" s="96"/>
      <c r="L59" s="167">
        <v>4.5600000000000005</v>
      </c>
      <c r="M59" s="166"/>
      <c r="N59" s="95" t="s">
        <v>176</v>
      </c>
      <c r="O59" s="166"/>
      <c r="P59" s="166"/>
      <c r="Q59" s="167">
        <v>0.19</v>
      </c>
      <c r="R59" s="166"/>
      <c r="S59" s="166"/>
      <c r="T59" s="166"/>
      <c r="U59" s="167">
        <v>0.89</v>
      </c>
      <c r="V59" s="166"/>
      <c r="W59" s="166"/>
      <c r="X59" s="166"/>
      <c r="Y59" s="167">
        <v>0.31</v>
      </c>
      <c r="Z59" s="166"/>
      <c r="AA59" s="95" t="s">
        <v>176</v>
      </c>
      <c r="AB59" s="166"/>
      <c r="AC59" s="166"/>
      <c r="AD59" s="166"/>
      <c r="AE59" s="167">
        <v>0.28000000000000003</v>
      </c>
      <c r="AF59" s="166"/>
      <c r="AG59" s="166"/>
      <c r="AH59" s="166"/>
      <c r="AI59" s="167">
        <v>0.4</v>
      </c>
      <c r="AJ59" s="166"/>
      <c r="AK59" s="166"/>
      <c r="AL59" s="166"/>
      <c r="AM59" s="167">
        <v>0.17</v>
      </c>
      <c r="AN59" s="166"/>
      <c r="AO59" s="95" t="s">
        <v>176</v>
      </c>
      <c r="AP59" s="166"/>
      <c r="AQ59" s="166"/>
      <c r="AR59" s="167">
        <v>0.3</v>
      </c>
      <c r="AS59" s="167"/>
      <c r="AT59" s="166"/>
      <c r="AU59" s="166"/>
      <c r="AV59" s="167">
        <v>1.01</v>
      </c>
      <c r="AW59" s="95"/>
      <c r="AX59" s="166"/>
      <c r="AY59" s="166"/>
      <c r="AZ59" s="167">
        <v>5.2</v>
      </c>
      <c r="BA59" s="166"/>
      <c r="BB59" s="95" t="s">
        <v>176</v>
      </c>
      <c r="BC59" s="166"/>
      <c r="BD59" s="166"/>
      <c r="BE59" s="167">
        <v>0.11</v>
      </c>
      <c r="BF59" s="166"/>
      <c r="BG59" s="166"/>
      <c r="BH59" s="166"/>
      <c r="BI59" s="167">
        <v>0</v>
      </c>
      <c r="BJ59" s="166"/>
      <c r="BK59" s="166"/>
      <c r="BL59" s="166"/>
      <c r="BM59" s="167">
        <v>0.2</v>
      </c>
      <c r="BN59" s="166"/>
      <c r="BO59" s="95" t="s">
        <v>176</v>
      </c>
      <c r="BP59" s="166"/>
      <c r="BQ59" s="166"/>
      <c r="BR59" s="167">
        <v>1.25</v>
      </c>
      <c r="BS59" s="167"/>
      <c r="BT59" s="166"/>
      <c r="BU59" s="166"/>
      <c r="BV59" s="167">
        <v>0.57000000000000006</v>
      </c>
      <c r="BW59" s="167"/>
      <c r="BX59" s="166">
        <v>0</v>
      </c>
      <c r="BY59" s="166">
        <v>0</v>
      </c>
      <c r="BZ59" s="167">
        <v>15.52</v>
      </c>
    </row>
    <row r="60" spans="1:83"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68"/>
      <c r="BZ60" s="71"/>
    </row>
    <row r="61" spans="1:83" s="62" customFormat="1" ht="12.75" customHeight="1">
      <c r="A61" s="66" t="s">
        <v>137</v>
      </c>
      <c r="B61" s="66"/>
      <c r="C61" s="169"/>
      <c r="D61" s="169"/>
      <c r="E61" s="169"/>
      <c r="F61" s="66"/>
      <c r="G61" s="169"/>
      <c r="H61" s="169"/>
      <c r="I61" s="169"/>
      <c r="J61" s="66"/>
      <c r="K61" s="169"/>
      <c r="L61" s="169"/>
      <c r="M61" s="169"/>
      <c r="N61" s="66" t="s">
        <v>137</v>
      </c>
      <c r="O61" s="169"/>
      <c r="P61" s="169"/>
      <c r="Q61" s="169"/>
      <c r="R61" s="169"/>
      <c r="S61" s="66"/>
      <c r="T61" s="169"/>
      <c r="U61" s="169"/>
      <c r="V61" s="169"/>
      <c r="W61" s="66"/>
      <c r="X61" s="169"/>
      <c r="Y61" s="169"/>
      <c r="Z61" s="169"/>
      <c r="AA61" s="66" t="s">
        <v>137</v>
      </c>
      <c r="AB61" s="169"/>
      <c r="AC61" s="66"/>
      <c r="AD61" s="169"/>
      <c r="AE61" s="169"/>
      <c r="AF61" s="169"/>
      <c r="AG61" s="66"/>
      <c r="AH61" s="169"/>
      <c r="AI61" s="169"/>
      <c r="AJ61" s="169"/>
      <c r="AK61" s="169"/>
      <c r="AL61" s="169"/>
      <c r="AM61" s="169"/>
      <c r="AN61" s="169"/>
      <c r="AO61" s="66" t="s">
        <v>137</v>
      </c>
      <c r="AP61" s="66"/>
      <c r="AQ61" s="169"/>
      <c r="AR61" s="169"/>
      <c r="AS61" s="169"/>
      <c r="AT61" s="66"/>
      <c r="AU61" s="169"/>
      <c r="AV61" s="169"/>
      <c r="AW61" s="66"/>
      <c r="AX61" s="66"/>
      <c r="AY61" s="169"/>
      <c r="AZ61" s="169"/>
      <c r="BA61" s="169"/>
      <c r="BB61" s="66" t="s">
        <v>137</v>
      </c>
      <c r="BC61" s="66"/>
      <c r="BD61" s="169"/>
      <c r="BE61" s="169"/>
      <c r="BF61" s="169"/>
      <c r="BG61" s="169"/>
      <c r="BH61" s="169"/>
      <c r="BI61" s="169"/>
      <c r="BJ61" s="169"/>
      <c r="BK61" s="66"/>
      <c r="BL61" s="66"/>
      <c r="BM61" s="66"/>
      <c r="BN61" s="169"/>
      <c r="BO61" s="66" t="s">
        <v>137</v>
      </c>
      <c r="BP61" s="169"/>
      <c r="BQ61" s="169"/>
      <c r="BR61" s="169"/>
      <c r="BS61" s="169"/>
      <c r="BT61" s="169"/>
      <c r="BU61" s="169"/>
      <c r="BV61" s="169"/>
      <c r="BW61" s="66"/>
      <c r="BX61" s="169"/>
      <c r="BY61" s="169"/>
      <c r="BZ61" s="169"/>
    </row>
    <row r="62" spans="1:83" ht="15.6">
      <c r="A62" s="66" t="s">
        <v>124</v>
      </c>
      <c r="B62" s="170"/>
      <c r="C62" s="171"/>
      <c r="D62" s="171"/>
      <c r="E62" s="171"/>
      <c r="F62" s="170"/>
      <c r="G62" s="171"/>
      <c r="H62" s="171"/>
      <c r="I62" s="171"/>
      <c r="J62" s="170"/>
      <c r="K62" s="171"/>
      <c r="L62" s="171"/>
      <c r="M62" s="171"/>
      <c r="N62" s="102"/>
      <c r="O62" s="171"/>
      <c r="P62" s="171"/>
      <c r="Q62" s="171"/>
      <c r="R62" s="171"/>
      <c r="S62" s="170"/>
      <c r="T62" s="171"/>
      <c r="U62" s="171"/>
      <c r="V62" s="171"/>
      <c r="W62" s="170"/>
      <c r="X62" s="171"/>
      <c r="Y62" s="171"/>
      <c r="Z62" s="171"/>
      <c r="AA62" s="66"/>
      <c r="AB62" s="171"/>
      <c r="AC62" s="170"/>
      <c r="AD62" s="171"/>
      <c r="AE62" s="171"/>
      <c r="AF62" s="171"/>
      <c r="AG62" s="170"/>
      <c r="AH62" s="171"/>
      <c r="AI62" s="171"/>
      <c r="AJ62" s="171"/>
      <c r="AK62" s="171"/>
      <c r="AL62" s="171"/>
      <c r="AM62" s="171"/>
      <c r="AN62" s="171"/>
      <c r="AO62" s="102"/>
      <c r="AP62" s="170"/>
      <c r="AQ62" s="171"/>
      <c r="AR62" s="171"/>
      <c r="AS62" s="171"/>
      <c r="AT62" s="170"/>
      <c r="AU62" s="171"/>
      <c r="AV62" s="171"/>
      <c r="AW62" s="66"/>
      <c r="AX62" s="170"/>
      <c r="AY62" s="171"/>
      <c r="AZ62" s="171"/>
      <c r="BA62" s="171"/>
      <c r="BB62" s="66"/>
      <c r="BC62" s="170"/>
      <c r="BD62" s="171"/>
      <c r="BE62" s="171"/>
      <c r="BF62" s="171"/>
      <c r="BG62" s="171"/>
      <c r="BH62" s="171"/>
      <c r="BI62" s="171"/>
      <c r="BJ62" s="171"/>
      <c r="BK62" s="66"/>
      <c r="BL62" s="66"/>
      <c r="BM62" s="66"/>
      <c r="BN62" s="171"/>
      <c r="BO62" s="66"/>
      <c r="BP62" s="171"/>
      <c r="BQ62" s="171"/>
      <c r="BR62" s="171"/>
      <c r="BS62" s="171"/>
      <c r="BT62" s="171"/>
      <c r="BU62" s="171"/>
      <c r="BV62" s="171"/>
      <c r="BW62" s="66"/>
      <c r="BX62" s="171"/>
      <c r="BY62" s="171"/>
      <c r="BZ62" s="171"/>
      <c r="CE62" s="34"/>
    </row>
    <row r="63" spans="1:83" ht="15.6">
      <c r="A63" s="43" t="s">
        <v>125</v>
      </c>
      <c r="B63" s="172"/>
      <c r="C63" s="173"/>
      <c r="D63" s="173"/>
      <c r="E63" s="173"/>
      <c r="F63" s="172"/>
      <c r="G63" s="173"/>
      <c r="H63" s="173"/>
      <c r="I63" s="173"/>
      <c r="J63" s="172"/>
      <c r="K63" s="173"/>
      <c r="L63" s="173"/>
      <c r="M63" s="173"/>
      <c r="N63" s="43"/>
      <c r="O63" s="173"/>
      <c r="P63" s="173"/>
      <c r="Q63" s="173"/>
      <c r="R63" s="173"/>
      <c r="S63" s="172"/>
      <c r="T63" s="173"/>
      <c r="U63" s="173"/>
      <c r="V63" s="173"/>
      <c r="W63" s="172"/>
      <c r="X63" s="173"/>
      <c r="Y63" s="173"/>
      <c r="Z63" s="173"/>
      <c r="AA63" s="43"/>
      <c r="AB63" s="173"/>
      <c r="AC63" s="172"/>
      <c r="AD63" s="173"/>
      <c r="AE63" s="173"/>
      <c r="AF63" s="173"/>
      <c r="AG63" s="172"/>
      <c r="AH63" s="173"/>
      <c r="AI63" s="173"/>
      <c r="AJ63" s="173"/>
      <c r="AK63" s="173"/>
      <c r="AL63" s="173"/>
      <c r="AM63" s="173"/>
      <c r="AN63" s="173"/>
      <c r="AO63" s="43" t="s">
        <v>41</v>
      </c>
      <c r="AP63" s="172"/>
      <c r="AQ63" s="173"/>
      <c r="AR63" s="173"/>
      <c r="AS63" s="173"/>
      <c r="AT63" s="172"/>
      <c r="AU63" s="173"/>
      <c r="AV63" s="173"/>
      <c r="AW63" s="43"/>
      <c r="AX63" s="172"/>
      <c r="AY63" s="173"/>
      <c r="AZ63" s="173"/>
      <c r="BA63" s="173"/>
      <c r="BB63" s="43"/>
      <c r="BC63" s="172"/>
      <c r="BD63" s="173"/>
      <c r="BE63" s="173"/>
      <c r="BF63" s="173"/>
      <c r="BG63" s="173"/>
      <c r="BH63" s="173"/>
      <c r="BI63" s="173"/>
      <c r="BJ63" s="173"/>
      <c r="BK63" s="43"/>
      <c r="BL63" s="43"/>
      <c r="BM63" s="43"/>
      <c r="BN63" s="173"/>
      <c r="BO63" s="43"/>
      <c r="BP63" s="173"/>
      <c r="BQ63" s="173"/>
      <c r="BR63" s="173"/>
      <c r="BS63" s="173"/>
      <c r="BT63" s="173"/>
      <c r="BU63" s="173"/>
      <c r="BV63" s="173"/>
      <c r="BW63" s="43"/>
      <c r="BX63" s="173"/>
      <c r="BY63" s="173"/>
      <c r="BZ63" s="173"/>
      <c r="CE63" s="34"/>
    </row>
    <row r="64" spans="1:83">
      <c r="A64" s="43" t="s">
        <v>126</v>
      </c>
      <c r="C64" s="107"/>
      <c r="D64" s="107"/>
      <c r="E64" s="107"/>
      <c r="G64" s="107"/>
      <c r="H64" s="107"/>
      <c r="I64" s="107"/>
      <c r="K64" s="107"/>
      <c r="L64" s="107"/>
      <c r="M64" s="107"/>
      <c r="O64" s="107"/>
      <c r="P64" s="107"/>
      <c r="Q64" s="107"/>
      <c r="R64" s="107"/>
      <c r="T64" s="107"/>
      <c r="U64" s="107"/>
      <c r="V64" s="107"/>
      <c r="X64" s="107"/>
      <c r="Y64" s="107"/>
      <c r="Z64" s="107"/>
      <c r="AB64" s="107"/>
      <c r="AD64" s="107"/>
      <c r="AE64" s="107"/>
      <c r="AF64" s="107"/>
      <c r="AH64" s="107"/>
      <c r="AI64" s="107"/>
      <c r="AJ64" s="107"/>
      <c r="AK64" s="107"/>
      <c r="AL64" s="107"/>
      <c r="AM64" s="107"/>
      <c r="AN64" s="107"/>
      <c r="AQ64" s="107"/>
      <c r="AR64" s="107"/>
      <c r="AS64" s="107"/>
      <c r="AU64" s="107"/>
      <c r="AV64" s="107"/>
      <c r="AY64" s="107"/>
      <c r="AZ64" s="107"/>
      <c r="BA64" s="107"/>
      <c r="BD64" s="107"/>
      <c r="BE64" s="107"/>
      <c r="BF64" s="107"/>
      <c r="BG64" s="107"/>
      <c r="BH64" s="107"/>
      <c r="BI64" s="107"/>
      <c r="BJ64" s="107"/>
      <c r="BN64" s="107"/>
      <c r="BP64" s="107"/>
      <c r="BQ64" s="107"/>
      <c r="BR64" s="107"/>
      <c r="BS64" s="107"/>
      <c r="BT64" s="107"/>
      <c r="BU64" s="107"/>
      <c r="BV64" s="107"/>
      <c r="BX64" s="107"/>
      <c r="BY64" s="107"/>
      <c r="BZ64" s="107"/>
      <c r="CE64" s="34"/>
    </row>
    <row r="65" spans="1:84">
      <c r="A65" s="43" t="s">
        <v>127</v>
      </c>
      <c r="C65" s="107"/>
      <c r="D65" s="107"/>
      <c r="E65" s="107"/>
      <c r="G65" s="107"/>
      <c r="H65" s="107"/>
      <c r="I65" s="107"/>
      <c r="K65" s="107"/>
      <c r="L65" s="107"/>
      <c r="M65" s="107"/>
      <c r="O65" s="107"/>
      <c r="P65" s="107"/>
      <c r="Q65" s="107"/>
      <c r="R65" s="107"/>
      <c r="T65" s="107"/>
      <c r="U65" s="107"/>
      <c r="V65" s="107"/>
      <c r="X65" s="107"/>
      <c r="Y65" s="107"/>
      <c r="Z65" s="107"/>
      <c r="AB65" s="107"/>
      <c r="AD65" s="107"/>
      <c r="AE65" s="107"/>
      <c r="AF65" s="107"/>
      <c r="AH65" s="107"/>
      <c r="AI65" s="107"/>
      <c r="AJ65" s="107"/>
      <c r="AK65" s="107"/>
      <c r="AL65" s="107"/>
      <c r="AM65" s="107"/>
      <c r="AN65" s="107"/>
      <c r="AQ65" s="107"/>
      <c r="AR65" s="107"/>
      <c r="AS65" s="107"/>
      <c r="AU65" s="107"/>
      <c r="AV65" s="107"/>
      <c r="AY65" s="107"/>
      <c r="AZ65" s="107"/>
      <c r="BA65" s="107"/>
      <c r="BD65" s="107"/>
      <c r="BE65" s="107"/>
      <c r="BF65" s="107"/>
      <c r="BG65" s="107"/>
      <c r="BH65" s="107"/>
      <c r="BI65" s="107"/>
      <c r="BJ65" s="107"/>
      <c r="BN65" s="107"/>
      <c r="BP65" s="107"/>
      <c r="BQ65" s="107"/>
      <c r="BR65" s="107"/>
      <c r="BS65" s="107"/>
      <c r="BT65" s="107"/>
      <c r="BU65" s="107"/>
      <c r="BV65" s="107"/>
      <c r="BX65" s="107"/>
      <c r="BY65" s="107"/>
      <c r="BZ65" s="107"/>
      <c r="CE65" s="34"/>
    </row>
    <row r="66" spans="1:84">
      <c r="A66" s="43" t="s">
        <v>128</v>
      </c>
      <c r="C66" s="107"/>
      <c r="D66" s="107"/>
      <c r="E66" s="107"/>
      <c r="G66" s="107"/>
      <c r="H66" s="107"/>
      <c r="I66" s="107"/>
      <c r="K66" s="107"/>
      <c r="L66" s="107"/>
      <c r="M66" s="107"/>
      <c r="O66" s="107"/>
      <c r="P66" s="107"/>
      <c r="Q66" s="107"/>
      <c r="R66" s="107"/>
      <c r="T66" s="107"/>
      <c r="U66" s="107"/>
      <c r="V66" s="107"/>
      <c r="X66" s="107"/>
      <c r="Y66" s="107"/>
      <c r="Z66" s="107"/>
      <c r="AB66" s="107"/>
      <c r="AD66" s="107"/>
      <c r="AE66" s="107"/>
      <c r="AF66" s="107"/>
      <c r="AH66" s="107"/>
      <c r="AI66" s="107"/>
      <c r="AJ66" s="107"/>
      <c r="AK66" s="107"/>
      <c r="AL66" s="107"/>
      <c r="AM66" s="107"/>
      <c r="AN66" s="107"/>
      <c r="AQ66" s="107"/>
      <c r="AR66" s="107"/>
      <c r="AS66" s="107"/>
      <c r="AU66" s="107"/>
      <c r="AV66" s="107"/>
      <c r="AY66" s="107"/>
      <c r="AZ66" s="107"/>
      <c r="BA66" s="107"/>
      <c r="BD66" s="107"/>
      <c r="BE66" s="107"/>
      <c r="BF66" s="107"/>
      <c r="BG66" s="107"/>
      <c r="BH66" s="107"/>
      <c r="BI66" s="107"/>
      <c r="BJ66" s="107"/>
      <c r="BN66" s="107"/>
      <c r="BP66" s="107"/>
      <c r="BQ66" s="107"/>
      <c r="BR66" s="107"/>
      <c r="BS66" s="107"/>
      <c r="BT66" s="107"/>
      <c r="BU66" s="107"/>
      <c r="BV66" s="107"/>
      <c r="BX66" s="107"/>
      <c r="BY66" s="107"/>
      <c r="BZ66" s="107"/>
      <c r="CE66" s="34"/>
    </row>
    <row r="67" spans="1:84">
      <c r="A67" s="43" t="s">
        <v>129</v>
      </c>
      <c r="C67" s="107"/>
      <c r="D67" s="107"/>
      <c r="E67" s="107"/>
      <c r="G67" s="107"/>
      <c r="H67" s="107"/>
      <c r="I67" s="107"/>
      <c r="K67" s="107"/>
      <c r="L67" s="107"/>
      <c r="M67" s="107"/>
      <c r="O67" s="107"/>
      <c r="P67" s="107"/>
      <c r="Q67" s="107"/>
      <c r="R67" s="107"/>
      <c r="T67" s="107"/>
      <c r="U67" s="107"/>
      <c r="V67" s="107"/>
      <c r="X67" s="107"/>
      <c r="Y67" s="107"/>
      <c r="Z67" s="107"/>
      <c r="AB67" s="107"/>
      <c r="AD67" s="107"/>
      <c r="AE67" s="107"/>
      <c r="AF67" s="107"/>
      <c r="AH67" s="107"/>
      <c r="AI67" s="107"/>
      <c r="AJ67" s="107"/>
      <c r="AK67" s="107"/>
      <c r="AL67" s="107"/>
      <c r="AM67" s="107"/>
      <c r="AN67" s="107"/>
      <c r="AQ67" s="107"/>
      <c r="AR67" s="107"/>
      <c r="AS67" s="107"/>
      <c r="AU67" s="107"/>
      <c r="AV67" s="107"/>
      <c r="AY67" s="107"/>
      <c r="AZ67" s="107"/>
      <c r="BA67" s="107"/>
      <c r="BD67" s="107"/>
      <c r="BE67" s="107"/>
      <c r="BF67" s="107"/>
      <c r="BG67" s="107"/>
      <c r="BH67" s="107"/>
      <c r="BI67" s="107"/>
      <c r="BJ67" s="107"/>
      <c r="BN67" s="107"/>
      <c r="BP67" s="107"/>
      <c r="BQ67" s="107"/>
      <c r="BR67" s="107"/>
      <c r="BS67" s="107"/>
      <c r="BT67" s="107"/>
      <c r="BU67" s="107"/>
      <c r="BV67" s="107"/>
      <c r="BX67" s="107"/>
      <c r="BY67" s="107"/>
      <c r="BZ67" s="107"/>
      <c r="CE67" s="34"/>
    </row>
    <row r="68" spans="1:84">
      <c r="A68" s="43" t="s">
        <v>130</v>
      </c>
      <c r="C68" s="107"/>
      <c r="D68" s="107"/>
      <c r="E68" s="107"/>
      <c r="G68" s="107"/>
      <c r="H68" s="107"/>
      <c r="I68" s="107"/>
      <c r="K68" s="107"/>
      <c r="L68" s="107"/>
      <c r="M68" s="107"/>
      <c r="O68" s="107"/>
      <c r="P68" s="107"/>
      <c r="Q68" s="107"/>
      <c r="R68" s="107"/>
      <c r="T68" s="107"/>
      <c r="U68" s="107"/>
      <c r="V68" s="107"/>
      <c r="X68" s="107"/>
      <c r="Y68" s="107"/>
      <c r="Z68" s="107"/>
      <c r="AB68" s="107"/>
      <c r="AD68" s="107"/>
      <c r="AE68" s="107"/>
      <c r="AF68" s="107"/>
      <c r="AH68" s="107"/>
      <c r="AI68" s="107"/>
      <c r="AJ68" s="107"/>
      <c r="AK68" s="107"/>
      <c r="AL68" s="107"/>
      <c r="AM68" s="107"/>
      <c r="AN68" s="107"/>
      <c r="AQ68" s="107"/>
      <c r="AR68" s="107"/>
      <c r="AS68" s="107"/>
      <c r="AU68" s="107"/>
      <c r="AV68" s="107"/>
      <c r="AY68" s="107"/>
      <c r="AZ68" s="107"/>
      <c r="BA68" s="107"/>
      <c r="BD68" s="107"/>
      <c r="BE68" s="107"/>
      <c r="BF68" s="107"/>
      <c r="BG68" s="107"/>
      <c r="BH68" s="107"/>
      <c r="BI68" s="107"/>
      <c r="BJ68" s="107"/>
      <c r="BN68" s="107"/>
      <c r="BP68" s="107"/>
      <c r="BQ68" s="107"/>
      <c r="BR68" s="107"/>
      <c r="BS68" s="107"/>
      <c r="BT68" s="107"/>
      <c r="BU68" s="107"/>
      <c r="BV68" s="107"/>
      <c r="BX68" s="107"/>
      <c r="BY68" s="107"/>
      <c r="BZ68" s="107"/>
      <c r="CE68" s="34"/>
    </row>
    <row r="69" spans="1:84" ht="13.5" customHeight="1">
      <c r="A69" s="43" t="s">
        <v>131</v>
      </c>
      <c r="C69" s="107"/>
      <c r="D69" s="107"/>
      <c r="E69" s="107"/>
      <c r="G69" s="107"/>
      <c r="H69" s="107"/>
      <c r="I69" s="107"/>
      <c r="K69" s="107"/>
      <c r="L69" s="107"/>
      <c r="M69" s="107"/>
      <c r="O69" s="107"/>
      <c r="P69" s="107"/>
      <c r="Q69" s="107"/>
      <c r="R69" s="107"/>
      <c r="T69" s="107"/>
      <c r="U69" s="107"/>
      <c r="V69" s="107"/>
      <c r="X69" s="107"/>
      <c r="Y69" s="107"/>
      <c r="Z69" s="107"/>
      <c r="AB69" s="107"/>
      <c r="AD69" s="107"/>
      <c r="AE69" s="107"/>
      <c r="AF69" s="107"/>
      <c r="AH69" s="107"/>
      <c r="AI69" s="107"/>
      <c r="AJ69" s="107"/>
      <c r="AK69" s="107"/>
      <c r="AL69" s="107"/>
      <c r="AM69" s="107"/>
      <c r="AN69" s="107"/>
      <c r="AQ69" s="107"/>
      <c r="AR69" s="107"/>
      <c r="AS69" s="107"/>
      <c r="AU69" s="107"/>
      <c r="AV69" s="107"/>
      <c r="AY69" s="107"/>
      <c r="AZ69" s="107"/>
      <c r="BA69" s="107"/>
      <c r="BD69" s="107"/>
      <c r="BE69" s="107"/>
      <c r="BF69" s="107"/>
      <c r="BG69" s="107"/>
      <c r="BH69" s="107"/>
      <c r="BI69" s="107"/>
      <c r="BJ69" s="107"/>
      <c r="BN69" s="107"/>
      <c r="BP69" s="107"/>
      <c r="BQ69" s="107"/>
      <c r="BR69" s="107"/>
      <c r="BS69" s="107"/>
      <c r="BT69" s="107"/>
      <c r="BU69" s="107"/>
      <c r="BV69" s="107"/>
      <c r="BX69" s="107"/>
      <c r="BY69" s="107"/>
      <c r="BZ69" s="107"/>
      <c r="CE69" s="34"/>
    </row>
    <row r="70" spans="1:84" ht="13.5" customHeight="1">
      <c r="A70" s="43" t="s">
        <v>132</v>
      </c>
      <c r="C70" s="107"/>
      <c r="D70" s="107"/>
      <c r="E70" s="107"/>
      <c r="G70" s="107"/>
      <c r="H70" s="107"/>
      <c r="I70" s="107"/>
      <c r="K70" s="107"/>
      <c r="L70" s="107"/>
      <c r="M70" s="107"/>
      <c r="O70" s="107"/>
      <c r="P70" s="107"/>
      <c r="Q70" s="107"/>
      <c r="R70" s="107"/>
      <c r="T70" s="107"/>
      <c r="U70" s="107"/>
      <c r="V70" s="107"/>
      <c r="X70" s="107"/>
      <c r="Y70" s="107"/>
      <c r="Z70" s="107"/>
      <c r="AB70" s="107"/>
      <c r="AD70" s="107"/>
      <c r="AE70" s="107"/>
      <c r="AF70" s="107"/>
      <c r="AH70" s="107"/>
      <c r="AI70" s="107"/>
      <c r="AJ70" s="107"/>
      <c r="AK70" s="107"/>
      <c r="AL70" s="107"/>
      <c r="AM70" s="107"/>
      <c r="AN70" s="107"/>
      <c r="AQ70" s="107"/>
      <c r="AR70" s="107"/>
      <c r="AS70" s="107"/>
      <c r="AU70" s="107"/>
      <c r="AV70" s="107"/>
      <c r="AY70" s="107"/>
      <c r="AZ70" s="107"/>
      <c r="BA70" s="107"/>
      <c r="BD70" s="107"/>
      <c r="BE70" s="107"/>
      <c r="BF70" s="107"/>
      <c r="BG70" s="107"/>
      <c r="BH70" s="107"/>
      <c r="BI70" s="107"/>
      <c r="BJ70" s="107"/>
      <c r="BN70" s="107"/>
      <c r="BP70" s="107"/>
      <c r="BQ70" s="107"/>
      <c r="BR70" s="107"/>
      <c r="BS70" s="107"/>
      <c r="BT70" s="107"/>
      <c r="BU70" s="107"/>
      <c r="BV70" s="107"/>
      <c r="BX70" s="107"/>
      <c r="BY70" s="107"/>
      <c r="BZ70" s="107"/>
      <c r="CE70" s="34"/>
    </row>
    <row r="71" spans="1:84" ht="13.2" customHeight="1">
      <c r="A71" s="105" t="s">
        <v>133</v>
      </c>
      <c r="C71" s="107"/>
      <c r="D71" s="107"/>
      <c r="E71" s="107"/>
      <c r="G71" s="107"/>
      <c r="H71" s="107"/>
      <c r="I71" s="107"/>
      <c r="K71" s="107"/>
      <c r="L71" s="107"/>
      <c r="M71" s="107"/>
      <c r="O71" s="107"/>
      <c r="P71" s="107"/>
      <c r="Q71" s="107"/>
      <c r="R71" s="107"/>
      <c r="T71" s="107"/>
      <c r="U71" s="107"/>
      <c r="V71" s="107"/>
      <c r="X71" s="107"/>
      <c r="Y71" s="107"/>
      <c r="Z71" s="107"/>
      <c r="AB71" s="107"/>
      <c r="AD71" s="107"/>
      <c r="AE71" s="107"/>
      <c r="AF71" s="107"/>
      <c r="AH71" s="107"/>
      <c r="AI71" s="107"/>
      <c r="AJ71" s="107"/>
      <c r="AK71" s="107"/>
      <c r="AL71" s="107"/>
      <c r="AM71" s="107"/>
      <c r="AN71" s="107"/>
      <c r="AQ71" s="107"/>
      <c r="AR71" s="107"/>
      <c r="AS71" s="107"/>
      <c r="AU71" s="107"/>
      <c r="AV71" s="107"/>
      <c r="AY71" s="107"/>
      <c r="AZ71" s="107"/>
      <c r="BA71" s="107"/>
      <c r="BD71" s="107"/>
      <c r="BE71" s="107"/>
      <c r="BF71" s="107"/>
      <c r="BG71" s="107"/>
      <c r="BH71" s="107"/>
      <c r="BI71" s="107"/>
      <c r="BJ71" s="107"/>
      <c r="BN71" s="107"/>
      <c r="BP71" s="107"/>
      <c r="BQ71" s="107"/>
      <c r="BR71" s="107"/>
      <c r="BS71" s="107"/>
      <c r="BT71" s="107"/>
      <c r="BU71" s="107"/>
      <c r="BV71" s="107"/>
      <c r="BX71" s="107"/>
      <c r="BY71" s="107"/>
      <c r="BZ71" s="107"/>
      <c r="CE71" s="34"/>
    </row>
    <row r="72" spans="1:84" ht="13.5" customHeight="1">
      <c r="A72" s="105" t="s">
        <v>134</v>
      </c>
      <c r="C72" s="107"/>
      <c r="D72" s="107"/>
      <c r="E72" s="107"/>
      <c r="G72" s="107"/>
      <c r="H72" s="107"/>
      <c r="I72" s="107"/>
      <c r="K72" s="107"/>
      <c r="L72" s="107"/>
      <c r="M72" s="107"/>
      <c r="O72" s="107"/>
      <c r="P72" s="107"/>
      <c r="Q72" s="107"/>
      <c r="R72" s="107"/>
      <c r="T72" s="107"/>
      <c r="U72" s="107"/>
      <c r="V72" s="107"/>
      <c r="X72" s="107"/>
      <c r="Y72" s="107"/>
      <c r="Z72" s="107"/>
      <c r="AB72" s="107"/>
      <c r="AD72" s="107"/>
      <c r="AE72" s="107"/>
      <c r="AF72" s="107"/>
      <c r="AH72" s="107"/>
      <c r="AI72" s="107"/>
      <c r="AJ72" s="107"/>
      <c r="AK72" s="107"/>
      <c r="AL72" s="107"/>
      <c r="AM72" s="107"/>
      <c r="AN72" s="107"/>
      <c r="AQ72" s="107"/>
      <c r="AR72" s="107"/>
      <c r="AS72" s="107"/>
      <c r="AU72" s="107"/>
      <c r="AV72" s="107"/>
      <c r="AY72" s="107"/>
      <c r="AZ72" s="107"/>
      <c r="BA72" s="107"/>
      <c r="BD72" s="107"/>
      <c r="BE72" s="107"/>
      <c r="BF72" s="107"/>
      <c r="BG72" s="107"/>
      <c r="BH72" s="107"/>
      <c r="BI72" s="107"/>
      <c r="BJ72" s="107"/>
      <c r="BN72" s="107"/>
      <c r="BP72" s="107"/>
      <c r="BQ72" s="107"/>
      <c r="BR72" s="107"/>
      <c r="BS72" s="107"/>
      <c r="BT72" s="107"/>
      <c r="BU72" s="107"/>
      <c r="BV72" s="107"/>
      <c r="BX72" s="107"/>
      <c r="BY72" s="107"/>
      <c r="BZ72" s="107"/>
      <c r="CE72" s="34"/>
    </row>
    <row r="73" spans="1:84">
      <c r="A73" s="105" t="s">
        <v>135</v>
      </c>
      <c r="B73" s="62"/>
      <c r="C73" s="62"/>
      <c r="D73" s="62"/>
      <c r="E73" s="62"/>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7"/>
      <c r="CB73" s="107"/>
      <c r="CC73" s="107"/>
      <c r="CD73" s="107"/>
      <c r="CE73" s="107"/>
      <c r="CF73" s="107"/>
    </row>
    <row r="75" spans="1:84">
      <c r="A75" s="117"/>
      <c r="B75" s="118"/>
      <c r="C75" s="118"/>
      <c r="D75" s="118"/>
      <c r="E75" s="118"/>
      <c r="F75" s="118"/>
      <c r="G75" s="118"/>
      <c r="H75" s="118"/>
      <c r="I75" s="118"/>
      <c r="J75" s="118"/>
      <c r="K75" s="118"/>
      <c r="L75" s="118"/>
      <c r="M75" s="118"/>
      <c r="N75" s="117"/>
      <c r="O75" s="118"/>
      <c r="P75" s="118"/>
      <c r="Q75" s="118"/>
      <c r="R75" s="118"/>
      <c r="S75" s="118"/>
      <c r="T75" s="118"/>
      <c r="U75" s="118"/>
      <c r="V75" s="118"/>
      <c r="W75" s="118"/>
      <c r="X75" s="118"/>
      <c r="Y75" s="118"/>
      <c r="Z75" s="118"/>
      <c r="AA75" s="117"/>
      <c r="AB75" s="118"/>
      <c r="AC75" s="118"/>
      <c r="AD75" s="118"/>
      <c r="AE75" s="118"/>
      <c r="AF75" s="118"/>
      <c r="AG75" s="118"/>
      <c r="AH75" s="118"/>
      <c r="AI75" s="118"/>
      <c r="AJ75" s="118"/>
      <c r="AK75" s="118"/>
      <c r="AL75" s="118"/>
      <c r="AM75" s="118"/>
      <c r="AN75" s="118"/>
      <c r="AO75" s="117"/>
      <c r="AP75" s="118"/>
      <c r="AQ75" s="118"/>
      <c r="AR75" s="118"/>
      <c r="AS75" s="118"/>
      <c r="AT75" s="118"/>
      <c r="AU75" s="118"/>
      <c r="AV75" s="118"/>
      <c r="AW75" s="117"/>
      <c r="AX75" s="118"/>
      <c r="AY75" s="118"/>
      <c r="AZ75" s="118"/>
      <c r="BA75" s="118"/>
      <c r="BB75" s="117"/>
      <c r="BC75" s="118"/>
      <c r="BD75" s="118"/>
      <c r="BE75" s="118"/>
      <c r="BF75" s="118"/>
      <c r="BG75" s="118"/>
      <c r="BH75" s="118"/>
      <c r="BI75" s="118"/>
      <c r="BJ75" s="118"/>
      <c r="BK75" s="118"/>
      <c r="BL75" s="118"/>
      <c r="BM75" s="118"/>
      <c r="BN75" s="118"/>
      <c r="BO75" s="117"/>
      <c r="BP75" s="118"/>
      <c r="BQ75" s="118"/>
      <c r="BR75" s="118"/>
      <c r="BS75" s="118"/>
      <c r="BT75" s="118"/>
      <c r="BU75" s="118"/>
      <c r="BV75" s="118"/>
      <c r="BW75" s="118"/>
      <c r="BX75" s="118"/>
      <c r="BY75" s="118"/>
      <c r="BZ75" s="118"/>
    </row>
    <row r="76" spans="1:84">
      <c r="A76" s="117"/>
      <c r="B76" s="118"/>
      <c r="C76" s="118"/>
      <c r="D76" s="118"/>
      <c r="E76" s="118"/>
      <c r="F76" s="118"/>
      <c r="G76" s="118"/>
      <c r="H76" s="118"/>
      <c r="I76" s="118"/>
      <c r="J76" s="118"/>
      <c r="K76" s="118"/>
      <c r="L76" s="118"/>
      <c r="M76" s="118"/>
      <c r="N76" s="117"/>
      <c r="O76" s="118"/>
      <c r="P76" s="118"/>
      <c r="Q76" s="118"/>
      <c r="R76" s="118"/>
      <c r="S76" s="118"/>
      <c r="T76" s="118"/>
      <c r="U76" s="118"/>
      <c r="V76" s="118"/>
      <c r="W76" s="118"/>
      <c r="X76" s="118"/>
      <c r="Y76" s="118"/>
      <c r="Z76" s="118"/>
      <c r="AA76" s="117"/>
      <c r="AB76" s="118"/>
      <c r="AC76" s="118"/>
      <c r="AD76" s="118"/>
      <c r="AE76" s="118"/>
      <c r="AF76" s="118"/>
      <c r="AG76" s="118"/>
      <c r="AH76" s="118"/>
      <c r="AI76" s="118"/>
      <c r="AJ76" s="118"/>
      <c r="AK76" s="118"/>
      <c r="AL76" s="118"/>
      <c r="AM76" s="118"/>
      <c r="AN76" s="118"/>
      <c r="AO76" s="117"/>
      <c r="AP76" s="118"/>
      <c r="AQ76" s="118"/>
      <c r="AR76" s="118"/>
      <c r="AS76" s="118"/>
      <c r="AT76" s="118"/>
      <c r="AU76" s="118"/>
      <c r="AV76" s="118"/>
      <c r="AW76" s="117"/>
      <c r="AX76" s="118"/>
      <c r="AY76" s="118"/>
      <c r="AZ76" s="118"/>
      <c r="BA76" s="118"/>
      <c r="BB76" s="117"/>
      <c r="BC76" s="118"/>
      <c r="BD76" s="118"/>
      <c r="BE76" s="118"/>
      <c r="BF76" s="118"/>
      <c r="BG76" s="118"/>
      <c r="BH76" s="118"/>
      <c r="BI76" s="118"/>
      <c r="BJ76" s="118"/>
      <c r="BK76" s="118"/>
      <c r="BL76" s="118"/>
      <c r="BM76" s="118"/>
      <c r="BN76" s="118"/>
      <c r="BO76" s="117"/>
      <c r="BP76" s="118"/>
      <c r="BQ76" s="118"/>
      <c r="BR76" s="118"/>
      <c r="BS76" s="118"/>
      <c r="BT76" s="118"/>
      <c r="BU76" s="118"/>
      <c r="BV76" s="118"/>
      <c r="BW76" s="118"/>
      <c r="BX76" s="118"/>
      <c r="BY76" s="118"/>
      <c r="BZ76" s="118"/>
    </row>
    <row r="77" spans="1:84">
      <c r="A77" s="117"/>
      <c r="B77" s="118"/>
      <c r="C77" s="118"/>
      <c r="D77" s="118"/>
      <c r="E77" s="118"/>
      <c r="F77" s="118"/>
      <c r="G77" s="118"/>
      <c r="H77" s="118"/>
      <c r="I77" s="118"/>
      <c r="J77" s="118"/>
      <c r="K77" s="118"/>
      <c r="L77" s="118"/>
      <c r="M77" s="118"/>
      <c r="N77" s="117"/>
      <c r="O77" s="118"/>
      <c r="P77" s="118"/>
      <c r="Q77" s="118"/>
      <c r="R77" s="118"/>
      <c r="S77" s="118"/>
      <c r="T77" s="118"/>
      <c r="U77" s="118"/>
      <c r="V77" s="118"/>
      <c r="W77" s="118"/>
      <c r="X77" s="118"/>
      <c r="Y77" s="118"/>
      <c r="Z77" s="118"/>
      <c r="AA77" s="117"/>
      <c r="AB77" s="118"/>
      <c r="AC77" s="118"/>
      <c r="AD77" s="118"/>
      <c r="AE77" s="118"/>
      <c r="AF77" s="118"/>
      <c r="AG77" s="118"/>
      <c r="AH77" s="118"/>
      <c r="AI77" s="118"/>
      <c r="AJ77" s="118"/>
      <c r="AK77" s="118"/>
      <c r="AL77" s="118"/>
      <c r="AM77" s="118"/>
      <c r="AN77" s="118"/>
      <c r="AO77" s="117"/>
      <c r="AP77" s="118"/>
      <c r="AQ77" s="118"/>
      <c r="AR77" s="118"/>
      <c r="AS77" s="118"/>
      <c r="AT77" s="118"/>
      <c r="AU77" s="118"/>
      <c r="AV77" s="118"/>
      <c r="AW77" s="117"/>
      <c r="AX77" s="118"/>
      <c r="AY77" s="118"/>
      <c r="AZ77" s="118"/>
      <c r="BA77" s="118"/>
      <c r="BB77" s="117"/>
      <c r="BC77" s="118"/>
      <c r="BD77" s="118"/>
      <c r="BE77" s="118"/>
      <c r="BF77" s="118"/>
      <c r="BG77" s="118"/>
      <c r="BH77" s="118"/>
      <c r="BI77" s="118"/>
      <c r="BJ77" s="118"/>
      <c r="BK77" s="118"/>
      <c r="BL77" s="118"/>
      <c r="BM77" s="118"/>
      <c r="BN77" s="118"/>
      <c r="BO77" s="117"/>
      <c r="BP77" s="118"/>
      <c r="BQ77" s="118"/>
      <c r="BR77" s="118"/>
      <c r="BS77" s="118"/>
      <c r="BT77" s="118"/>
      <c r="BU77" s="118"/>
      <c r="BV77" s="118"/>
      <c r="BW77" s="118"/>
      <c r="BX77" s="118"/>
      <c r="BY77" s="118"/>
      <c r="BZ77" s="118"/>
    </row>
    <row r="78" spans="1:84">
      <c r="A78" s="174"/>
      <c r="B78" s="121"/>
      <c r="C78" s="121"/>
      <c r="D78" s="121"/>
      <c r="E78" s="121"/>
      <c r="F78" s="121"/>
      <c r="G78" s="121"/>
      <c r="H78" s="121"/>
      <c r="I78" s="121"/>
      <c r="J78" s="121"/>
      <c r="K78" s="121"/>
      <c r="L78" s="121"/>
      <c r="M78" s="121"/>
      <c r="N78" s="174"/>
      <c r="O78" s="121"/>
      <c r="P78" s="121"/>
      <c r="Q78" s="121"/>
      <c r="R78" s="121"/>
      <c r="S78" s="121"/>
      <c r="T78" s="121"/>
      <c r="U78" s="121"/>
      <c r="V78" s="121"/>
      <c r="W78" s="121"/>
      <c r="X78" s="121"/>
      <c r="Y78" s="121"/>
      <c r="Z78" s="121"/>
      <c r="AA78" s="174"/>
      <c r="AB78" s="121"/>
      <c r="AC78" s="121"/>
      <c r="AD78" s="121"/>
      <c r="AE78" s="121"/>
      <c r="AF78" s="121"/>
      <c r="AG78" s="121"/>
      <c r="AH78" s="121"/>
      <c r="AI78" s="121"/>
      <c r="AJ78" s="121"/>
      <c r="AK78" s="121"/>
      <c r="AL78" s="121"/>
      <c r="AM78" s="121"/>
      <c r="AN78" s="121"/>
      <c r="AO78" s="174"/>
      <c r="AP78" s="121"/>
      <c r="AQ78" s="121"/>
      <c r="AR78" s="121"/>
      <c r="AS78" s="121"/>
      <c r="AT78" s="121"/>
      <c r="AU78" s="121"/>
      <c r="AV78" s="121"/>
      <c r="AW78" s="120"/>
      <c r="AX78" s="121"/>
      <c r="AY78" s="121"/>
      <c r="AZ78" s="121"/>
      <c r="BA78" s="121"/>
      <c r="BB78" s="174"/>
      <c r="BC78" s="121"/>
      <c r="BD78" s="121"/>
      <c r="BE78" s="121"/>
      <c r="BF78" s="121"/>
      <c r="BG78" s="121"/>
      <c r="BH78" s="121"/>
      <c r="BI78" s="121"/>
      <c r="BJ78" s="121"/>
      <c r="BK78" s="121"/>
      <c r="BL78" s="121"/>
      <c r="BM78" s="121"/>
      <c r="BN78" s="121"/>
      <c r="BO78" s="174"/>
      <c r="BP78" s="121"/>
      <c r="BQ78" s="121"/>
      <c r="BR78" s="121"/>
      <c r="BS78" s="121"/>
      <c r="BT78" s="121"/>
      <c r="BU78" s="121"/>
      <c r="BV78" s="121"/>
      <c r="BW78" s="121"/>
      <c r="BX78" s="121"/>
      <c r="BY78" s="121"/>
      <c r="BZ78" s="121"/>
    </row>
    <row r="79" spans="1:84">
      <c r="A79" s="120"/>
      <c r="B79" s="121"/>
      <c r="C79" s="121"/>
      <c r="D79" s="121"/>
      <c r="E79" s="121"/>
      <c r="F79" s="121"/>
      <c r="G79" s="121"/>
      <c r="H79" s="121"/>
      <c r="I79" s="121"/>
      <c r="J79" s="121"/>
      <c r="K79" s="121"/>
      <c r="L79" s="121"/>
      <c r="M79" s="121"/>
      <c r="N79" s="120"/>
      <c r="O79" s="121"/>
      <c r="P79" s="121"/>
      <c r="Q79" s="121"/>
      <c r="R79" s="121"/>
      <c r="S79" s="121"/>
      <c r="T79" s="121"/>
      <c r="U79" s="121"/>
      <c r="V79" s="121"/>
      <c r="W79" s="121"/>
      <c r="X79" s="121"/>
      <c r="Y79" s="121"/>
      <c r="Z79" s="121"/>
      <c r="AA79" s="120"/>
      <c r="AB79" s="121"/>
      <c r="AC79" s="121"/>
      <c r="AD79" s="121"/>
      <c r="AE79" s="121"/>
      <c r="AF79" s="121"/>
      <c r="AG79" s="121"/>
      <c r="AH79" s="121"/>
      <c r="AI79" s="121"/>
      <c r="AJ79" s="121"/>
      <c r="AK79" s="121"/>
      <c r="AL79" s="121"/>
      <c r="AM79" s="121"/>
      <c r="AN79" s="121"/>
      <c r="AO79" s="120"/>
      <c r="AP79" s="121"/>
      <c r="AQ79" s="121"/>
      <c r="AR79" s="121"/>
      <c r="AS79" s="121"/>
      <c r="AT79" s="121"/>
      <c r="AU79" s="121"/>
      <c r="AV79" s="121"/>
      <c r="AW79" s="120"/>
      <c r="AX79" s="121"/>
      <c r="AY79" s="121"/>
      <c r="AZ79" s="121"/>
      <c r="BA79" s="121"/>
      <c r="BB79" s="120"/>
      <c r="BC79" s="121"/>
      <c r="BD79" s="121"/>
      <c r="BE79" s="121"/>
      <c r="BF79" s="121"/>
      <c r="BG79" s="121"/>
      <c r="BH79" s="121"/>
      <c r="BI79" s="121"/>
      <c r="BJ79" s="121"/>
      <c r="BK79" s="121"/>
      <c r="BL79" s="121"/>
      <c r="BM79" s="121"/>
      <c r="BN79" s="121"/>
      <c r="BO79" s="120"/>
      <c r="BP79" s="121"/>
      <c r="BQ79" s="121"/>
      <c r="BR79" s="121"/>
      <c r="BS79" s="121"/>
      <c r="BT79" s="121"/>
      <c r="BU79" s="121"/>
      <c r="BV79" s="121"/>
      <c r="BW79" s="121"/>
      <c r="BX79" s="121"/>
      <c r="BY79" s="121"/>
      <c r="BZ79" s="121"/>
    </row>
    <row r="80" spans="1:84">
      <c r="A80" s="117"/>
      <c r="B80" s="118"/>
      <c r="C80" s="118"/>
      <c r="D80" s="118"/>
      <c r="E80" s="118"/>
      <c r="F80" s="118"/>
      <c r="G80" s="118"/>
      <c r="H80" s="118"/>
      <c r="I80" s="118"/>
      <c r="J80" s="118"/>
      <c r="K80" s="118"/>
      <c r="L80" s="118"/>
      <c r="M80" s="118"/>
      <c r="N80" s="117"/>
      <c r="O80" s="118"/>
      <c r="P80" s="118"/>
      <c r="Q80" s="118"/>
      <c r="R80" s="118"/>
      <c r="S80" s="118"/>
      <c r="T80" s="118"/>
      <c r="U80" s="118"/>
      <c r="V80" s="118"/>
      <c r="W80" s="118"/>
      <c r="X80" s="118"/>
      <c r="Y80" s="118"/>
      <c r="Z80" s="118"/>
      <c r="AA80" s="117"/>
      <c r="AB80" s="118"/>
      <c r="AC80" s="118"/>
      <c r="AD80" s="118"/>
      <c r="AE80" s="118"/>
      <c r="AF80" s="118"/>
      <c r="AG80" s="118"/>
      <c r="AH80" s="118"/>
      <c r="AI80" s="118"/>
      <c r="AJ80" s="118"/>
      <c r="AK80" s="118"/>
      <c r="AL80" s="118"/>
      <c r="AM80" s="118"/>
      <c r="AN80" s="118"/>
      <c r="AO80" s="117"/>
      <c r="AP80" s="118"/>
      <c r="AQ80" s="118"/>
      <c r="AR80" s="118"/>
      <c r="AS80" s="118"/>
      <c r="AT80" s="118"/>
      <c r="AU80" s="118"/>
      <c r="AV80" s="118"/>
      <c r="AW80" s="117"/>
      <c r="AX80" s="118"/>
      <c r="AY80" s="118"/>
      <c r="AZ80" s="118"/>
      <c r="BA80" s="118"/>
      <c r="BB80" s="117"/>
      <c r="BC80" s="118"/>
      <c r="BD80" s="118"/>
      <c r="BE80" s="118"/>
      <c r="BF80" s="118"/>
      <c r="BG80" s="118"/>
      <c r="BH80" s="118"/>
      <c r="BI80" s="118"/>
      <c r="BJ80" s="118"/>
      <c r="BK80" s="118"/>
      <c r="BL80" s="118"/>
      <c r="BM80" s="118"/>
      <c r="BN80" s="118"/>
      <c r="BO80" s="117"/>
      <c r="BP80" s="118"/>
      <c r="BQ80" s="118"/>
      <c r="BR80" s="118"/>
      <c r="BS80" s="118"/>
      <c r="BT80" s="118"/>
      <c r="BU80" s="118"/>
      <c r="BV80" s="118"/>
      <c r="BW80" s="118"/>
      <c r="BX80" s="118"/>
      <c r="BY80" s="118"/>
      <c r="BZ80" s="118"/>
    </row>
    <row r="81" spans="1:78">
      <c r="A81" s="117"/>
      <c r="B81" s="118"/>
      <c r="C81" s="118"/>
      <c r="D81" s="118"/>
      <c r="E81" s="118"/>
      <c r="F81" s="118"/>
      <c r="G81" s="118"/>
      <c r="H81" s="118"/>
      <c r="I81" s="118"/>
      <c r="J81" s="118"/>
      <c r="K81" s="118"/>
      <c r="L81" s="118"/>
      <c r="M81" s="118"/>
      <c r="N81" s="117"/>
      <c r="O81" s="118"/>
      <c r="P81" s="118"/>
      <c r="Q81" s="118"/>
      <c r="R81" s="118"/>
      <c r="S81" s="118"/>
      <c r="T81" s="118"/>
      <c r="U81" s="118"/>
      <c r="V81" s="118"/>
      <c r="W81" s="118"/>
      <c r="X81" s="118"/>
      <c r="Y81" s="118"/>
      <c r="Z81" s="118"/>
      <c r="AA81" s="117"/>
      <c r="AB81" s="118"/>
      <c r="AC81" s="118"/>
      <c r="AD81" s="118"/>
      <c r="AE81" s="118"/>
      <c r="AF81" s="118"/>
      <c r="AG81" s="118"/>
      <c r="AH81" s="118"/>
      <c r="AI81" s="118"/>
      <c r="AJ81" s="118"/>
      <c r="AK81" s="118"/>
      <c r="AL81" s="118"/>
      <c r="AM81" s="118"/>
      <c r="AN81" s="118"/>
      <c r="AO81" s="117"/>
      <c r="AP81" s="118"/>
      <c r="AQ81" s="118"/>
      <c r="AR81" s="118"/>
      <c r="AS81" s="118"/>
      <c r="AT81" s="118"/>
      <c r="AU81" s="118"/>
      <c r="AV81" s="118"/>
      <c r="AW81" s="117"/>
      <c r="AX81" s="118"/>
      <c r="AY81" s="118"/>
      <c r="AZ81" s="118"/>
      <c r="BA81" s="118"/>
      <c r="BB81" s="117"/>
      <c r="BC81" s="118"/>
      <c r="BD81" s="118"/>
      <c r="BE81" s="118"/>
      <c r="BF81" s="118"/>
      <c r="BG81" s="118"/>
      <c r="BH81" s="118"/>
      <c r="BI81" s="118"/>
      <c r="BJ81" s="118"/>
      <c r="BK81" s="118"/>
      <c r="BL81" s="118"/>
      <c r="BM81" s="118"/>
      <c r="BN81" s="118"/>
      <c r="BO81" s="117"/>
      <c r="BP81" s="118"/>
      <c r="BQ81" s="118"/>
      <c r="BR81" s="118"/>
      <c r="BS81" s="118"/>
      <c r="BT81" s="118"/>
      <c r="BU81" s="118"/>
      <c r="BV81" s="118"/>
      <c r="BW81" s="118"/>
      <c r="BX81" s="118"/>
      <c r="BY81" s="118"/>
      <c r="BZ81" s="118"/>
    </row>
    <row r="82" spans="1:78">
      <c r="A82" s="174"/>
      <c r="B82" s="121"/>
      <c r="C82" s="121"/>
      <c r="D82" s="121"/>
      <c r="E82" s="121"/>
      <c r="F82" s="121"/>
      <c r="G82" s="121"/>
      <c r="H82" s="121"/>
      <c r="I82" s="121"/>
      <c r="J82" s="121"/>
      <c r="K82" s="121"/>
      <c r="L82" s="121"/>
      <c r="M82" s="121"/>
      <c r="N82" s="174"/>
      <c r="O82" s="121"/>
      <c r="P82" s="121"/>
      <c r="Q82" s="121"/>
      <c r="R82" s="121"/>
      <c r="S82" s="121"/>
      <c r="T82" s="121"/>
      <c r="U82" s="121"/>
      <c r="V82" s="121"/>
      <c r="W82" s="121"/>
      <c r="X82" s="121"/>
      <c r="Y82" s="121"/>
      <c r="Z82" s="121"/>
      <c r="AA82" s="174"/>
      <c r="AB82" s="121"/>
      <c r="AC82" s="121"/>
      <c r="AD82" s="121"/>
      <c r="AE82" s="121"/>
      <c r="AF82" s="121"/>
      <c r="AG82" s="121"/>
      <c r="AH82" s="121"/>
      <c r="AI82" s="121"/>
      <c r="AJ82" s="121"/>
      <c r="AK82" s="121"/>
      <c r="AL82" s="121"/>
      <c r="AM82" s="121"/>
      <c r="AN82" s="121"/>
      <c r="AO82" s="174"/>
      <c r="AP82" s="121"/>
      <c r="AQ82" s="121"/>
      <c r="AR82" s="121"/>
      <c r="AS82" s="121"/>
      <c r="AT82" s="121"/>
      <c r="AU82" s="121"/>
      <c r="AV82" s="121"/>
      <c r="AW82" s="120"/>
      <c r="AX82" s="121"/>
      <c r="AY82" s="121"/>
      <c r="AZ82" s="121"/>
      <c r="BA82" s="121"/>
      <c r="BB82" s="174"/>
      <c r="BC82" s="121"/>
      <c r="BD82" s="121"/>
      <c r="BE82" s="121"/>
      <c r="BF82" s="121"/>
      <c r="BG82" s="121"/>
      <c r="BH82" s="121"/>
      <c r="BI82" s="121"/>
      <c r="BJ82" s="121"/>
      <c r="BK82" s="121"/>
      <c r="BL82" s="121"/>
      <c r="BM82" s="121"/>
      <c r="BN82" s="121"/>
      <c r="BO82" s="174"/>
      <c r="BP82" s="121"/>
      <c r="BQ82" s="121"/>
      <c r="BR82" s="121"/>
      <c r="BS82" s="121"/>
      <c r="BT82" s="121"/>
      <c r="BU82" s="121"/>
      <c r="BV82" s="121"/>
      <c r="BW82" s="121"/>
      <c r="BX82" s="121"/>
      <c r="BY82" s="121"/>
      <c r="BZ82" s="121"/>
    </row>
    <row r="83" spans="1:78">
      <c r="A83" s="120"/>
      <c r="B83" s="121"/>
      <c r="C83" s="121"/>
      <c r="D83" s="121"/>
      <c r="E83" s="121"/>
      <c r="F83" s="121"/>
      <c r="G83" s="121"/>
      <c r="H83" s="121"/>
      <c r="I83" s="121"/>
      <c r="J83" s="121"/>
      <c r="K83" s="121"/>
      <c r="L83" s="121"/>
      <c r="M83" s="121"/>
      <c r="N83" s="120"/>
      <c r="O83" s="121"/>
      <c r="P83" s="121"/>
      <c r="Q83" s="121"/>
      <c r="R83" s="121"/>
      <c r="S83" s="121"/>
      <c r="T83" s="121"/>
      <c r="U83" s="121"/>
      <c r="V83" s="121"/>
      <c r="W83" s="121"/>
      <c r="X83" s="121"/>
      <c r="Y83" s="121"/>
      <c r="Z83" s="121"/>
      <c r="AA83" s="120"/>
      <c r="AB83" s="121"/>
      <c r="AC83" s="121"/>
      <c r="AD83" s="121"/>
      <c r="AE83" s="121"/>
      <c r="AF83" s="121"/>
      <c r="AG83" s="121"/>
      <c r="AH83" s="121"/>
      <c r="AI83" s="121"/>
      <c r="AJ83" s="121"/>
      <c r="AK83" s="121"/>
      <c r="AL83" s="121"/>
      <c r="AM83" s="121"/>
      <c r="AN83" s="121"/>
      <c r="AO83" s="120"/>
      <c r="AP83" s="121"/>
      <c r="AQ83" s="121"/>
      <c r="AR83" s="121"/>
      <c r="AS83" s="121"/>
      <c r="AT83" s="121"/>
      <c r="AU83" s="121"/>
      <c r="AV83" s="121"/>
      <c r="AW83" s="120"/>
      <c r="AX83" s="121"/>
      <c r="AY83" s="121"/>
      <c r="AZ83" s="121"/>
      <c r="BA83" s="121"/>
      <c r="BB83" s="120"/>
      <c r="BC83" s="121"/>
      <c r="BD83" s="121"/>
      <c r="BE83" s="121"/>
      <c r="BF83" s="121"/>
      <c r="BG83" s="121"/>
      <c r="BH83" s="121"/>
      <c r="BI83" s="121"/>
      <c r="BJ83" s="121"/>
      <c r="BK83" s="121"/>
      <c r="BL83" s="121"/>
      <c r="BM83" s="121"/>
      <c r="BN83" s="121"/>
      <c r="BO83" s="120"/>
      <c r="BP83" s="121"/>
      <c r="BQ83" s="121"/>
      <c r="BR83" s="121"/>
      <c r="BS83" s="121"/>
      <c r="BT83" s="121"/>
      <c r="BU83" s="121"/>
      <c r="BV83" s="121"/>
      <c r="BW83" s="121"/>
      <c r="BX83" s="121"/>
      <c r="BY83" s="121"/>
      <c r="BZ83" s="121"/>
    </row>
    <row r="84" spans="1:78">
      <c r="A84" s="120"/>
      <c r="B84" s="121"/>
      <c r="C84" s="121"/>
      <c r="D84" s="121"/>
      <c r="E84" s="121"/>
      <c r="F84" s="121"/>
      <c r="G84" s="121"/>
      <c r="H84" s="121"/>
      <c r="I84" s="121"/>
      <c r="J84" s="121"/>
      <c r="K84" s="121"/>
      <c r="L84" s="121"/>
      <c r="M84" s="121"/>
      <c r="N84" s="120"/>
      <c r="O84" s="121"/>
      <c r="P84" s="121"/>
      <c r="Q84" s="121"/>
      <c r="R84" s="121"/>
      <c r="S84" s="121"/>
      <c r="T84" s="121"/>
      <c r="U84" s="121"/>
      <c r="V84" s="121"/>
      <c r="W84" s="121"/>
      <c r="X84" s="121"/>
      <c r="Y84" s="121"/>
      <c r="Z84" s="121"/>
      <c r="AA84" s="120"/>
      <c r="AB84" s="121"/>
      <c r="AC84" s="121"/>
      <c r="AD84" s="121"/>
      <c r="AE84" s="121"/>
      <c r="AF84" s="121"/>
      <c r="AG84" s="121"/>
      <c r="AH84" s="121"/>
      <c r="AI84" s="121"/>
      <c r="AJ84" s="121"/>
      <c r="AK84" s="121"/>
      <c r="AL84" s="121"/>
      <c r="AM84" s="121"/>
      <c r="AN84" s="121"/>
      <c r="AO84" s="120"/>
      <c r="AP84" s="121"/>
      <c r="AQ84" s="121"/>
      <c r="AR84" s="121"/>
      <c r="AS84" s="121"/>
      <c r="AT84" s="121"/>
      <c r="AU84" s="121"/>
      <c r="AV84" s="121"/>
      <c r="AW84" s="120"/>
      <c r="AX84" s="121"/>
      <c r="AY84" s="121"/>
      <c r="AZ84" s="121"/>
      <c r="BA84" s="121"/>
      <c r="BB84" s="120"/>
      <c r="BC84" s="121"/>
      <c r="BD84" s="121"/>
      <c r="BE84" s="121"/>
      <c r="BF84" s="121"/>
      <c r="BG84" s="121"/>
      <c r="BH84" s="121"/>
      <c r="BI84" s="121"/>
      <c r="BJ84" s="121"/>
      <c r="BK84" s="121"/>
      <c r="BL84" s="121"/>
      <c r="BM84" s="121"/>
      <c r="BN84" s="121"/>
      <c r="BO84" s="120"/>
      <c r="BP84" s="121"/>
      <c r="BQ84" s="121"/>
      <c r="BR84" s="121"/>
      <c r="BS84" s="121"/>
      <c r="BT84" s="121"/>
      <c r="BU84" s="121"/>
      <c r="BV84" s="121"/>
      <c r="BW84" s="121"/>
      <c r="BX84" s="121"/>
      <c r="BY84" s="121"/>
      <c r="BZ84" s="121"/>
    </row>
    <row r="85" spans="1:78">
      <c r="A85" s="120"/>
      <c r="B85" s="121"/>
      <c r="C85" s="121"/>
      <c r="D85" s="121"/>
      <c r="E85" s="121"/>
      <c r="F85" s="121"/>
      <c r="G85" s="121"/>
      <c r="H85" s="121"/>
      <c r="I85" s="121"/>
      <c r="J85" s="121"/>
      <c r="K85" s="121"/>
      <c r="L85" s="121"/>
      <c r="M85" s="121"/>
      <c r="N85" s="120"/>
      <c r="O85" s="121"/>
      <c r="P85" s="121"/>
      <c r="Q85" s="121"/>
      <c r="R85" s="121"/>
      <c r="S85" s="121"/>
      <c r="T85" s="121"/>
      <c r="U85" s="121"/>
      <c r="V85" s="121"/>
      <c r="W85" s="121"/>
      <c r="X85" s="121"/>
      <c r="Y85" s="121"/>
      <c r="Z85" s="121"/>
      <c r="AA85" s="120"/>
      <c r="AB85" s="121"/>
      <c r="AC85" s="121"/>
      <c r="AD85" s="121"/>
      <c r="AE85" s="121"/>
      <c r="AF85" s="121"/>
      <c r="AG85" s="121"/>
      <c r="AH85" s="121"/>
      <c r="AI85" s="121"/>
      <c r="AJ85" s="121"/>
      <c r="AK85" s="121"/>
      <c r="AL85" s="121"/>
      <c r="AM85" s="121"/>
      <c r="AN85" s="121"/>
      <c r="AO85" s="120"/>
      <c r="AP85" s="121"/>
      <c r="AQ85" s="121"/>
      <c r="AR85" s="121"/>
      <c r="AS85" s="121"/>
      <c r="AT85" s="121"/>
      <c r="AU85" s="121"/>
      <c r="AV85" s="121"/>
      <c r="AW85" s="120"/>
      <c r="AX85" s="121"/>
      <c r="AY85" s="121"/>
      <c r="AZ85" s="121"/>
      <c r="BA85" s="121"/>
      <c r="BB85" s="120"/>
      <c r="BC85" s="121"/>
      <c r="BD85" s="121"/>
      <c r="BE85" s="121"/>
      <c r="BF85" s="121"/>
      <c r="BG85" s="121"/>
      <c r="BH85" s="121"/>
      <c r="BI85" s="121"/>
      <c r="BJ85" s="121"/>
      <c r="BK85" s="121"/>
      <c r="BL85" s="121"/>
      <c r="BM85" s="121"/>
      <c r="BN85" s="121"/>
      <c r="BO85" s="120"/>
      <c r="BP85" s="121"/>
      <c r="BQ85" s="121"/>
      <c r="BR85" s="121"/>
      <c r="BS85" s="121"/>
      <c r="BT85" s="121"/>
      <c r="BU85" s="121"/>
      <c r="BV85" s="121"/>
      <c r="BW85" s="121"/>
      <c r="BX85" s="121"/>
      <c r="BY85" s="121"/>
      <c r="BZ85" s="121"/>
    </row>
    <row r="86" spans="1:78">
      <c r="A86" s="117"/>
      <c r="B86" s="118"/>
      <c r="C86" s="118"/>
      <c r="D86" s="118"/>
      <c r="E86" s="118"/>
      <c r="F86" s="118"/>
      <c r="G86" s="118"/>
      <c r="H86" s="118"/>
      <c r="I86" s="118"/>
      <c r="J86" s="118"/>
      <c r="K86" s="118"/>
      <c r="L86" s="118"/>
      <c r="M86" s="118"/>
      <c r="N86" s="117"/>
      <c r="O86" s="118"/>
      <c r="P86" s="118"/>
      <c r="Q86" s="118"/>
      <c r="R86" s="118"/>
      <c r="S86" s="118"/>
      <c r="T86" s="118"/>
      <c r="U86" s="118"/>
      <c r="V86" s="118"/>
      <c r="W86" s="118"/>
      <c r="X86" s="118"/>
      <c r="Y86" s="118"/>
      <c r="Z86" s="118"/>
      <c r="AA86" s="117"/>
      <c r="AB86" s="118"/>
      <c r="AC86" s="118"/>
      <c r="AD86" s="118"/>
      <c r="AE86" s="118"/>
      <c r="AF86" s="118"/>
      <c r="AG86" s="118"/>
      <c r="AH86" s="118"/>
      <c r="AI86" s="118"/>
      <c r="AJ86" s="118"/>
      <c r="AK86" s="118"/>
      <c r="AL86" s="118"/>
      <c r="AM86" s="118"/>
      <c r="AN86" s="118"/>
      <c r="AO86" s="117"/>
      <c r="AP86" s="118"/>
      <c r="AQ86" s="118"/>
      <c r="AR86" s="118"/>
      <c r="AS86" s="118"/>
      <c r="AT86" s="118"/>
      <c r="AU86" s="118"/>
      <c r="AV86" s="118"/>
      <c r="AW86" s="117"/>
      <c r="AX86" s="118"/>
      <c r="AY86" s="118"/>
      <c r="AZ86" s="118"/>
      <c r="BA86" s="118"/>
      <c r="BB86" s="117"/>
      <c r="BC86" s="118"/>
      <c r="BD86" s="118"/>
      <c r="BE86" s="118"/>
      <c r="BF86" s="118"/>
      <c r="BG86" s="118"/>
      <c r="BH86" s="118"/>
      <c r="BI86" s="118"/>
      <c r="BJ86" s="118"/>
      <c r="BK86" s="118"/>
      <c r="BL86" s="118"/>
      <c r="BM86" s="118"/>
      <c r="BN86" s="118"/>
      <c r="BO86" s="117"/>
      <c r="BP86" s="118"/>
      <c r="BQ86" s="118"/>
      <c r="BR86" s="118"/>
      <c r="BS86" s="118"/>
      <c r="BT86" s="118"/>
      <c r="BU86" s="118"/>
      <c r="BV86" s="118"/>
      <c r="BW86" s="118"/>
      <c r="BX86" s="118"/>
      <c r="BY86" s="118"/>
      <c r="BZ86" s="118"/>
    </row>
    <row r="87" spans="1:78">
      <c r="A87" s="117"/>
      <c r="B87" s="118"/>
      <c r="C87" s="118"/>
      <c r="D87" s="118"/>
      <c r="E87" s="118"/>
      <c r="F87" s="118"/>
      <c r="G87" s="118"/>
      <c r="H87" s="118"/>
      <c r="I87" s="118"/>
      <c r="J87" s="118"/>
      <c r="K87" s="118"/>
      <c r="L87" s="118"/>
      <c r="M87" s="118"/>
      <c r="N87" s="117"/>
      <c r="O87" s="118"/>
      <c r="P87" s="118"/>
      <c r="Q87" s="118"/>
      <c r="R87" s="118"/>
      <c r="S87" s="118"/>
      <c r="T87" s="118"/>
      <c r="U87" s="118"/>
      <c r="V87" s="118"/>
      <c r="W87" s="118"/>
      <c r="X87" s="118"/>
      <c r="Y87" s="118"/>
      <c r="Z87" s="118"/>
      <c r="AA87" s="117"/>
      <c r="AB87" s="118"/>
      <c r="AC87" s="118"/>
      <c r="AD87" s="118"/>
      <c r="AE87" s="118"/>
      <c r="AF87" s="118"/>
      <c r="AG87" s="118"/>
      <c r="AH87" s="118"/>
      <c r="AI87" s="118"/>
      <c r="AJ87" s="118"/>
      <c r="AK87" s="118"/>
      <c r="AL87" s="118"/>
      <c r="AM87" s="118"/>
      <c r="AN87" s="118"/>
      <c r="AO87" s="117"/>
      <c r="AP87" s="118"/>
      <c r="AQ87" s="118"/>
      <c r="AR87" s="118"/>
      <c r="AS87" s="118"/>
      <c r="AT87" s="118"/>
      <c r="AU87" s="118"/>
      <c r="AV87" s="118"/>
      <c r="AW87" s="117"/>
      <c r="AX87" s="118"/>
      <c r="AY87" s="118"/>
      <c r="AZ87" s="118"/>
      <c r="BA87" s="118"/>
      <c r="BB87" s="117"/>
      <c r="BC87" s="118"/>
      <c r="BD87" s="118"/>
      <c r="BE87" s="118"/>
      <c r="BF87" s="118"/>
      <c r="BG87" s="118"/>
      <c r="BH87" s="118"/>
      <c r="BI87" s="118"/>
      <c r="BJ87" s="118"/>
      <c r="BK87" s="118"/>
      <c r="BL87" s="118"/>
      <c r="BM87" s="118"/>
      <c r="BN87" s="118"/>
      <c r="BO87" s="117"/>
      <c r="BP87" s="118"/>
      <c r="BQ87" s="118"/>
      <c r="BR87" s="118"/>
      <c r="BS87" s="118"/>
      <c r="BT87" s="118"/>
      <c r="BU87" s="118"/>
      <c r="BV87" s="118"/>
      <c r="BW87" s="118"/>
      <c r="BX87" s="118"/>
      <c r="BY87" s="118"/>
      <c r="BZ87" s="118"/>
    </row>
    <row r="88" spans="1:78">
      <c r="A88" s="117"/>
      <c r="B88" s="118"/>
      <c r="C88" s="118"/>
      <c r="D88" s="118"/>
      <c r="E88" s="118"/>
      <c r="F88" s="118"/>
      <c r="G88" s="118"/>
      <c r="H88" s="118"/>
      <c r="I88" s="118"/>
      <c r="J88" s="118"/>
      <c r="K88" s="118"/>
      <c r="L88" s="118"/>
      <c r="M88" s="118"/>
      <c r="N88" s="117"/>
      <c r="O88" s="118"/>
      <c r="P88" s="118"/>
      <c r="Q88" s="118"/>
      <c r="R88" s="118"/>
      <c r="S88" s="118"/>
      <c r="T88" s="118"/>
      <c r="U88" s="118"/>
      <c r="V88" s="118"/>
      <c r="W88" s="118"/>
      <c r="X88" s="118"/>
      <c r="Y88" s="118"/>
      <c r="Z88" s="118"/>
      <c r="AA88" s="117"/>
      <c r="AB88" s="118"/>
      <c r="AC88" s="118"/>
      <c r="AD88" s="118"/>
      <c r="AE88" s="118"/>
      <c r="AF88" s="118"/>
      <c r="AG88" s="118"/>
      <c r="AH88" s="118"/>
      <c r="AI88" s="118"/>
      <c r="AJ88" s="118"/>
      <c r="AK88" s="118"/>
      <c r="AL88" s="118"/>
      <c r="AM88" s="118"/>
      <c r="AN88" s="118"/>
      <c r="AO88" s="117"/>
      <c r="AP88" s="118"/>
      <c r="AQ88" s="118"/>
      <c r="AR88" s="118"/>
      <c r="AS88" s="118"/>
      <c r="AT88" s="118"/>
      <c r="AU88" s="118"/>
      <c r="AV88" s="118"/>
      <c r="AW88" s="117"/>
      <c r="AX88" s="118"/>
      <c r="AY88" s="118"/>
      <c r="AZ88" s="118"/>
      <c r="BA88" s="118"/>
      <c r="BB88" s="117"/>
      <c r="BC88" s="118"/>
      <c r="BD88" s="118"/>
      <c r="BE88" s="118"/>
      <c r="BF88" s="118"/>
      <c r="BG88" s="118"/>
      <c r="BH88" s="118"/>
      <c r="BI88" s="118"/>
      <c r="BJ88" s="118"/>
      <c r="BK88" s="118"/>
      <c r="BL88" s="118"/>
      <c r="BM88" s="118"/>
      <c r="BN88" s="118"/>
      <c r="BO88" s="117"/>
      <c r="BP88" s="118"/>
      <c r="BQ88" s="118"/>
      <c r="BR88" s="118"/>
      <c r="BS88" s="118"/>
      <c r="BT88" s="118"/>
      <c r="BU88" s="118"/>
      <c r="BV88" s="118"/>
      <c r="BW88" s="118"/>
      <c r="BX88" s="118"/>
      <c r="BY88" s="118"/>
      <c r="BZ88" s="118"/>
    </row>
    <row r="89" spans="1:78">
      <c r="A89" s="117"/>
      <c r="B89" s="118"/>
      <c r="C89" s="118"/>
      <c r="D89" s="118"/>
      <c r="E89" s="118"/>
      <c r="F89" s="118"/>
      <c r="G89" s="118"/>
      <c r="H89" s="118"/>
      <c r="I89" s="118"/>
      <c r="J89" s="118"/>
      <c r="K89" s="118"/>
      <c r="L89" s="118"/>
      <c r="M89" s="118"/>
      <c r="N89" s="117"/>
      <c r="O89" s="118"/>
      <c r="P89" s="118"/>
      <c r="Q89" s="118"/>
      <c r="R89" s="118"/>
      <c r="S89" s="118"/>
      <c r="T89" s="118"/>
      <c r="U89" s="118"/>
      <c r="V89" s="118"/>
      <c r="W89" s="118"/>
      <c r="X89" s="118"/>
      <c r="Y89" s="118"/>
      <c r="Z89" s="118"/>
      <c r="AA89" s="117"/>
      <c r="AB89" s="118"/>
      <c r="AC89" s="118"/>
      <c r="AD89" s="118"/>
      <c r="AE89" s="118"/>
      <c r="AF89" s="118"/>
      <c r="AG89" s="118"/>
      <c r="AH89" s="118"/>
      <c r="AI89" s="118"/>
      <c r="AJ89" s="118"/>
      <c r="AK89" s="118"/>
      <c r="AL89" s="118"/>
      <c r="AM89" s="118"/>
      <c r="AN89" s="118"/>
      <c r="AO89" s="117"/>
      <c r="AP89" s="118"/>
      <c r="AQ89" s="118"/>
      <c r="AR89" s="118"/>
      <c r="AS89" s="118"/>
      <c r="AT89" s="118"/>
      <c r="AU89" s="118"/>
      <c r="AV89" s="118"/>
      <c r="AW89" s="117"/>
      <c r="AX89" s="118"/>
      <c r="AY89" s="118"/>
      <c r="AZ89" s="118"/>
      <c r="BA89" s="118"/>
      <c r="BB89" s="117"/>
      <c r="BC89" s="118"/>
      <c r="BD89" s="118"/>
      <c r="BE89" s="118"/>
      <c r="BF89" s="118"/>
      <c r="BG89" s="118"/>
      <c r="BH89" s="118"/>
      <c r="BI89" s="118"/>
      <c r="BJ89" s="118"/>
      <c r="BK89" s="118"/>
      <c r="BL89" s="118"/>
      <c r="BM89" s="118"/>
      <c r="BN89" s="118"/>
      <c r="BO89" s="117"/>
      <c r="BP89" s="118"/>
      <c r="BQ89" s="118"/>
      <c r="BR89" s="118"/>
      <c r="BS89" s="118"/>
      <c r="BT89" s="118"/>
      <c r="BU89" s="118"/>
      <c r="BV89" s="118"/>
      <c r="BW89" s="118"/>
      <c r="BX89" s="118"/>
      <c r="BY89" s="118"/>
      <c r="BZ89" s="118"/>
    </row>
    <row r="90" spans="1:78">
      <c r="A90" s="117"/>
      <c r="B90" s="118"/>
      <c r="C90" s="118"/>
      <c r="D90" s="118"/>
      <c r="E90" s="118"/>
      <c r="F90" s="118"/>
      <c r="G90" s="118"/>
      <c r="H90" s="118"/>
      <c r="I90" s="118"/>
      <c r="J90" s="118"/>
      <c r="K90" s="118"/>
      <c r="L90" s="118"/>
      <c r="M90" s="118"/>
      <c r="N90" s="117"/>
      <c r="O90" s="118"/>
      <c r="P90" s="118"/>
      <c r="Q90" s="118"/>
      <c r="R90" s="118"/>
      <c r="S90" s="118"/>
      <c r="T90" s="118"/>
      <c r="U90" s="118"/>
      <c r="V90" s="118"/>
      <c r="W90" s="118"/>
      <c r="X90" s="118"/>
      <c r="Y90" s="118"/>
      <c r="Z90" s="118"/>
      <c r="AA90" s="117"/>
      <c r="AB90" s="118"/>
      <c r="AC90" s="118"/>
      <c r="AD90" s="118"/>
      <c r="AE90" s="118"/>
      <c r="AF90" s="118"/>
      <c r="AG90" s="118"/>
      <c r="AH90" s="118"/>
      <c r="AI90" s="118"/>
      <c r="AJ90" s="118"/>
      <c r="AK90" s="118"/>
      <c r="AL90" s="118"/>
      <c r="AM90" s="118"/>
      <c r="AN90" s="118"/>
      <c r="AO90" s="117"/>
      <c r="AP90" s="118"/>
      <c r="AQ90" s="118"/>
      <c r="AR90" s="118"/>
      <c r="AS90" s="118"/>
      <c r="AT90" s="118"/>
      <c r="AU90" s="118"/>
      <c r="AV90" s="118"/>
      <c r="AW90" s="117"/>
      <c r="AX90" s="118"/>
      <c r="AY90" s="118"/>
      <c r="AZ90" s="118"/>
      <c r="BA90" s="118"/>
      <c r="BB90" s="117"/>
      <c r="BC90" s="118"/>
      <c r="BD90" s="118"/>
      <c r="BE90" s="118"/>
      <c r="BF90" s="118"/>
      <c r="BG90" s="118"/>
      <c r="BH90" s="118"/>
      <c r="BI90" s="118"/>
      <c r="BJ90" s="118"/>
      <c r="BK90" s="118"/>
      <c r="BL90" s="118"/>
      <c r="BM90" s="118"/>
      <c r="BN90" s="118"/>
      <c r="BO90" s="117"/>
      <c r="BP90" s="118"/>
      <c r="BQ90" s="118"/>
      <c r="BR90" s="118"/>
      <c r="BS90" s="118"/>
      <c r="BT90" s="118"/>
      <c r="BU90" s="118"/>
      <c r="BV90" s="118"/>
      <c r="BW90" s="118"/>
      <c r="BX90" s="118"/>
      <c r="BY90" s="118"/>
      <c r="BZ90" s="118"/>
    </row>
    <row r="91" spans="1:78">
      <c r="A91" s="120"/>
      <c r="B91" s="121"/>
      <c r="C91" s="121"/>
      <c r="D91" s="121"/>
      <c r="E91" s="121"/>
      <c r="F91" s="121"/>
      <c r="G91" s="121"/>
      <c r="H91" s="121"/>
      <c r="I91" s="121"/>
      <c r="J91" s="121"/>
      <c r="K91" s="121"/>
      <c r="L91" s="121"/>
      <c r="M91" s="121"/>
      <c r="N91" s="120"/>
      <c r="O91" s="121"/>
      <c r="P91" s="121"/>
      <c r="Q91" s="121"/>
      <c r="R91" s="121"/>
      <c r="S91" s="121"/>
      <c r="T91" s="121"/>
      <c r="U91" s="121"/>
      <c r="V91" s="121"/>
      <c r="W91" s="121"/>
      <c r="X91" s="121"/>
      <c r="Y91" s="121"/>
      <c r="Z91" s="121"/>
      <c r="AA91" s="120"/>
      <c r="AB91" s="121"/>
      <c r="AC91" s="121"/>
      <c r="AD91" s="121"/>
      <c r="AE91" s="121"/>
      <c r="AF91" s="121"/>
      <c r="AG91" s="121"/>
      <c r="AH91" s="121"/>
      <c r="AI91" s="121"/>
      <c r="AJ91" s="121"/>
      <c r="AK91" s="121"/>
      <c r="AL91" s="121"/>
      <c r="AM91" s="121"/>
      <c r="AN91" s="121"/>
      <c r="AO91" s="120"/>
      <c r="AP91" s="121"/>
      <c r="AQ91" s="121"/>
      <c r="AR91" s="121"/>
      <c r="AS91" s="121"/>
      <c r="AT91" s="121"/>
      <c r="AU91" s="121"/>
      <c r="AV91" s="121"/>
      <c r="AW91" s="120"/>
      <c r="AX91" s="121"/>
      <c r="AY91" s="121"/>
      <c r="AZ91" s="121"/>
      <c r="BA91" s="121"/>
      <c r="BB91" s="120"/>
      <c r="BC91" s="121"/>
      <c r="BD91" s="121"/>
      <c r="BE91" s="121"/>
      <c r="BF91" s="121"/>
      <c r="BG91" s="121"/>
      <c r="BH91" s="121"/>
      <c r="BI91" s="121"/>
      <c r="BJ91" s="121"/>
      <c r="BK91" s="121"/>
      <c r="BL91" s="121"/>
      <c r="BM91" s="121"/>
      <c r="BN91" s="121"/>
      <c r="BO91" s="120"/>
      <c r="BP91" s="121"/>
      <c r="BQ91" s="121"/>
      <c r="BR91" s="121"/>
      <c r="BS91" s="121"/>
      <c r="BT91" s="121"/>
      <c r="BU91" s="121"/>
      <c r="BV91" s="121"/>
      <c r="BW91" s="121"/>
      <c r="BX91" s="121"/>
      <c r="BY91" s="121"/>
      <c r="BZ91" s="121"/>
    </row>
    <row r="92" spans="1:78">
      <c r="A92" s="120"/>
      <c r="B92" s="121"/>
      <c r="C92" s="121"/>
      <c r="D92" s="121"/>
      <c r="E92" s="121"/>
      <c r="F92" s="121"/>
      <c r="G92" s="121"/>
      <c r="H92" s="121"/>
      <c r="I92" s="121"/>
      <c r="J92" s="121"/>
      <c r="K92" s="121"/>
      <c r="L92" s="121"/>
      <c r="M92" s="121"/>
      <c r="N92" s="120"/>
      <c r="O92" s="121"/>
      <c r="P92" s="121"/>
      <c r="Q92" s="121"/>
      <c r="R92" s="121"/>
      <c r="S92" s="121"/>
      <c r="T92" s="121"/>
      <c r="U92" s="121"/>
      <c r="V92" s="121"/>
      <c r="W92" s="121"/>
      <c r="X92" s="121"/>
      <c r="Y92" s="121"/>
      <c r="Z92" s="121"/>
      <c r="AA92" s="120"/>
      <c r="AB92" s="121"/>
      <c r="AC92" s="121"/>
      <c r="AD92" s="121"/>
      <c r="AE92" s="121"/>
      <c r="AF92" s="121"/>
      <c r="AG92" s="121"/>
      <c r="AH92" s="121"/>
      <c r="AI92" s="121"/>
      <c r="AJ92" s="121"/>
      <c r="AK92" s="121"/>
      <c r="AL92" s="121"/>
      <c r="AM92" s="121"/>
      <c r="AN92" s="121"/>
      <c r="AO92" s="120"/>
      <c r="AP92" s="121"/>
      <c r="AQ92" s="121"/>
      <c r="AR92" s="121"/>
      <c r="AS92" s="121"/>
      <c r="AT92" s="121"/>
      <c r="AU92" s="121"/>
      <c r="AV92" s="121"/>
      <c r="AW92" s="120"/>
      <c r="AX92" s="121"/>
      <c r="AY92" s="121"/>
      <c r="AZ92" s="121"/>
      <c r="BA92" s="121"/>
      <c r="BB92" s="120"/>
      <c r="BC92" s="121"/>
      <c r="BD92" s="121"/>
      <c r="BE92" s="121"/>
      <c r="BF92" s="121"/>
      <c r="BG92" s="121"/>
      <c r="BH92" s="121"/>
      <c r="BI92" s="121"/>
      <c r="BJ92" s="121"/>
      <c r="BK92" s="121"/>
      <c r="BL92" s="121"/>
      <c r="BM92" s="121"/>
      <c r="BN92" s="121"/>
      <c r="BO92" s="120"/>
      <c r="BP92" s="121"/>
      <c r="BQ92" s="121"/>
      <c r="BR92" s="121"/>
      <c r="BS92" s="121"/>
      <c r="BT92" s="121"/>
      <c r="BU92" s="121"/>
      <c r="BV92" s="121"/>
      <c r="BW92" s="121"/>
      <c r="BX92" s="121"/>
      <c r="BY92" s="121"/>
      <c r="BZ92" s="121"/>
    </row>
    <row r="93" spans="1:78">
      <c r="A93" s="120"/>
      <c r="B93" s="121"/>
      <c r="C93" s="121"/>
      <c r="D93" s="121"/>
      <c r="E93" s="121"/>
      <c r="F93" s="121"/>
      <c r="G93" s="121"/>
      <c r="H93" s="121"/>
      <c r="I93" s="121"/>
      <c r="J93" s="121"/>
      <c r="K93" s="121"/>
      <c r="L93" s="121"/>
      <c r="M93" s="121"/>
      <c r="N93" s="120"/>
      <c r="O93" s="121"/>
      <c r="P93" s="121"/>
      <c r="Q93" s="121"/>
      <c r="R93" s="121"/>
      <c r="S93" s="121"/>
      <c r="T93" s="121"/>
      <c r="U93" s="121"/>
      <c r="V93" s="121"/>
      <c r="W93" s="121"/>
      <c r="X93" s="121"/>
      <c r="Y93" s="121"/>
      <c r="Z93" s="121"/>
      <c r="AA93" s="120"/>
      <c r="AB93" s="121"/>
      <c r="AC93" s="121"/>
      <c r="AD93" s="121"/>
      <c r="AE93" s="121"/>
      <c r="AF93" s="121"/>
      <c r="AG93" s="121"/>
      <c r="AH93" s="121"/>
      <c r="AI93" s="121"/>
      <c r="AJ93" s="121"/>
      <c r="AK93" s="121"/>
      <c r="AL93" s="121"/>
      <c r="AM93" s="121"/>
      <c r="AN93" s="121"/>
      <c r="AO93" s="120"/>
      <c r="AP93" s="121"/>
      <c r="AQ93" s="121"/>
      <c r="AR93" s="121"/>
      <c r="AS93" s="121"/>
      <c r="AT93" s="121"/>
      <c r="AU93" s="121"/>
      <c r="AV93" s="121"/>
      <c r="AW93" s="120"/>
      <c r="AX93" s="121"/>
      <c r="AY93" s="121"/>
      <c r="AZ93" s="121"/>
      <c r="BA93" s="121"/>
      <c r="BB93" s="120"/>
      <c r="BC93" s="121"/>
      <c r="BD93" s="121"/>
      <c r="BE93" s="121"/>
      <c r="BF93" s="121"/>
      <c r="BG93" s="121"/>
      <c r="BH93" s="121"/>
      <c r="BI93" s="121"/>
      <c r="BJ93" s="121"/>
      <c r="BK93" s="121"/>
      <c r="BL93" s="121"/>
      <c r="BM93" s="121"/>
      <c r="BN93" s="121"/>
      <c r="BO93" s="120"/>
      <c r="BP93" s="121"/>
      <c r="BQ93" s="121"/>
      <c r="BR93" s="121"/>
      <c r="BS93" s="121"/>
      <c r="BT93" s="121"/>
      <c r="BU93" s="121"/>
      <c r="BV93" s="121"/>
      <c r="BW93" s="121"/>
      <c r="BX93" s="121"/>
      <c r="BY93" s="121"/>
      <c r="BZ93" s="121"/>
    </row>
    <row r="94" spans="1:78">
      <c r="A94" s="117"/>
      <c r="B94" s="132"/>
      <c r="C94" s="132"/>
      <c r="D94" s="132"/>
      <c r="E94" s="132"/>
      <c r="F94" s="132"/>
      <c r="G94" s="132"/>
      <c r="H94" s="132"/>
      <c r="I94" s="132"/>
      <c r="J94" s="132"/>
      <c r="K94" s="132"/>
      <c r="L94" s="132"/>
      <c r="M94" s="132"/>
      <c r="N94" s="117"/>
      <c r="O94" s="132"/>
      <c r="P94" s="132"/>
      <c r="Q94" s="132"/>
      <c r="R94" s="132"/>
      <c r="S94" s="132"/>
      <c r="T94" s="132"/>
      <c r="U94" s="132"/>
      <c r="V94" s="132"/>
      <c r="W94" s="132"/>
      <c r="X94" s="132"/>
      <c r="Y94" s="132"/>
      <c r="Z94" s="132"/>
      <c r="AA94" s="117"/>
      <c r="AB94" s="132"/>
      <c r="AC94" s="132"/>
      <c r="AD94" s="132"/>
      <c r="AE94" s="132"/>
      <c r="AF94" s="132"/>
      <c r="AG94" s="132"/>
      <c r="AH94" s="132"/>
      <c r="AI94" s="132"/>
      <c r="AJ94" s="132"/>
      <c r="AK94" s="132"/>
      <c r="AL94" s="132"/>
      <c r="AM94" s="132"/>
      <c r="AN94" s="132"/>
      <c r="AO94" s="117"/>
      <c r="AP94" s="132"/>
      <c r="AQ94" s="132"/>
      <c r="AR94" s="132"/>
      <c r="AS94" s="132"/>
      <c r="AT94" s="132"/>
      <c r="AU94" s="132"/>
      <c r="AV94" s="132"/>
      <c r="AW94" s="117"/>
      <c r="AX94" s="132"/>
      <c r="AY94" s="132"/>
      <c r="AZ94" s="132"/>
      <c r="BA94" s="132"/>
      <c r="BB94" s="117"/>
      <c r="BC94" s="132"/>
      <c r="BD94" s="132"/>
      <c r="BE94" s="132"/>
      <c r="BF94" s="132"/>
      <c r="BG94" s="132"/>
      <c r="BH94" s="132"/>
      <c r="BI94" s="132"/>
      <c r="BJ94" s="132"/>
      <c r="BK94" s="132"/>
      <c r="BL94" s="132"/>
      <c r="BM94" s="132"/>
      <c r="BN94" s="132"/>
      <c r="BO94" s="117"/>
      <c r="BP94" s="132"/>
      <c r="BQ94" s="132"/>
      <c r="BR94" s="132"/>
      <c r="BS94" s="132"/>
      <c r="BT94" s="132"/>
      <c r="BU94" s="132"/>
      <c r="BV94" s="132"/>
      <c r="BW94" s="132"/>
      <c r="BX94" s="132"/>
      <c r="BY94" s="132"/>
      <c r="BZ94" s="132"/>
    </row>
    <row r="95" spans="1:78">
      <c r="A95" s="136"/>
      <c r="B95" s="137"/>
      <c r="C95" s="137"/>
      <c r="D95" s="137"/>
      <c r="E95" s="137"/>
      <c r="F95" s="137"/>
      <c r="G95" s="137"/>
      <c r="H95" s="137"/>
      <c r="I95" s="137"/>
      <c r="J95" s="137"/>
      <c r="K95" s="137"/>
      <c r="L95" s="137"/>
      <c r="M95" s="137"/>
      <c r="N95" s="136"/>
      <c r="O95" s="137"/>
      <c r="P95" s="137"/>
      <c r="Q95" s="137"/>
      <c r="R95" s="137"/>
      <c r="S95" s="137"/>
      <c r="T95" s="137"/>
      <c r="U95" s="137"/>
      <c r="V95" s="137"/>
      <c r="W95" s="137"/>
      <c r="X95" s="137"/>
      <c r="Y95" s="137"/>
      <c r="Z95" s="137"/>
      <c r="AA95" s="136"/>
      <c r="AB95" s="137"/>
      <c r="AC95" s="137"/>
      <c r="AD95" s="137"/>
      <c r="AE95" s="137"/>
      <c r="AF95" s="137"/>
      <c r="AG95" s="137"/>
      <c r="AH95" s="137"/>
      <c r="AI95" s="137"/>
      <c r="AJ95" s="137"/>
      <c r="AK95" s="137"/>
      <c r="AL95" s="137"/>
      <c r="AM95" s="137"/>
      <c r="AN95" s="137"/>
      <c r="AO95" s="136"/>
      <c r="AP95" s="137"/>
      <c r="AQ95" s="137"/>
      <c r="AR95" s="137"/>
      <c r="AS95" s="137"/>
      <c r="AT95" s="137"/>
      <c r="AU95" s="137"/>
      <c r="AV95" s="137"/>
      <c r="AW95" s="136"/>
      <c r="AX95" s="137"/>
      <c r="AY95" s="137"/>
      <c r="AZ95" s="137"/>
      <c r="BA95" s="137"/>
      <c r="BB95" s="136"/>
      <c r="BC95" s="137"/>
      <c r="BD95" s="137"/>
      <c r="BE95" s="137"/>
      <c r="BF95" s="137"/>
      <c r="BG95" s="137"/>
      <c r="BH95" s="137"/>
      <c r="BI95" s="137"/>
      <c r="BJ95" s="137"/>
      <c r="BK95" s="137"/>
      <c r="BL95" s="137"/>
      <c r="BM95" s="137"/>
      <c r="BN95" s="137"/>
      <c r="BO95" s="136"/>
      <c r="BP95" s="137"/>
      <c r="BQ95" s="137"/>
      <c r="BR95" s="137"/>
      <c r="BS95" s="137"/>
      <c r="BT95" s="137"/>
      <c r="BU95" s="137"/>
      <c r="BV95" s="137"/>
      <c r="BW95" s="137"/>
      <c r="BX95" s="137"/>
      <c r="BY95" s="137"/>
      <c r="BZ95" s="137"/>
    </row>
    <row r="96" spans="1:78">
      <c r="A96" s="117"/>
      <c r="B96" s="132"/>
      <c r="C96" s="132"/>
      <c r="D96" s="132"/>
      <c r="E96" s="132"/>
      <c r="F96" s="132"/>
      <c r="G96" s="132"/>
      <c r="H96" s="132"/>
      <c r="I96" s="132"/>
      <c r="J96" s="132"/>
      <c r="K96" s="132"/>
      <c r="L96" s="132"/>
      <c r="M96" s="132"/>
      <c r="N96" s="117"/>
      <c r="O96" s="132"/>
      <c r="P96" s="132"/>
      <c r="Q96" s="132"/>
      <c r="R96" s="132"/>
      <c r="S96" s="132"/>
      <c r="T96" s="132"/>
      <c r="U96" s="132"/>
      <c r="V96" s="132"/>
      <c r="W96" s="132"/>
      <c r="X96" s="132"/>
      <c r="Y96" s="132"/>
      <c r="Z96" s="132"/>
      <c r="AA96" s="117"/>
      <c r="AB96" s="132"/>
      <c r="AC96" s="132"/>
      <c r="AD96" s="132"/>
      <c r="AE96" s="132"/>
      <c r="AF96" s="132"/>
      <c r="AG96" s="132"/>
      <c r="AH96" s="132"/>
      <c r="AI96" s="132"/>
      <c r="AJ96" s="132"/>
      <c r="AK96" s="132"/>
      <c r="AL96" s="132"/>
      <c r="AM96" s="132"/>
      <c r="AN96" s="132"/>
      <c r="AO96" s="117"/>
      <c r="AP96" s="132"/>
      <c r="AQ96" s="132"/>
      <c r="AR96" s="132"/>
      <c r="AS96" s="132"/>
      <c r="AT96" s="132"/>
      <c r="AU96" s="132"/>
      <c r="AV96" s="132"/>
      <c r="AW96" s="117"/>
      <c r="AX96" s="132"/>
      <c r="AY96" s="132"/>
      <c r="AZ96" s="132"/>
      <c r="BA96" s="132"/>
      <c r="BB96" s="117"/>
      <c r="BC96" s="132"/>
      <c r="BD96" s="132"/>
      <c r="BE96" s="132"/>
      <c r="BF96" s="132"/>
      <c r="BG96" s="132"/>
      <c r="BH96" s="132"/>
      <c r="BI96" s="132"/>
      <c r="BJ96" s="132"/>
      <c r="BK96" s="132"/>
      <c r="BL96" s="132"/>
      <c r="BM96" s="132"/>
      <c r="BN96" s="132"/>
      <c r="BO96" s="117"/>
      <c r="BP96" s="132"/>
      <c r="BQ96" s="132"/>
      <c r="BR96" s="132"/>
      <c r="BS96" s="132"/>
      <c r="BT96" s="132"/>
      <c r="BU96" s="132"/>
      <c r="BV96" s="132"/>
      <c r="BW96" s="132"/>
      <c r="BX96" s="132"/>
      <c r="BY96" s="132"/>
      <c r="BZ96" s="132"/>
    </row>
    <row r="97" spans="1:78">
      <c r="A97" s="134"/>
      <c r="B97" s="132"/>
      <c r="C97" s="132"/>
      <c r="D97" s="132"/>
      <c r="E97" s="132"/>
      <c r="F97" s="132"/>
      <c r="G97" s="132"/>
      <c r="H97" s="132"/>
      <c r="I97" s="132"/>
      <c r="J97" s="132"/>
      <c r="K97" s="132"/>
      <c r="L97" s="132"/>
      <c r="M97" s="132"/>
      <c r="N97" s="134"/>
      <c r="O97" s="132"/>
      <c r="P97" s="132"/>
      <c r="Q97" s="132"/>
      <c r="R97" s="132"/>
      <c r="S97" s="132"/>
      <c r="T97" s="132"/>
      <c r="U97" s="132"/>
      <c r="V97" s="132"/>
      <c r="W97" s="132"/>
      <c r="X97" s="132"/>
      <c r="Y97" s="132"/>
      <c r="Z97" s="132"/>
      <c r="AA97" s="134"/>
      <c r="AB97" s="132"/>
      <c r="AC97" s="132"/>
      <c r="AD97" s="132"/>
      <c r="AE97" s="132"/>
      <c r="AF97" s="132"/>
      <c r="AG97" s="132"/>
      <c r="AH97" s="132"/>
      <c r="AI97" s="132"/>
      <c r="AJ97" s="132"/>
      <c r="AK97" s="132"/>
      <c r="AL97" s="132"/>
      <c r="AM97" s="132"/>
      <c r="AN97" s="132"/>
      <c r="AO97" s="134"/>
      <c r="AP97" s="132"/>
      <c r="AQ97" s="132"/>
      <c r="AR97" s="132"/>
      <c r="AS97" s="132"/>
      <c r="AT97" s="132"/>
      <c r="AU97" s="132"/>
      <c r="AV97" s="132"/>
      <c r="AW97" s="134"/>
      <c r="AX97" s="132"/>
      <c r="AY97" s="132"/>
      <c r="AZ97" s="132"/>
      <c r="BA97" s="132"/>
      <c r="BB97" s="134"/>
      <c r="BC97" s="132"/>
      <c r="BD97" s="132"/>
      <c r="BE97" s="132"/>
      <c r="BF97" s="132"/>
      <c r="BG97" s="132"/>
      <c r="BH97" s="132"/>
      <c r="BI97" s="132"/>
      <c r="BJ97" s="132"/>
      <c r="BK97" s="132"/>
      <c r="BL97" s="132"/>
      <c r="BM97" s="132"/>
      <c r="BN97" s="132"/>
      <c r="BO97" s="134"/>
      <c r="BP97" s="132"/>
      <c r="BQ97" s="132"/>
      <c r="BR97" s="132"/>
      <c r="BS97" s="132"/>
      <c r="BT97" s="132"/>
      <c r="BU97" s="132"/>
      <c r="BV97" s="132"/>
      <c r="BW97" s="132"/>
      <c r="BX97" s="132"/>
      <c r="BY97" s="132"/>
      <c r="BZ97" s="132"/>
    </row>
    <row r="98" spans="1:78">
      <c r="A98" s="134"/>
      <c r="B98" s="132"/>
      <c r="C98" s="132"/>
      <c r="D98" s="132"/>
      <c r="E98" s="132"/>
      <c r="F98" s="132"/>
      <c r="G98" s="132"/>
      <c r="H98" s="132"/>
      <c r="I98" s="132"/>
      <c r="J98" s="132"/>
      <c r="K98" s="132"/>
      <c r="L98" s="132"/>
      <c r="M98" s="132"/>
      <c r="N98" s="134"/>
      <c r="O98" s="132"/>
      <c r="P98" s="132"/>
      <c r="Q98" s="132"/>
      <c r="R98" s="132"/>
      <c r="S98" s="132"/>
      <c r="T98" s="132"/>
      <c r="U98" s="132"/>
      <c r="V98" s="132"/>
      <c r="W98" s="132"/>
      <c r="X98" s="132"/>
      <c r="Y98" s="132"/>
      <c r="Z98" s="132"/>
      <c r="AA98" s="134"/>
      <c r="AB98" s="132"/>
      <c r="AC98" s="132"/>
      <c r="AD98" s="132"/>
      <c r="AE98" s="132"/>
      <c r="AF98" s="132"/>
      <c r="AG98" s="132"/>
      <c r="AH98" s="132"/>
      <c r="AI98" s="132"/>
      <c r="AJ98" s="132"/>
      <c r="AK98" s="132"/>
      <c r="AL98" s="132"/>
      <c r="AM98" s="132"/>
      <c r="AN98" s="132"/>
      <c r="AO98" s="134"/>
      <c r="AP98" s="132"/>
      <c r="AQ98" s="132"/>
      <c r="AR98" s="132"/>
      <c r="AS98" s="132"/>
      <c r="AT98" s="132"/>
      <c r="AU98" s="132"/>
      <c r="AV98" s="132"/>
      <c r="AW98" s="134"/>
      <c r="AX98" s="132"/>
      <c r="AY98" s="132"/>
      <c r="AZ98" s="132"/>
      <c r="BA98" s="132"/>
      <c r="BB98" s="134"/>
      <c r="BC98" s="132"/>
      <c r="BD98" s="132"/>
      <c r="BE98" s="132"/>
      <c r="BF98" s="132"/>
      <c r="BG98" s="132"/>
      <c r="BH98" s="132"/>
      <c r="BI98" s="132"/>
      <c r="BJ98" s="132"/>
      <c r="BK98" s="132"/>
      <c r="BL98" s="132"/>
      <c r="BM98" s="132"/>
      <c r="BN98" s="132"/>
      <c r="BO98" s="134"/>
      <c r="BP98" s="132"/>
      <c r="BQ98" s="132"/>
      <c r="BR98" s="132"/>
      <c r="BS98" s="132"/>
      <c r="BT98" s="132"/>
      <c r="BU98" s="132"/>
      <c r="BV98" s="132"/>
      <c r="BW98" s="132"/>
      <c r="BX98" s="132"/>
      <c r="BY98" s="132"/>
      <c r="BZ98" s="132"/>
    </row>
    <row r="99" spans="1:78">
      <c r="A99" s="134"/>
      <c r="B99" s="132"/>
      <c r="C99" s="132"/>
      <c r="D99" s="132"/>
      <c r="E99" s="132"/>
      <c r="F99" s="132"/>
      <c r="G99" s="132"/>
      <c r="H99" s="132"/>
      <c r="I99" s="132"/>
      <c r="J99" s="132"/>
      <c r="K99" s="132"/>
      <c r="L99" s="132"/>
      <c r="M99" s="132"/>
      <c r="N99" s="134"/>
      <c r="O99" s="132"/>
      <c r="P99" s="132"/>
      <c r="Q99" s="132"/>
      <c r="R99" s="132"/>
      <c r="S99" s="132"/>
      <c r="T99" s="132"/>
      <c r="U99" s="132"/>
      <c r="V99" s="132"/>
      <c r="W99" s="132"/>
      <c r="X99" s="132"/>
      <c r="Y99" s="132"/>
      <c r="Z99" s="132"/>
      <c r="AA99" s="134"/>
      <c r="AB99" s="132"/>
      <c r="AC99" s="132"/>
      <c r="AD99" s="132"/>
      <c r="AE99" s="132"/>
      <c r="AF99" s="132"/>
      <c r="AG99" s="132"/>
      <c r="AH99" s="132"/>
      <c r="AI99" s="132"/>
      <c r="AJ99" s="132"/>
      <c r="AK99" s="132"/>
      <c r="AL99" s="132"/>
      <c r="AM99" s="132"/>
      <c r="AN99" s="132"/>
      <c r="AO99" s="134"/>
      <c r="AP99" s="132"/>
      <c r="AQ99" s="132"/>
      <c r="AR99" s="132"/>
      <c r="AS99" s="132"/>
      <c r="AT99" s="132"/>
      <c r="AU99" s="132"/>
      <c r="AV99" s="132"/>
      <c r="AW99" s="134"/>
      <c r="AX99" s="132"/>
      <c r="AY99" s="132"/>
      <c r="AZ99" s="132"/>
      <c r="BA99" s="132"/>
      <c r="BB99" s="134"/>
      <c r="BC99" s="132"/>
      <c r="BD99" s="132"/>
      <c r="BE99" s="132"/>
      <c r="BF99" s="132"/>
      <c r="BG99" s="132"/>
      <c r="BH99" s="132"/>
      <c r="BI99" s="132"/>
      <c r="BJ99" s="132"/>
      <c r="BK99" s="132"/>
      <c r="BL99" s="132"/>
      <c r="BM99" s="132"/>
      <c r="BN99" s="132"/>
      <c r="BO99" s="134"/>
      <c r="BP99" s="132"/>
      <c r="BQ99" s="132"/>
      <c r="BR99" s="132"/>
      <c r="BS99" s="132"/>
      <c r="BT99" s="132"/>
      <c r="BU99" s="132"/>
      <c r="BV99" s="132"/>
      <c r="BW99" s="132"/>
      <c r="BX99" s="132"/>
      <c r="BY99" s="132"/>
      <c r="BZ99" s="132"/>
    </row>
    <row r="100" spans="1:78">
      <c r="A100" s="136"/>
      <c r="B100" s="137"/>
      <c r="C100" s="137"/>
      <c r="D100" s="137"/>
      <c r="E100" s="137"/>
      <c r="F100" s="137"/>
      <c r="G100" s="137"/>
      <c r="H100" s="137"/>
      <c r="I100" s="137"/>
      <c r="J100" s="137"/>
      <c r="K100" s="137"/>
      <c r="L100" s="137"/>
      <c r="M100" s="137"/>
      <c r="N100" s="136"/>
      <c r="O100" s="137"/>
      <c r="P100" s="137"/>
      <c r="Q100" s="137"/>
      <c r="R100" s="137"/>
      <c r="S100" s="137"/>
      <c r="T100" s="137"/>
      <c r="U100" s="137"/>
      <c r="V100" s="137"/>
      <c r="W100" s="137"/>
      <c r="X100" s="137"/>
      <c r="Y100" s="137"/>
      <c r="Z100" s="137"/>
      <c r="AA100" s="136"/>
      <c r="AB100" s="137"/>
      <c r="AC100" s="137"/>
      <c r="AD100" s="137"/>
      <c r="AE100" s="137"/>
      <c r="AF100" s="137"/>
      <c r="AG100" s="137"/>
      <c r="AH100" s="137"/>
      <c r="AI100" s="137"/>
      <c r="AJ100" s="137"/>
      <c r="AK100" s="137"/>
      <c r="AL100" s="137"/>
      <c r="AM100" s="137"/>
      <c r="AN100" s="137"/>
      <c r="AO100" s="136"/>
      <c r="AP100" s="137"/>
      <c r="AQ100" s="137"/>
      <c r="AR100" s="137"/>
      <c r="AS100" s="137"/>
      <c r="AT100" s="137"/>
      <c r="AU100" s="137"/>
      <c r="AV100" s="137"/>
      <c r="AW100" s="136"/>
      <c r="AX100" s="137"/>
      <c r="AY100" s="137"/>
      <c r="AZ100" s="137"/>
      <c r="BA100" s="137"/>
      <c r="BB100" s="136"/>
      <c r="BC100" s="137"/>
      <c r="BD100" s="137"/>
      <c r="BE100" s="137"/>
      <c r="BF100" s="137"/>
      <c r="BG100" s="137"/>
      <c r="BH100" s="137"/>
      <c r="BI100" s="137"/>
      <c r="BJ100" s="137"/>
      <c r="BK100" s="137"/>
      <c r="BL100" s="137"/>
      <c r="BM100" s="137"/>
      <c r="BN100" s="137"/>
      <c r="BO100" s="136"/>
      <c r="BP100" s="137"/>
      <c r="BQ100" s="137"/>
      <c r="BR100" s="137"/>
      <c r="BS100" s="137"/>
      <c r="BT100" s="137"/>
      <c r="BU100" s="137"/>
      <c r="BV100" s="137"/>
      <c r="BW100" s="137"/>
      <c r="BX100" s="137"/>
      <c r="BY100" s="137"/>
      <c r="BZ100" s="137"/>
    </row>
    <row r="101" spans="1:78">
      <c r="A101" s="134"/>
      <c r="B101" s="132"/>
      <c r="C101" s="132"/>
      <c r="D101" s="132"/>
      <c r="E101" s="132"/>
      <c r="F101" s="132"/>
      <c r="G101" s="132"/>
      <c r="H101" s="132"/>
      <c r="I101" s="132"/>
      <c r="J101" s="132"/>
      <c r="K101" s="132"/>
      <c r="L101" s="132"/>
      <c r="M101" s="132"/>
      <c r="N101" s="134"/>
      <c r="O101" s="132"/>
      <c r="P101" s="132"/>
      <c r="Q101" s="132"/>
      <c r="R101" s="132"/>
      <c r="S101" s="132"/>
      <c r="T101" s="132"/>
      <c r="U101" s="132"/>
      <c r="V101" s="132"/>
      <c r="W101" s="132"/>
      <c r="X101" s="132"/>
      <c r="Y101" s="132"/>
      <c r="Z101" s="132"/>
      <c r="AA101" s="134"/>
      <c r="AB101" s="132"/>
      <c r="AC101" s="132"/>
      <c r="AD101" s="132"/>
      <c r="AE101" s="132"/>
      <c r="AF101" s="132"/>
      <c r="AG101" s="132"/>
      <c r="AH101" s="132"/>
      <c r="AI101" s="132"/>
      <c r="AJ101" s="132"/>
      <c r="AK101" s="132"/>
      <c r="AL101" s="132"/>
      <c r="AM101" s="132"/>
      <c r="AN101" s="132"/>
      <c r="AO101" s="134"/>
      <c r="AP101" s="132"/>
      <c r="AQ101" s="132"/>
      <c r="AR101" s="132"/>
      <c r="AS101" s="132"/>
      <c r="AT101" s="132"/>
      <c r="AU101" s="132"/>
      <c r="AV101" s="132"/>
      <c r="AW101" s="134"/>
      <c r="AX101" s="132"/>
      <c r="AY101" s="132"/>
      <c r="AZ101" s="132"/>
      <c r="BA101" s="132"/>
      <c r="BB101" s="134"/>
      <c r="BC101" s="132"/>
      <c r="BD101" s="132"/>
      <c r="BE101" s="132"/>
      <c r="BF101" s="132"/>
      <c r="BG101" s="132"/>
      <c r="BH101" s="132"/>
      <c r="BI101" s="132"/>
      <c r="BJ101" s="132"/>
      <c r="BK101" s="132"/>
      <c r="BL101" s="132"/>
      <c r="BM101" s="132"/>
      <c r="BN101" s="132"/>
      <c r="BO101" s="134"/>
      <c r="BP101" s="132"/>
      <c r="BQ101" s="132"/>
      <c r="BR101" s="132"/>
      <c r="BS101" s="132"/>
      <c r="BT101" s="132"/>
      <c r="BU101" s="132"/>
      <c r="BV101" s="132"/>
      <c r="BW101" s="132"/>
      <c r="BX101" s="132"/>
      <c r="BY101" s="132"/>
      <c r="BZ101" s="132"/>
    </row>
    <row r="102" spans="1:78">
      <c r="A102" s="134"/>
      <c r="B102" s="132"/>
      <c r="C102" s="132"/>
      <c r="D102" s="132"/>
      <c r="E102" s="132"/>
      <c r="F102" s="132"/>
      <c r="G102" s="132"/>
      <c r="H102" s="132"/>
      <c r="I102" s="132"/>
      <c r="J102" s="132"/>
      <c r="K102" s="132"/>
      <c r="L102" s="132"/>
      <c r="M102" s="132"/>
      <c r="N102" s="134"/>
      <c r="O102" s="132"/>
      <c r="P102" s="132"/>
      <c r="Q102" s="132"/>
      <c r="R102" s="132"/>
      <c r="S102" s="132"/>
      <c r="T102" s="132"/>
      <c r="U102" s="132"/>
      <c r="V102" s="132"/>
      <c r="W102" s="132"/>
      <c r="X102" s="132"/>
      <c r="Y102" s="132"/>
      <c r="Z102" s="132"/>
      <c r="AA102" s="134"/>
      <c r="AB102" s="132"/>
      <c r="AC102" s="132"/>
      <c r="AD102" s="132"/>
      <c r="AE102" s="132"/>
      <c r="AF102" s="132"/>
      <c r="AG102" s="132"/>
      <c r="AH102" s="132"/>
      <c r="AI102" s="132"/>
      <c r="AJ102" s="132"/>
      <c r="AK102" s="132"/>
      <c r="AL102" s="132"/>
      <c r="AM102" s="132"/>
      <c r="AN102" s="132"/>
      <c r="AO102" s="134"/>
      <c r="AP102" s="132"/>
      <c r="AQ102" s="132"/>
      <c r="AR102" s="132"/>
      <c r="AS102" s="132"/>
      <c r="AT102" s="132"/>
      <c r="AU102" s="132"/>
      <c r="AV102" s="132"/>
      <c r="AW102" s="134"/>
      <c r="AX102" s="132"/>
      <c r="AY102" s="132"/>
      <c r="AZ102" s="132"/>
      <c r="BA102" s="132"/>
      <c r="BB102" s="134"/>
      <c r="BC102" s="132"/>
      <c r="BD102" s="132"/>
      <c r="BE102" s="132"/>
      <c r="BF102" s="132"/>
      <c r="BG102" s="132"/>
      <c r="BH102" s="132"/>
      <c r="BI102" s="132"/>
      <c r="BJ102" s="132"/>
      <c r="BK102" s="132"/>
      <c r="BL102" s="132"/>
      <c r="BM102" s="132"/>
      <c r="BN102" s="132"/>
      <c r="BO102" s="134"/>
      <c r="BP102" s="132"/>
      <c r="BQ102" s="132"/>
      <c r="BR102" s="132"/>
      <c r="BS102" s="132"/>
      <c r="BT102" s="132"/>
      <c r="BU102" s="132"/>
      <c r="BV102" s="132"/>
      <c r="BW102" s="132"/>
      <c r="BX102" s="132"/>
      <c r="BY102" s="132"/>
      <c r="BZ102" s="132"/>
    </row>
    <row r="103" spans="1:78">
      <c r="A103" s="134"/>
      <c r="B103" s="132"/>
      <c r="C103" s="132"/>
      <c r="D103" s="132"/>
      <c r="E103" s="132"/>
      <c r="F103" s="132"/>
      <c r="G103" s="132"/>
      <c r="H103" s="132"/>
      <c r="I103" s="132"/>
      <c r="J103" s="132"/>
      <c r="K103" s="132"/>
      <c r="L103" s="132"/>
      <c r="M103" s="132"/>
      <c r="N103" s="134"/>
      <c r="O103" s="132"/>
      <c r="P103" s="132"/>
      <c r="Q103" s="132"/>
      <c r="R103" s="132"/>
      <c r="S103" s="132"/>
      <c r="T103" s="132"/>
      <c r="U103" s="132"/>
      <c r="V103" s="132"/>
      <c r="W103" s="132"/>
      <c r="X103" s="132"/>
      <c r="Y103" s="132"/>
      <c r="Z103" s="132"/>
      <c r="AA103" s="134"/>
      <c r="AB103" s="132"/>
      <c r="AC103" s="132"/>
      <c r="AD103" s="132"/>
      <c r="AE103" s="132"/>
      <c r="AF103" s="132"/>
      <c r="AG103" s="132"/>
      <c r="AH103" s="132"/>
      <c r="AI103" s="132"/>
      <c r="AJ103" s="132"/>
      <c r="AK103" s="132"/>
      <c r="AL103" s="132"/>
      <c r="AM103" s="132"/>
      <c r="AN103" s="132"/>
      <c r="AO103" s="134"/>
      <c r="AP103" s="132"/>
      <c r="AQ103" s="132"/>
      <c r="AR103" s="132"/>
      <c r="AS103" s="132"/>
      <c r="AT103" s="132"/>
      <c r="AU103" s="132"/>
      <c r="AV103" s="132"/>
      <c r="AW103" s="134"/>
      <c r="AX103" s="132"/>
      <c r="AY103" s="132"/>
      <c r="AZ103" s="132"/>
      <c r="BA103" s="132"/>
      <c r="BB103" s="134"/>
      <c r="BC103" s="132"/>
      <c r="BD103" s="132"/>
      <c r="BE103" s="132"/>
      <c r="BF103" s="132"/>
      <c r="BG103" s="132"/>
      <c r="BH103" s="132"/>
      <c r="BI103" s="132"/>
      <c r="BJ103" s="132"/>
      <c r="BK103" s="132"/>
      <c r="BL103" s="132"/>
      <c r="BM103" s="132"/>
      <c r="BN103" s="132"/>
      <c r="BO103" s="134"/>
      <c r="BP103" s="132"/>
      <c r="BQ103" s="132"/>
      <c r="BR103" s="132"/>
      <c r="BS103" s="132"/>
      <c r="BT103" s="132"/>
      <c r="BU103" s="132"/>
      <c r="BV103" s="132"/>
      <c r="BW103" s="132"/>
      <c r="BX103" s="132"/>
      <c r="BY103" s="132"/>
      <c r="BZ103" s="132"/>
    </row>
    <row r="104" spans="1:78">
      <c r="A104" s="136"/>
      <c r="B104" s="137"/>
      <c r="C104" s="137"/>
      <c r="D104" s="137"/>
      <c r="E104" s="137"/>
      <c r="F104" s="137"/>
      <c r="G104" s="137"/>
      <c r="H104" s="137"/>
      <c r="I104" s="137"/>
      <c r="J104" s="137"/>
      <c r="K104" s="137"/>
      <c r="L104" s="137"/>
      <c r="M104" s="137"/>
      <c r="N104" s="136"/>
      <c r="O104" s="137"/>
      <c r="P104" s="137"/>
      <c r="Q104" s="137"/>
      <c r="R104" s="137"/>
      <c r="S104" s="137"/>
      <c r="T104" s="137"/>
      <c r="U104" s="137"/>
      <c r="V104" s="137"/>
      <c r="W104" s="137"/>
      <c r="X104" s="137"/>
      <c r="Y104" s="137"/>
      <c r="Z104" s="137"/>
      <c r="AA104" s="136"/>
      <c r="AB104" s="137"/>
      <c r="AC104" s="137"/>
      <c r="AD104" s="137"/>
      <c r="AE104" s="137"/>
      <c r="AF104" s="137"/>
      <c r="AG104" s="137"/>
      <c r="AH104" s="137"/>
      <c r="AI104" s="137"/>
      <c r="AJ104" s="137"/>
      <c r="AK104" s="137"/>
      <c r="AL104" s="137"/>
      <c r="AM104" s="137"/>
      <c r="AN104" s="137"/>
      <c r="AO104" s="136"/>
      <c r="AP104" s="137"/>
      <c r="AQ104" s="137"/>
      <c r="AR104" s="137"/>
      <c r="AS104" s="137"/>
      <c r="AT104" s="137"/>
      <c r="AU104" s="137"/>
      <c r="AV104" s="137"/>
      <c r="AW104" s="136"/>
      <c r="AX104" s="137"/>
      <c r="AY104" s="137"/>
      <c r="AZ104" s="137"/>
      <c r="BA104" s="137"/>
      <c r="BB104" s="136"/>
      <c r="BC104" s="137"/>
      <c r="BD104" s="137"/>
      <c r="BE104" s="137"/>
      <c r="BF104" s="137"/>
      <c r="BG104" s="137"/>
      <c r="BH104" s="137"/>
      <c r="BI104" s="137"/>
      <c r="BJ104" s="137"/>
      <c r="BK104" s="137"/>
      <c r="BL104" s="137"/>
      <c r="BM104" s="137"/>
      <c r="BN104" s="137"/>
      <c r="BO104" s="136"/>
      <c r="BP104" s="137"/>
      <c r="BQ104" s="137"/>
      <c r="BR104" s="137"/>
      <c r="BS104" s="137"/>
      <c r="BT104" s="137"/>
      <c r="BU104" s="137"/>
      <c r="BV104" s="137"/>
      <c r="BW104" s="137"/>
      <c r="BX104" s="137"/>
      <c r="BY104" s="137"/>
      <c r="BZ104" s="137"/>
    </row>
    <row r="105" spans="1:78">
      <c r="A105" s="134"/>
      <c r="B105" s="132"/>
      <c r="C105" s="132"/>
      <c r="D105" s="132"/>
      <c r="E105" s="132"/>
      <c r="F105" s="132"/>
      <c r="G105" s="132"/>
      <c r="H105" s="132"/>
      <c r="I105" s="132"/>
      <c r="J105" s="132"/>
      <c r="K105" s="132"/>
      <c r="L105" s="132"/>
      <c r="M105" s="132"/>
      <c r="N105" s="134"/>
      <c r="O105" s="132"/>
      <c r="P105" s="132"/>
      <c r="Q105" s="132"/>
      <c r="R105" s="132"/>
      <c r="S105" s="132"/>
      <c r="T105" s="132"/>
      <c r="U105" s="132"/>
      <c r="V105" s="132"/>
      <c r="W105" s="132"/>
      <c r="X105" s="132"/>
      <c r="Y105" s="132"/>
      <c r="Z105" s="132"/>
      <c r="AA105" s="134"/>
      <c r="AB105" s="132"/>
      <c r="AC105" s="132"/>
      <c r="AD105" s="132"/>
      <c r="AE105" s="132"/>
      <c r="AF105" s="132"/>
      <c r="AG105" s="132"/>
      <c r="AH105" s="132"/>
      <c r="AI105" s="132"/>
      <c r="AJ105" s="132"/>
      <c r="AK105" s="132"/>
      <c r="AL105" s="132"/>
      <c r="AM105" s="132"/>
      <c r="AN105" s="132"/>
      <c r="AO105" s="134"/>
      <c r="AP105" s="132"/>
      <c r="AQ105" s="132"/>
      <c r="AR105" s="132"/>
      <c r="AS105" s="132"/>
      <c r="AT105" s="132"/>
      <c r="AU105" s="132"/>
      <c r="AV105" s="132"/>
      <c r="AW105" s="134"/>
      <c r="AX105" s="132"/>
      <c r="AY105" s="132"/>
      <c r="AZ105" s="132"/>
      <c r="BA105" s="132"/>
      <c r="BB105" s="134"/>
      <c r="BC105" s="132"/>
      <c r="BD105" s="132"/>
      <c r="BE105" s="132"/>
      <c r="BF105" s="132"/>
      <c r="BG105" s="132"/>
      <c r="BH105" s="132"/>
      <c r="BI105" s="132"/>
      <c r="BJ105" s="132"/>
      <c r="BK105" s="132"/>
      <c r="BL105" s="132"/>
      <c r="BM105" s="132"/>
      <c r="BN105" s="132"/>
      <c r="BO105" s="134"/>
      <c r="BP105" s="132"/>
      <c r="BQ105" s="132"/>
      <c r="BR105" s="132"/>
      <c r="BS105" s="132"/>
      <c r="BT105" s="132"/>
      <c r="BU105" s="132"/>
      <c r="BV105" s="132"/>
      <c r="BW105" s="132"/>
      <c r="BX105" s="132"/>
      <c r="BY105" s="132"/>
      <c r="BZ105" s="132"/>
    </row>
    <row r="106" spans="1:78">
      <c r="A106" s="136"/>
      <c r="B106" s="137"/>
      <c r="C106" s="137"/>
      <c r="D106" s="137"/>
      <c r="E106" s="137"/>
      <c r="F106" s="137"/>
      <c r="G106" s="137"/>
      <c r="H106" s="137"/>
      <c r="I106" s="137"/>
      <c r="J106" s="137"/>
      <c r="K106" s="137"/>
      <c r="L106" s="137"/>
      <c r="M106" s="137"/>
      <c r="N106" s="136"/>
      <c r="O106" s="137"/>
      <c r="P106" s="137"/>
      <c r="Q106" s="137"/>
      <c r="R106" s="137"/>
      <c r="S106" s="137"/>
      <c r="T106" s="137"/>
      <c r="U106" s="137"/>
      <c r="V106" s="137"/>
      <c r="W106" s="137"/>
      <c r="X106" s="137"/>
      <c r="Y106" s="137"/>
      <c r="Z106" s="137"/>
      <c r="AA106" s="136"/>
      <c r="AB106" s="137"/>
      <c r="AC106" s="137"/>
      <c r="AD106" s="137"/>
      <c r="AE106" s="137"/>
      <c r="AF106" s="137"/>
      <c r="AG106" s="137"/>
      <c r="AH106" s="137"/>
      <c r="AI106" s="137"/>
      <c r="AJ106" s="137"/>
      <c r="AK106" s="137"/>
      <c r="AL106" s="137"/>
      <c r="AM106" s="137"/>
      <c r="AN106" s="137"/>
      <c r="AO106" s="136"/>
      <c r="AP106" s="137"/>
      <c r="AQ106" s="137"/>
      <c r="AR106" s="137"/>
      <c r="AS106" s="137"/>
      <c r="AT106" s="137"/>
      <c r="AU106" s="137"/>
      <c r="AV106" s="137"/>
      <c r="AW106" s="136"/>
      <c r="AX106" s="137"/>
      <c r="AY106" s="137"/>
      <c r="AZ106" s="137"/>
      <c r="BA106" s="137"/>
      <c r="BB106" s="136"/>
      <c r="BC106" s="137"/>
      <c r="BD106" s="137"/>
      <c r="BE106" s="137"/>
      <c r="BF106" s="137"/>
      <c r="BG106" s="137"/>
      <c r="BH106" s="137"/>
      <c r="BI106" s="137"/>
      <c r="BJ106" s="137"/>
      <c r="BK106" s="137"/>
      <c r="BL106" s="137"/>
      <c r="BM106" s="137"/>
      <c r="BN106" s="137"/>
      <c r="BO106" s="136"/>
      <c r="BP106" s="137"/>
      <c r="BQ106" s="137"/>
      <c r="BR106" s="137"/>
      <c r="BS106" s="137"/>
      <c r="BT106" s="137"/>
      <c r="BU106" s="137"/>
      <c r="BV106" s="137"/>
      <c r="BW106" s="137"/>
      <c r="BX106" s="137"/>
      <c r="BY106" s="137"/>
      <c r="BZ106" s="137"/>
    </row>
    <row r="107" spans="1:78">
      <c r="A107" s="134"/>
      <c r="B107" s="132"/>
      <c r="C107" s="132"/>
      <c r="D107" s="132"/>
      <c r="E107" s="132"/>
      <c r="F107" s="132"/>
      <c r="G107" s="132"/>
      <c r="H107" s="132"/>
      <c r="I107" s="132"/>
      <c r="J107" s="132"/>
      <c r="K107" s="132"/>
      <c r="L107" s="132"/>
      <c r="M107" s="132"/>
      <c r="N107" s="134"/>
      <c r="O107" s="132"/>
      <c r="P107" s="132"/>
      <c r="Q107" s="132"/>
      <c r="R107" s="132"/>
      <c r="S107" s="132"/>
      <c r="T107" s="132"/>
      <c r="U107" s="132"/>
      <c r="V107" s="132"/>
      <c r="W107" s="132"/>
      <c r="X107" s="132"/>
      <c r="Y107" s="132"/>
      <c r="Z107" s="132"/>
      <c r="AA107" s="134"/>
      <c r="AB107" s="132"/>
      <c r="AC107" s="132"/>
      <c r="AD107" s="132"/>
      <c r="AE107" s="132"/>
      <c r="AF107" s="132"/>
      <c r="AG107" s="132"/>
      <c r="AH107" s="132"/>
      <c r="AI107" s="132"/>
      <c r="AJ107" s="132"/>
      <c r="AK107" s="132"/>
      <c r="AL107" s="132"/>
      <c r="AM107" s="132"/>
      <c r="AN107" s="132"/>
      <c r="AO107" s="134"/>
      <c r="AP107" s="132"/>
      <c r="AQ107" s="132"/>
      <c r="AR107" s="132"/>
      <c r="AS107" s="132"/>
      <c r="AT107" s="132"/>
      <c r="AU107" s="132"/>
      <c r="AV107" s="132"/>
      <c r="AW107" s="134"/>
      <c r="AX107" s="132"/>
      <c r="AY107" s="132"/>
      <c r="AZ107" s="132"/>
      <c r="BA107" s="132"/>
      <c r="BB107" s="134"/>
      <c r="BC107" s="132"/>
      <c r="BD107" s="132"/>
      <c r="BE107" s="132"/>
      <c r="BF107" s="132"/>
      <c r="BG107" s="132"/>
      <c r="BH107" s="132"/>
      <c r="BI107" s="132"/>
      <c r="BJ107" s="132"/>
      <c r="BK107" s="132"/>
      <c r="BL107" s="132"/>
      <c r="BM107" s="132"/>
      <c r="BN107" s="132"/>
      <c r="BO107" s="134"/>
      <c r="BP107" s="132"/>
      <c r="BQ107" s="132"/>
      <c r="BR107" s="132"/>
      <c r="BS107" s="132"/>
      <c r="BT107" s="132"/>
      <c r="BU107" s="132"/>
      <c r="BV107" s="132"/>
      <c r="BW107" s="132"/>
      <c r="BX107" s="132"/>
      <c r="BY107" s="132"/>
      <c r="BZ107" s="132"/>
    </row>
    <row r="108" spans="1:78">
      <c r="A108" s="134"/>
      <c r="B108" s="132"/>
      <c r="C108" s="132"/>
      <c r="D108" s="132"/>
      <c r="E108" s="132"/>
      <c r="F108" s="132"/>
      <c r="G108" s="132"/>
      <c r="H108" s="132"/>
      <c r="I108" s="132"/>
      <c r="J108" s="132"/>
      <c r="K108" s="132"/>
      <c r="L108" s="132"/>
      <c r="M108" s="132"/>
      <c r="N108" s="134"/>
      <c r="O108" s="132"/>
      <c r="P108" s="132"/>
      <c r="Q108" s="132"/>
      <c r="R108" s="132"/>
      <c r="S108" s="132"/>
      <c r="T108" s="132"/>
      <c r="U108" s="132"/>
      <c r="V108" s="132"/>
      <c r="W108" s="132"/>
      <c r="X108" s="132"/>
      <c r="Y108" s="132"/>
      <c r="Z108" s="132"/>
      <c r="AA108" s="134"/>
      <c r="AB108" s="132"/>
      <c r="AC108" s="132"/>
      <c r="AD108" s="132"/>
      <c r="AE108" s="132"/>
      <c r="AF108" s="132"/>
      <c r="AG108" s="132"/>
      <c r="AH108" s="132"/>
      <c r="AI108" s="132"/>
      <c r="AJ108" s="132"/>
      <c r="AK108" s="132"/>
      <c r="AL108" s="132"/>
      <c r="AM108" s="132"/>
      <c r="AN108" s="132"/>
      <c r="AO108" s="134"/>
      <c r="AP108" s="132"/>
      <c r="AQ108" s="132"/>
      <c r="AR108" s="132"/>
      <c r="AS108" s="132"/>
      <c r="AT108" s="132"/>
      <c r="AU108" s="132"/>
      <c r="AV108" s="132"/>
      <c r="AW108" s="134"/>
      <c r="AX108" s="132"/>
      <c r="AY108" s="132"/>
      <c r="AZ108" s="132"/>
      <c r="BA108" s="132"/>
      <c r="BB108" s="134"/>
      <c r="BC108" s="132"/>
      <c r="BD108" s="132"/>
      <c r="BE108" s="132"/>
      <c r="BF108" s="132"/>
      <c r="BG108" s="132"/>
      <c r="BH108" s="132"/>
      <c r="BI108" s="132"/>
      <c r="BJ108" s="132"/>
      <c r="BK108" s="132"/>
      <c r="BL108" s="132"/>
      <c r="BM108" s="132"/>
      <c r="BN108" s="132"/>
      <c r="BO108" s="134"/>
      <c r="BP108" s="132"/>
      <c r="BQ108" s="132"/>
      <c r="BR108" s="132"/>
      <c r="BS108" s="132"/>
      <c r="BT108" s="132"/>
      <c r="BU108" s="132"/>
      <c r="BV108" s="132"/>
      <c r="BW108" s="132"/>
      <c r="BX108" s="132"/>
      <c r="BY108" s="132"/>
      <c r="BZ108" s="132"/>
    </row>
    <row r="109" spans="1:78">
      <c r="A109" s="134"/>
      <c r="B109" s="132"/>
      <c r="C109" s="132"/>
      <c r="D109" s="132"/>
      <c r="E109" s="132"/>
      <c r="F109" s="132"/>
      <c r="G109" s="132"/>
      <c r="H109" s="132"/>
      <c r="I109" s="132"/>
      <c r="J109" s="132"/>
      <c r="K109" s="132"/>
      <c r="L109" s="132"/>
      <c r="M109" s="132"/>
      <c r="N109" s="134"/>
      <c r="O109" s="132"/>
      <c r="P109" s="132"/>
      <c r="Q109" s="132"/>
      <c r="R109" s="132"/>
      <c r="S109" s="132"/>
      <c r="T109" s="132"/>
      <c r="U109" s="132"/>
      <c r="V109" s="132"/>
      <c r="W109" s="132"/>
      <c r="X109" s="132"/>
      <c r="Y109" s="132"/>
      <c r="Z109" s="132"/>
      <c r="AA109" s="134"/>
      <c r="AB109" s="132"/>
      <c r="AC109" s="132"/>
      <c r="AD109" s="132"/>
      <c r="AE109" s="132"/>
      <c r="AF109" s="132"/>
      <c r="AG109" s="132"/>
      <c r="AH109" s="132"/>
      <c r="AI109" s="132"/>
      <c r="AJ109" s="132"/>
      <c r="AK109" s="132"/>
      <c r="AL109" s="132"/>
      <c r="AM109" s="132"/>
      <c r="AN109" s="132"/>
      <c r="AO109" s="134"/>
      <c r="AP109" s="132"/>
      <c r="AQ109" s="132"/>
      <c r="AR109" s="132"/>
      <c r="AS109" s="132"/>
      <c r="AT109" s="132"/>
      <c r="AU109" s="132"/>
      <c r="AV109" s="132"/>
      <c r="AW109" s="134"/>
      <c r="AX109" s="132"/>
      <c r="AY109" s="132"/>
      <c r="AZ109" s="132"/>
      <c r="BA109" s="132"/>
      <c r="BB109" s="134"/>
      <c r="BC109" s="132"/>
      <c r="BD109" s="132"/>
      <c r="BE109" s="132"/>
      <c r="BF109" s="132"/>
      <c r="BG109" s="132"/>
      <c r="BH109" s="132"/>
      <c r="BI109" s="132"/>
      <c r="BJ109" s="132"/>
      <c r="BK109" s="132"/>
      <c r="BL109" s="132"/>
      <c r="BM109" s="132"/>
      <c r="BN109" s="132"/>
      <c r="BO109" s="134"/>
      <c r="BP109" s="132"/>
      <c r="BQ109" s="132"/>
      <c r="BR109" s="132"/>
      <c r="BS109" s="132"/>
      <c r="BT109" s="132"/>
      <c r="BU109" s="132"/>
      <c r="BV109" s="132"/>
      <c r="BW109" s="132"/>
      <c r="BX109" s="132"/>
      <c r="BY109" s="132"/>
      <c r="BZ109" s="132"/>
    </row>
    <row r="110" spans="1:78">
      <c r="A110" s="134"/>
      <c r="B110" s="132"/>
      <c r="C110" s="132"/>
      <c r="D110" s="132"/>
      <c r="E110" s="132"/>
      <c r="F110" s="132"/>
      <c r="G110" s="132"/>
      <c r="H110" s="132"/>
      <c r="I110" s="132"/>
      <c r="J110" s="132"/>
      <c r="K110" s="132"/>
      <c r="L110" s="132"/>
      <c r="M110" s="132"/>
      <c r="N110" s="134"/>
      <c r="O110" s="132"/>
      <c r="P110" s="132"/>
      <c r="Q110" s="132"/>
      <c r="R110" s="132"/>
      <c r="S110" s="132"/>
      <c r="T110" s="132"/>
      <c r="U110" s="132"/>
      <c r="V110" s="132"/>
      <c r="W110" s="132"/>
      <c r="X110" s="132"/>
      <c r="Y110" s="132"/>
      <c r="Z110" s="132"/>
      <c r="AA110" s="134"/>
      <c r="AB110" s="132"/>
      <c r="AC110" s="132"/>
      <c r="AD110" s="132"/>
      <c r="AE110" s="132"/>
      <c r="AF110" s="132"/>
      <c r="AG110" s="132"/>
      <c r="AH110" s="132"/>
      <c r="AI110" s="132"/>
      <c r="AJ110" s="132"/>
      <c r="AK110" s="132"/>
      <c r="AL110" s="132"/>
      <c r="AM110" s="132"/>
      <c r="AN110" s="132"/>
      <c r="AO110" s="134"/>
      <c r="AP110" s="132"/>
      <c r="AQ110" s="132"/>
      <c r="AR110" s="132"/>
      <c r="AS110" s="132"/>
      <c r="AT110" s="132"/>
      <c r="AU110" s="132"/>
      <c r="AV110" s="132"/>
      <c r="AW110" s="134"/>
      <c r="AX110" s="132"/>
      <c r="AY110" s="132"/>
      <c r="AZ110" s="132"/>
      <c r="BA110" s="132"/>
      <c r="BB110" s="134"/>
      <c r="BC110" s="132"/>
      <c r="BD110" s="132"/>
      <c r="BE110" s="132"/>
      <c r="BF110" s="132"/>
      <c r="BG110" s="132"/>
      <c r="BH110" s="132"/>
      <c r="BI110" s="132"/>
      <c r="BJ110" s="132"/>
      <c r="BK110" s="132"/>
      <c r="BL110" s="132"/>
      <c r="BM110" s="132"/>
      <c r="BN110" s="132"/>
      <c r="BO110" s="134"/>
      <c r="BP110" s="132"/>
      <c r="BQ110" s="132"/>
      <c r="BR110" s="132"/>
      <c r="BS110" s="132"/>
      <c r="BT110" s="132"/>
      <c r="BU110" s="132"/>
      <c r="BV110" s="132"/>
      <c r="BW110" s="132"/>
      <c r="BX110" s="132"/>
      <c r="BY110" s="132"/>
      <c r="BZ110" s="132"/>
    </row>
    <row r="111" spans="1:78">
      <c r="A111" s="134"/>
      <c r="B111" s="132"/>
      <c r="C111" s="132"/>
      <c r="D111" s="132"/>
      <c r="E111" s="132"/>
      <c r="F111" s="132"/>
      <c r="G111" s="132"/>
      <c r="H111" s="132"/>
      <c r="I111" s="132"/>
      <c r="J111" s="132"/>
      <c r="K111" s="132"/>
      <c r="L111" s="132"/>
      <c r="M111" s="132"/>
      <c r="N111" s="134"/>
      <c r="O111" s="132"/>
      <c r="P111" s="132"/>
      <c r="Q111" s="132"/>
      <c r="R111" s="132"/>
      <c r="S111" s="132"/>
      <c r="T111" s="132"/>
      <c r="U111" s="132"/>
      <c r="V111" s="132"/>
      <c r="W111" s="132"/>
      <c r="X111" s="132"/>
      <c r="Y111" s="132"/>
      <c r="Z111" s="132"/>
      <c r="AA111" s="134"/>
      <c r="AB111" s="132"/>
      <c r="AC111" s="132"/>
      <c r="AD111" s="132"/>
      <c r="AE111" s="132"/>
      <c r="AF111" s="132"/>
      <c r="AG111" s="132"/>
      <c r="AH111" s="132"/>
      <c r="AI111" s="132"/>
      <c r="AJ111" s="132"/>
      <c r="AK111" s="132"/>
      <c r="AL111" s="132"/>
      <c r="AM111" s="132"/>
      <c r="AN111" s="132"/>
      <c r="AO111" s="134"/>
      <c r="AP111" s="132"/>
      <c r="AQ111" s="132"/>
      <c r="AR111" s="132"/>
      <c r="AS111" s="132"/>
      <c r="AT111" s="132"/>
      <c r="AU111" s="132"/>
      <c r="AV111" s="132"/>
      <c r="AW111" s="134"/>
      <c r="AX111" s="132"/>
      <c r="AY111" s="132"/>
      <c r="AZ111" s="132"/>
      <c r="BA111" s="132"/>
      <c r="BB111" s="134"/>
      <c r="BC111" s="132"/>
      <c r="BD111" s="132"/>
      <c r="BE111" s="132"/>
      <c r="BF111" s="132"/>
      <c r="BG111" s="132"/>
      <c r="BH111" s="132"/>
      <c r="BI111" s="132"/>
      <c r="BJ111" s="132"/>
      <c r="BK111" s="132"/>
      <c r="BL111" s="132"/>
      <c r="BM111" s="132"/>
      <c r="BN111" s="132"/>
      <c r="BO111" s="134"/>
      <c r="BP111" s="132"/>
      <c r="BQ111" s="132"/>
      <c r="BR111" s="132"/>
      <c r="BS111" s="132"/>
      <c r="BT111" s="132"/>
      <c r="BU111" s="132"/>
      <c r="BV111" s="132"/>
      <c r="BW111" s="132"/>
      <c r="BX111" s="132"/>
      <c r="BY111" s="132"/>
      <c r="BZ111" s="132"/>
    </row>
    <row r="112" spans="1:78">
      <c r="A112" s="120"/>
      <c r="B112" s="137"/>
      <c r="C112" s="137"/>
      <c r="D112" s="137"/>
      <c r="E112" s="137"/>
      <c r="F112" s="137"/>
      <c r="G112" s="137"/>
      <c r="H112" s="137"/>
      <c r="I112" s="137"/>
      <c r="J112" s="137"/>
      <c r="K112" s="137"/>
      <c r="L112" s="137"/>
      <c r="M112" s="137"/>
      <c r="N112" s="120"/>
      <c r="O112" s="137"/>
      <c r="P112" s="137"/>
      <c r="Q112" s="137"/>
      <c r="R112" s="137"/>
      <c r="S112" s="137"/>
      <c r="T112" s="137"/>
      <c r="U112" s="137"/>
      <c r="V112" s="137"/>
      <c r="W112" s="137"/>
      <c r="X112" s="137"/>
      <c r="Y112" s="137"/>
      <c r="Z112" s="137"/>
      <c r="AA112" s="120"/>
      <c r="AB112" s="137"/>
      <c r="AC112" s="137"/>
      <c r="AD112" s="137"/>
      <c r="AE112" s="137"/>
      <c r="AF112" s="137"/>
      <c r="AG112" s="137"/>
      <c r="AH112" s="137"/>
      <c r="AI112" s="137"/>
      <c r="AJ112" s="137"/>
      <c r="AK112" s="137"/>
      <c r="AL112" s="137"/>
      <c r="AM112" s="137"/>
      <c r="AN112" s="137"/>
      <c r="AO112" s="120"/>
      <c r="AP112" s="137"/>
      <c r="AQ112" s="137"/>
      <c r="AR112" s="137"/>
      <c r="AS112" s="137"/>
      <c r="AT112" s="137"/>
      <c r="AU112" s="137"/>
      <c r="AV112" s="137"/>
      <c r="AW112" s="137"/>
      <c r="AX112" s="137"/>
      <c r="AY112" s="137"/>
      <c r="AZ112" s="137"/>
      <c r="BA112" s="137"/>
      <c r="BB112" s="120"/>
      <c r="BC112" s="137"/>
      <c r="BD112" s="137"/>
      <c r="BE112" s="137"/>
      <c r="BF112" s="137"/>
      <c r="BG112" s="137"/>
      <c r="BH112" s="137"/>
      <c r="BI112" s="137"/>
      <c r="BJ112" s="137"/>
      <c r="BK112" s="137"/>
      <c r="BL112" s="137"/>
      <c r="BM112" s="137"/>
      <c r="BN112" s="137"/>
      <c r="BO112" s="120"/>
      <c r="BP112" s="137"/>
      <c r="BQ112" s="137"/>
      <c r="BR112" s="137"/>
      <c r="BS112" s="137"/>
      <c r="BT112" s="137"/>
      <c r="BU112" s="137"/>
      <c r="BV112" s="137"/>
      <c r="BW112" s="137"/>
      <c r="BX112" s="137"/>
      <c r="BY112" s="137"/>
      <c r="BZ112" s="137"/>
    </row>
    <row r="113" spans="1:78">
      <c r="A113" s="120"/>
      <c r="B113" s="121"/>
      <c r="C113" s="121"/>
      <c r="D113" s="121"/>
      <c r="E113" s="121"/>
      <c r="F113" s="121"/>
      <c r="G113" s="121"/>
      <c r="H113" s="121"/>
      <c r="I113" s="121"/>
      <c r="J113" s="121"/>
      <c r="K113" s="121"/>
      <c r="L113" s="121"/>
      <c r="M113" s="121"/>
      <c r="N113" s="120"/>
      <c r="O113" s="121"/>
      <c r="P113" s="121"/>
      <c r="Q113" s="121"/>
      <c r="R113" s="121"/>
      <c r="S113" s="121"/>
      <c r="T113" s="121"/>
      <c r="U113" s="121"/>
      <c r="V113" s="121"/>
      <c r="W113" s="121"/>
      <c r="X113" s="121"/>
      <c r="Y113" s="121"/>
      <c r="Z113" s="121"/>
      <c r="AA113" s="120"/>
      <c r="AB113" s="121"/>
      <c r="AC113" s="121"/>
      <c r="AD113" s="121"/>
      <c r="AE113" s="121"/>
      <c r="AF113" s="121"/>
      <c r="AG113" s="121"/>
      <c r="AH113" s="121"/>
      <c r="AI113" s="121"/>
      <c r="AJ113" s="121"/>
      <c r="AK113" s="121"/>
      <c r="AL113" s="121"/>
      <c r="AM113" s="121"/>
      <c r="AN113" s="121"/>
      <c r="AO113" s="120"/>
      <c r="AP113" s="121"/>
      <c r="AQ113" s="121"/>
      <c r="AR113" s="121"/>
      <c r="AS113" s="121"/>
      <c r="AT113" s="121"/>
      <c r="AU113" s="121"/>
      <c r="AV113" s="121"/>
      <c r="AW113" s="120"/>
      <c r="AX113" s="121"/>
      <c r="AY113" s="121"/>
      <c r="AZ113" s="121"/>
      <c r="BA113" s="121"/>
      <c r="BB113" s="120"/>
      <c r="BC113" s="121"/>
      <c r="BD113" s="121"/>
      <c r="BE113" s="121"/>
      <c r="BF113" s="121"/>
      <c r="BG113" s="121"/>
      <c r="BH113" s="121"/>
      <c r="BI113" s="121"/>
      <c r="BJ113" s="121"/>
      <c r="BK113" s="121"/>
      <c r="BL113" s="121"/>
      <c r="BM113" s="121"/>
      <c r="BN113" s="121"/>
      <c r="BO113" s="120"/>
      <c r="BP113" s="121"/>
      <c r="BQ113" s="121"/>
      <c r="BR113" s="121"/>
      <c r="BS113" s="121"/>
      <c r="BT113" s="121"/>
      <c r="BU113" s="121"/>
      <c r="BV113" s="121"/>
      <c r="BW113" s="121"/>
      <c r="BX113" s="121"/>
      <c r="BY113" s="121"/>
      <c r="BZ113" s="121"/>
    </row>
    <row r="114" spans="1:78">
      <c r="A114" s="120"/>
      <c r="B114" s="137"/>
      <c r="C114" s="137"/>
      <c r="D114" s="137"/>
      <c r="E114" s="137"/>
      <c r="F114" s="137"/>
      <c r="G114" s="137"/>
      <c r="H114" s="137"/>
      <c r="I114" s="137"/>
      <c r="J114" s="137"/>
      <c r="K114" s="137"/>
      <c r="L114" s="137"/>
      <c r="M114" s="137"/>
      <c r="N114" s="120"/>
      <c r="O114" s="137"/>
      <c r="P114" s="137"/>
      <c r="Q114" s="137"/>
      <c r="R114" s="137"/>
      <c r="S114" s="137"/>
      <c r="T114" s="137"/>
      <c r="U114" s="137"/>
      <c r="V114" s="137"/>
      <c r="W114" s="137"/>
      <c r="X114" s="137"/>
      <c r="Y114" s="137"/>
      <c r="Z114" s="137"/>
      <c r="AA114" s="120"/>
      <c r="AB114" s="137"/>
      <c r="AC114" s="137"/>
      <c r="AD114" s="137"/>
      <c r="AE114" s="137"/>
      <c r="AF114" s="137"/>
      <c r="AG114" s="137"/>
      <c r="AH114" s="137"/>
      <c r="AI114" s="137"/>
      <c r="AJ114" s="137"/>
      <c r="AK114" s="137"/>
      <c r="AL114" s="137"/>
      <c r="AM114" s="137"/>
      <c r="AN114" s="137"/>
      <c r="AO114" s="120"/>
      <c r="AP114" s="137"/>
      <c r="AQ114" s="137"/>
      <c r="AR114" s="137"/>
      <c r="AS114" s="137"/>
      <c r="AT114" s="137"/>
      <c r="AU114" s="137"/>
      <c r="AV114" s="137"/>
      <c r="AW114" s="137"/>
      <c r="AX114" s="137"/>
      <c r="AY114" s="137"/>
      <c r="AZ114" s="137"/>
      <c r="BA114" s="137"/>
      <c r="BB114" s="120"/>
      <c r="BC114" s="137"/>
      <c r="BD114" s="137"/>
      <c r="BE114" s="137"/>
      <c r="BF114" s="137"/>
      <c r="BG114" s="137"/>
      <c r="BH114" s="137"/>
      <c r="BI114" s="137"/>
      <c r="BJ114" s="137"/>
      <c r="BK114" s="137"/>
      <c r="BL114" s="137"/>
      <c r="BM114" s="137"/>
      <c r="BN114" s="137"/>
      <c r="BO114" s="120"/>
      <c r="BP114" s="137"/>
      <c r="BQ114" s="137"/>
      <c r="BR114" s="137"/>
      <c r="BS114" s="137"/>
      <c r="BT114" s="137"/>
      <c r="BU114" s="137"/>
      <c r="BV114" s="137"/>
      <c r="BW114" s="137"/>
      <c r="BX114" s="137"/>
      <c r="BY114" s="137"/>
      <c r="BZ114" s="137"/>
    </row>
    <row r="115" spans="1:78">
      <c r="A115" s="134"/>
      <c r="B115" s="132"/>
      <c r="C115" s="132"/>
      <c r="D115" s="132"/>
      <c r="E115" s="132"/>
      <c r="F115" s="132"/>
      <c r="G115" s="132"/>
      <c r="H115" s="132"/>
      <c r="I115" s="132"/>
      <c r="J115" s="132"/>
      <c r="K115" s="132"/>
      <c r="L115" s="132"/>
      <c r="M115" s="132"/>
      <c r="N115" s="134"/>
      <c r="O115" s="132"/>
      <c r="P115" s="132"/>
      <c r="Q115" s="132"/>
      <c r="R115" s="132"/>
      <c r="S115" s="132"/>
      <c r="T115" s="132"/>
      <c r="U115" s="132"/>
      <c r="V115" s="132"/>
      <c r="W115" s="132"/>
      <c r="X115" s="132"/>
      <c r="Y115" s="132"/>
      <c r="Z115" s="132"/>
      <c r="AA115" s="134"/>
      <c r="AB115" s="132"/>
      <c r="AC115" s="132"/>
      <c r="AD115" s="132"/>
      <c r="AE115" s="132"/>
      <c r="AF115" s="132"/>
      <c r="AG115" s="132"/>
      <c r="AH115" s="132"/>
      <c r="AI115" s="132"/>
      <c r="AJ115" s="132"/>
      <c r="AK115" s="132"/>
      <c r="AL115" s="132"/>
      <c r="AM115" s="132"/>
      <c r="AN115" s="132"/>
      <c r="AO115" s="134"/>
      <c r="AP115" s="132"/>
      <c r="AQ115" s="132"/>
      <c r="AR115" s="132"/>
      <c r="AS115" s="132"/>
      <c r="AT115" s="132"/>
      <c r="AU115" s="132"/>
      <c r="AV115" s="132"/>
      <c r="AW115" s="134"/>
      <c r="AX115" s="132"/>
      <c r="AY115" s="132"/>
      <c r="AZ115" s="132"/>
      <c r="BA115" s="132"/>
      <c r="BB115" s="134"/>
      <c r="BC115" s="132"/>
      <c r="BD115" s="132"/>
      <c r="BE115" s="132"/>
      <c r="BF115" s="132"/>
      <c r="BG115" s="132"/>
      <c r="BH115" s="132"/>
      <c r="BI115" s="132"/>
      <c r="BJ115" s="132"/>
      <c r="BK115" s="132"/>
      <c r="BL115" s="132"/>
      <c r="BM115" s="132"/>
      <c r="BN115" s="132"/>
      <c r="BO115" s="134"/>
      <c r="BP115" s="132"/>
      <c r="BQ115" s="132"/>
      <c r="BR115" s="132"/>
      <c r="BS115" s="132"/>
      <c r="BT115" s="132"/>
      <c r="BU115" s="132"/>
      <c r="BV115" s="132"/>
      <c r="BW115" s="132"/>
      <c r="BX115" s="132"/>
      <c r="BY115" s="132"/>
      <c r="BZ115" s="132"/>
    </row>
    <row r="116" spans="1:78">
      <c r="A116" s="136"/>
      <c r="B116" s="121"/>
      <c r="C116" s="121"/>
      <c r="D116" s="121"/>
      <c r="E116" s="121"/>
      <c r="F116" s="121"/>
      <c r="G116" s="121"/>
      <c r="H116" s="121"/>
      <c r="I116" s="121"/>
      <c r="J116" s="121"/>
      <c r="K116" s="121"/>
      <c r="L116" s="121"/>
      <c r="M116" s="121"/>
      <c r="N116" s="120"/>
      <c r="O116" s="121"/>
      <c r="P116" s="121"/>
      <c r="Q116" s="121"/>
      <c r="R116" s="121"/>
      <c r="S116" s="121"/>
      <c r="T116" s="121"/>
      <c r="U116" s="121"/>
      <c r="V116" s="121"/>
      <c r="W116" s="121"/>
      <c r="X116" s="121"/>
      <c r="Y116" s="121"/>
      <c r="Z116" s="121"/>
      <c r="AA116" s="120"/>
      <c r="AB116" s="121"/>
      <c r="AC116" s="121"/>
      <c r="AD116" s="121"/>
      <c r="AE116" s="121"/>
      <c r="AF116" s="121"/>
      <c r="AG116" s="121"/>
      <c r="AH116" s="121"/>
      <c r="AI116" s="121"/>
      <c r="AJ116" s="121"/>
      <c r="AK116" s="121"/>
      <c r="AL116" s="121"/>
      <c r="AM116" s="121"/>
      <c r="AN116" s="121"/>
      <c r="AO116" s="120"/>
      <c r="AP116" s="121"/>
      <c r="AQ116" s="121"/>
      <c r="AR116" s="121"/>
      <c r="AS116" s="121"/>
      <c r="AT116" s="121"/>
      <c r="AU116" s="121"/>
      <c r="AV116" s="121"/>
      <c r="AW116" s="120"/>
      <c r="AX116" s="121"/>
      <c r="AY116" s="121"/>
      <c r="AZ116" s="121"/>
      <c r="BA116" s="121"/>
      <c r="BB116" s="120"/>
      <c r="BC116" s="121"/>
      <c r="BD116" s="121"/>
      <c r="BE116" s="121"/>
      <c r="BF116" s="121"/>
      <c r="BG116" s="121"/>
      <c r="BH116" s="121"/>
      <c r="BI116" s="121"/>
      <c r="BJ116" s="121"/>
      <c r="BK116" s="121"/>
      <c r="BL116" s="121"/>
      <c r="BM116" s="121"/>
      <c r="BN116" s="121"/>
      <c r="BO116" s="120"/>
      <c r="BP116" s="121"/>
      <c r="BQ116" s="121"/>
      <c r="BR116" s="121"/>
      <c r="BS116" s="121"/>
      <c r="BT116" s="121"/>
      <c r="BU116" s="121"/>
      <c r="BV116" s="121"/>
      <c r="BW116" s="121"/>
      <c r="BX116" s="121"/>
      <c r="BY116" s="121"/>
      <c r="BZ116" s="121"/>
    </row>
    <row r="117" spans="1:78">
      <c r="A117" s="117"/>
      <c r="B117" s="118"/>
      <c r="C117" s="118"/>
      <c r="D117" s="118"/>
      <c r="E117" s="118"/>
      <c r="F117" s="118"/>
      <c r="G117" s="118"/>
      <c r="H117" s="118"/>
      <c r="I117" s="118"/>
      <c r="J117" s="118"/>
      <c r="K117" s="118"/>
      <c r="L117" s="118"/>
      <c r="M117" s="118"/>
      <c r="N117" s="117"/>
      <c r="O117" s="118"/>
      <c r="P117" s="118"/>
      <c r="Q117" s="118"/>
      <c r="R117" s="118"/>
      <c r="S117" s="118"/>
      <c r="T117" s="118"/>
      <c r="U117" s="118"/>
      <c r="V117" s="118"/>
      <c r="W117" s="118"/>
      <c r="X117" s="118"/>
      <c r="Y117" s="118"/>
      <c r="Z117" s="118"/>
      <c r="AA117" s="117"/>
      <c r="AB117" s="118"/>
      <c r="AC117" s="118"/>
      <c r="AD117" s="118"/>
      <c r="AE117" s="118"/>
      <c r="AF117" s="118"/>
      <c r="AG117" s="118"/>
      <c r="AH117" s="118"/>
      <c r="AI117" s="118"/>
      <c r="AJ117" s="118"/>
      <c r="AK117" s="118"/>
      <c r="AL117" s="118"/>
      <c r="AM117" s="118"/>
      <c r="AN117" s="118"/>
      <c r="AO117" s="117"/>
      <c r="AP117" s="118"/>
      <c r="AQ117" s="118"/>
      <c r="AR117" s="118"/>
      <c r="AS117" s="118"/>
      <c r="AT117" s="118"/>
      <c r="AU117" s="118"/>
      <c r="AV117" s="118"/>
      <c r="AW117" s="117"/>
      <c r="AX117" s="118"/>
      <c r="AY117" s="118"/>
      <c r="AZ117" s="118"/>
      <c r="BA117" s="118"/>
      <c r="BB117" s="117"/>
      <c r="BC117" s="118"/>
      <c r="BD117" s="118"/>
      <c r="BE117" s="118"/>
      <c r="BF117" s="118"/>
      <c r="BG117" s="118"/>
      <c r="BH117" s="118"/>
      <c r="BI117" s="118"/>
      <c r="BJ117" s="118"/>
      <c r="BK117" s="118"/>
      <c r="BL117" s="118"/>
      <c r="BM117" s="118"/>
      <c r="BN117" s="118"/>
      <c r="BO117" s="117"/>
      <c r="BP117" s="118"/>
      <c r="BQ117" s="118"/>
      <c r="BR117" s="118"/>
      <c r="BS117" s="118"/>
      <c r="BT117" s="118"/>
      <c r="BU117" s="118"/>
      <c r="BV117" s="118"/>
      <c r="BW117" s="118"/>
      <c r="BX117" s="118"/>
      <c r="BY117" s="118"/>
      <c r="BZ117" s="118"/>
    </row>
    <row r="118" spans="1:78">
      <c r="A118" s="134"/>
      <c r="B118" s="132"/>
      <c r="C118" s="132"/>
      <c r="D118" s="132"/>
      <c r="E118" s="132"/>
      <c r="F118" s="132"/>
      <c r="G118" s="132"/>
      <c r="H118" s="132"/>
      <c r="I118" s="132"/>
      <c r="J118" s="132"/>
      <c r="K118" s="132"/>
      <c r="L118" s="132"/>
      <c r="M118" s="132"/>
      <c r="N118" s="134"/>
      <c r="O118" s="132"/>
      <c r="P118" s="132"/>
      <c r="Q118" s="132"/>
      <c r="R118" s="132"/>
      <c r="S118" s="132"/>
      <c r="T118" s="132"/>
      <c r="U118" s="132"/>
      <c r="V118" s="132"/>
      <c r="W118" s="132"/>
      <c r="X118" s="132"/>
      <c r="Y118" s="132"/>
      <c r="Z118" s="132"/>
      <c r="AA118" s="134"/>
      <c r="AB118" s="132"/>
      <c r="AC118" s="132"/>
      <c r="AD118" s="132"/>
      <c r="AE118" s="132"/>
      <c r="AF118" s="132"/>
      <c r="AG118" s="132"/>
      <c r="AH118" s="132"/>
      <c r="AI118" s="132"/>
      <c r="AJ118" s="132"/>
      <c r="AK118" s="132"/>
      <c r="AL118" s="132"/>
      <c r="AM118" s="132"/>
      <c r="AN118" s="132"/>
      <c r="AO118" s="134"/>
      <c r="AP118" s="132"/>
      <c r="AQ118" s="132"/>
      <c r="AR118" s="132"/>
      <c r="AS118" s="132"/>
      <c r="AT118" s="132"/>
      <c r="AU118" s="132"/>
      <c r="AV118" s="132"/>
      <c r="AW118" s="134"/>
      <c r="AX118" s="132"/>
      <c r="AY118" s="132"/>
      <c r="AZ118" s="132"/>
      <c r="BA118" s="132"/>
      <c r="BB118" s="134"/>
      <c r="BC118" s="132"/>
      <c r="BD118" s="132"/>
      <c r="BE118" s="132"/>
      <c r="BF118" s="132"/>
      <c r="BG118" s="132"/>
      <c r="BH118" s="132"/>
      <c r="BI118" s="132"/>
      <c r="BJ118" s="132"/>
      <c r="BK118" s="132"/>
      <c r="BL118" s="132"/>
      <c r="BM118" s="132"/>
      <c r="BN118" s="132"/>
      <c r="BO118" s="134"/>
      <c r="BP118" s="132"/>
      <c r="BQ118" s="132"/>
      <c r="BR118" s="132"/>
      <c r="BS118" s="132"/>
      <c r="BT118" s="132"/>
      <c r="BU118" s="132"/>
      <c r="BV118" s="132"/>
      <c r="BW118" s="132"/>
      <c r="BX118" s="132"/>
      <c r="BY118" s="132"/>
      <c r="BZ118" s="132"/>
    </row>
    <row r="119" spans="1:78">
      <c r="A119" s="136"/>
      <c r="B119" s="121"/>
      <c r="C119" s="121"/>
      <c r="D119" s="121"/>
      <c r="E119" s="121"/>
      <c r="F119" s="121"/>
      <c r="G119" s="121"/>
      <c r="H119" s="121"/>
      <c r="I119" s="121"/>
      <c r="J119" s="121"/>
      <c r="K119" s="121"/>
      <c r="L119" s="121"/>
      <c r="M119" s="121"/>
      <c r="N119" s="120"/>
      <c r="O119" s="121"/>
      <c r="P119" s="121"/>
      <c r="Q119" s="121"/>
      <c r="R119" s="121"/>
      <c r="S119" s="121"/>
      <c r="T119" s="121"/>
      <c r="U119" s="121"/>
      <c r="V119" s="121"/>
      <c r="W119" s="121"/>
      <c r="X119" s="121"/>
      <c r="Y119" s="121"/>
      <c r="Z119" s="121"/>
      <c r="AA119" s="120"/>
      <c r="AB119" s="121"/>
      <c r="AC119" s="121"/>
      <c r="AD119" s="121"/>
      <c r="AE119" s="121"/>
      <c r="AF119" s="121"/>
      <c r="AG119" s="121"/>
      <c r="AH119" s="121"/>
      <c r="AI119" s="121"/>
      <c r="AJ119" s="121"/>
      <c r="AK119" s="121"/>
      <c r="AL119" s="121"/>
      <c r="AM119" s="121"/>
      <c r="AN119" s="121"/>
      <c r="AO119" s="120"/>
      <c r="AP119" s="121"/>
      <c r="AQ119" s="121"/>
      <c r="AR119" s="121"/>
      <c r="AS119" s="121"/>
      <c r="AT119" s="121"/>
      <c r="AU119" s="121"/>
      <c r="AV119" s="121"/>
      <c r="AW119" s="120"/>
      <c r="AX119" s="121"/>
      <c r="AY119" s="121"/>
      <c r="AZ119" s="121"/>
      <c r="BA119" s="121"/>
      <c r="BB119" s="120"/>
      <c r="BC119" s="121"/>
      <c r="BD119" s="121"/>
      <c r="BE119" s="121"/>
      <c r="BF119" s="121"/>
      <c r="BG119" s="121"/>
      <c r="BH119" s="121"/>
      <c r="BI119" s="121"/>
      <c r="BJ119" s="121"/>
      <c r="BK119" s="121"/>
      <c r="BL119" s="121"/>
      <c r="BM119" s="121"/>
      <c r="BN119" s="121"/>
      <c r="BO119" s="120"/>
      <c r="BP119" s="121"/>
      <c r="BQ119" s="121"/>
      <c r="BR119" s="121"/>
      <c r="BS119" s="121"/>
      <c r="BT119" s="121"/>
      <c r="BU119" s="121"/>
      <c r="BV119" s="121"/>
      <c r="BW119" s="121"/>
      <c r="BX119" s="121"/>
      <c r="BY119" s="121"/>
      <c r="BZ119" s="121"/>
    </row>
    <row r="120" spans="1:78">
      <c r="A120" s="134"/>
      <c r="B120" s="132"/>
      <c r="C120" s="132"/>
      <c r="D120" s="132"/>
      <c r="E120" s="132"/>
      <c r="F120" s="132"/>
      <c r="G120" s="132"/>
      <c r="H120" s="132"/>
      <c r="I120" s="132"/>
      <c r="J120" s="132"/>
      <c r="K120" s="132"/>
      <c r="L120" s="132"/>
      <c r="M120" s="132"/>
      <c r="N120" s="134"/>
      <c r="O120" s="132"/>
      <c r="P120" s="132"/>
      <c r="Q120" s="132"/>
      <c r="R120" s="132"/>
      <c r="S120" s="132"/>
      <c r="T120" s="132"/>
      <c r="U120" s="132"/>
      <c r="V120" s="132"/>
      <c r="W120" s="132"/>
      <c r="X120" s="132"/>
      <c r="Y120" s="132"/>
      <c r="Z120" s="132"/>
      <c r="AA120" s="134"/>
      <c r="AB120" s="132"/>
      <c r="AC120" s="132"/>
      <c r="AD120" s="132"/>
      <c r="AE120" s="132"/>
      <c r="AF120" s="132"/>
      <c r="AG120" s="132"/>
      <c r="AH120" s="132"/>
      <c r="AI120" s="132"/>
      <c r="AJ120" s="132"/>
      <c r="AK120" s="132"/>
      <c r="AL120" s="132"/>
      <c r="AM120" s="132"/>
      <c r="AN120" s="132"/>
      <c r="AO120" s="134"/>
      <c r="AP120" s="132"/>
      <c r="AQ120" s="132"/>
      <c r="AR120" s="132"/>
      <c r="AS120" s="132"/>
      <c r="AT120" s="132"/>
      <c r="AU120" s="132"/>
      <c r="AV120" s="132"/>
      <c r="AW120" s="134"/>
      <c r="AX120" s="132"/>
      <c r="AY120" s="132"/>
      <c r="AZ120" s="132"/>
      <c r="BA120" s="132"/>
      <c r="BB120" s="134"/>
      <c r="BC120" s="132"/>
      <c r="BD120" s="132"/>
      <c r="BE120" s="132"/>
      <c r="BF120" s="132"/>
      <c r="BG120" s="132"/>
      <c r="BH120" s="132"/>
      <c r="BI120" s="132"/>
      <c r="BJ120" s="132"/>
      <c r="BK120" s="132"/>
      <c r="BL120" s="132"/>
      <c r="BM120" s="132"/>
      <c r="BN120" s="132"/>
      <c r="BO120" s="134"/>
      <c r="BP120" s="132"/>
      <c r="BQ120" s="132"/>
      <c r="BR120" s="132"/>
      <c r="BS120" s="132"/>
      <c r="BT120" s="132"/>
      <c r="BU120" s="132"/>
      <c r="BV120" s="132"/>
      <c r="BW120" s="132"/>
      <c r="BX120" s="132"/>
      <c r="BY120" s="132"/>
      <c r="BZ120" s="132"/>
    </row>
    <row r="121" spans="1:78">
      <c r="A121" s="134"/>
      <c r="B121" s="132"/>
      <c r="C121" s="132"/>
      <c r="D121" s="132"/>
      <c r="E121" s="132"/>
      <c r="F121" s="132"/>
      <c r="G121" s="132"/>
      <c r="H121" s="132"/>
      <c r="I121" s="132"/>
      <c r="J121" s="132"/>
      <c r="K121" s="132"/>
      <c r="L121" s="132"/>
      <c r="M121" s="132"/>
      <c r="N121" s="134"/>
      <c r="O121" s="132"/>
      <c r="P121" s="132"/>
      <c r="Q121" s="132"/>
      <c r="R121" s="132"/>
      <c r="S121" s="132"/>
      <c r="T121" s="132"/>
      <c r="U121" s="132"/>
      <c r="V121" s="132"/>
      <c r="W121" s="132"/>
      <c r="X121" s="132"/>
      <c r="Y121" s="132"/>
      <c r="Z121" s="132"/>
      <c r="AA121" s="134"/>
      <c r="AB121" s="132"/>
      <c r="AC121" s="132"/>
      <c r="AD121" s="132"/>
      <c r="AE121" s="132"/>
      <c r="AF121" s="132"/>
      <c r="AG121" s="132"/>
      <c r="AH121" s="132"/>
      <c r="AI121" s="132"/>
      <c r="AJ121" s="132"/>
      <c r="AK121" s="132"/>
      <c r="AL121" s="132"/>
      <c r="AM121" s="132"/>
      <c r="AN121" s="132"/>
      <c r="AO121" s="134"/>
      <c r="AP121" s="132"/>
      <c r="AQ121" s="132"/>
      <c r="AR121" s="132"/>
      <c r="AS121" s="132"/>
      <c r="AT121" s="132"/>
      <c r="AU121" s="132"/>
      <c r="AV121" s="132"/>
      <c r="AW121" s="134"/>
      <c r="AX121" s="132"/>
      <c r="AY121" s="132"/>
      <c r="AZ121" s="132"/>
      <c r="BA121" s="132"/>
      <c r="BB121" s="134"/>
      <c r="BC121" s="132"/>
      <c r="BD121" s="132"/>
      <c r="BE121" s="132"/>
      <c r="BF121" s="132"/>
      <c r="BG121" s="132"/>
      <c r="BH121" s="132"/>
      <c r="BI121" s="132"/>
      <c r="BJ121" s="132"/>
      <c r="BK121" s="132"/>
      <c r="BL121" s="132"/>
      <c r="BM121" s="132"/>
      <c r="BN121" s="132"/>
      <c r="BO121" s="134"/>
      <c r="BP121" s="132"/>
      <c r="BQ121" s="132"/>
      <c r="BR121" s="132"/>
      <c r="BS121" s="132"/>
      <c r="BT121" s="132"/>
      <c r="BU121" s="132"/>
      <c r="BV121" s="132"/>
      <c r="BW121" s="132"/>
      <c r="BX121" s="132"/>
      <c r="BY121" s="132"/>
      <c r="BZ121" s="132"/>
    </row>
    <row r="122" spans="1:78">
      <c r="A122" s="120"/>
      <c r="B122" s="121"/>
      <c r="C122" s="121"/>
      <c r="D122" s="121"/>
      <c r="E122" s="121"/>
      <c r="F122" s="121"/>
      <c r="G122" s="121"/>
      <c r="H122" s="121"/>
      <c r="I122" s="121"/>
      <c r="J122" s="121"/>
      <c r="K122" s="121"/>
      <c r="L122" s="121"/>
      <c r="M122" s="121"/>
      <c r="N122" s="120"/>
      <c r="O122" s="121"/>
      <c r="P122" s="121"/>
      <c r="Q122" s="121"/>
      <c r="R122" s="121"/>
      <c r="S122" s="121"/>
      <c r="T122" s="121"/>
      <c r="U122" s="121"/>
      <c r="V122" s="121"/>
      <c r="W122" s="121"/>
      <c r="X122" s="121"/>
      <c r="Y122" s="121"/>
      <c r="Z122" s="121"/>
      <c r="AA122" s="120"/>
      <c r="AB122" s="121"/>
      <c r="AC122" s="121"/>
      <c r="AD122" s="121"/>
      <c r="AE122" s="121"/>
      <c r="AF122" s="121"/>
      <c r="AG122" s="121"/>
      <c r="AH122" s="121"/>
      <c r="AI122" s="121"/>
      <c r="AJ122" s="121"/>
      <c r="AK122" s="121"/>
      <c r="AL122" s="121"/>
      <c r="AM122" s="121"/>
      <c r="AN122" s="121"/>
      <c r="AO122" s="120"/>
      <c r="AP122" s="121"/>
      <c r="AQ122" s="121"/>
      <c r="AR122" s="121"/>
      <c r="AS122" s="121"/>
      <c r="AT122" s="121"/>
      <c r="AU122" s="121"/>
      <c r="AV122" s="121"/>
      <c r="AW122" s="120"/>
      <c r="AX122" s="121"/>
      <c r="AY122" s="121"/>
      <c r="AZ122" s="121"/>
      <c r="BA122" s="121"/>
      <c r="BB122" s="120"/>
      <c r="BC122" s="121"/>
      <c r="BD122" s="121"/>
      <c r="BE122" s="121"/>
      <c r="BF122" s="121"/>
      <c r="BG122" s="121"/>
      <c r="BH122" s="121"/>
      <c r="BI122" s="121"/>
      <c r="BJ122" s="121"/>
      <c r="BK122" s="121"/>
      <c r="BL122" s="121"/>
      <c r="BM122" s="121"/>
      <c r="BN122" s="121"/>
      <c r="BO122" s="120"/>
      <c r="BP122" s="121"/>
      <c r="BQ122" s="121"/>
      <c r="BR122" s="121"/>
      <c r="BS122" s="121"/>
      <c r="BT122" s="121"/>
      <c r="BU122" s="121"/>
      <c r="BV122" s="121"/>
      <c r="BW122" s="121"/>
      <c r="BX122" s="121"/>
      <c r="BY122" s="121"/>
      <c r="BZ122" s="121"/>
    </row>
    <row r="123" spans="1:78">
      <c r="A123" s="136"/>
      <c r="B123" s="121"/>
      <c r="C123" s="121"/>
      <c r="D123" s="121"/>
      <c r="E123" s="121"/>
      <c r="F123" s="121"/>
      <c r="G123" s="121"/>
      <c r="H123" s="121"/>
      <c r="I123" s="121"/>
      <c r="J123" s="121"/>
      <c r="K123" s="121"/>
      <c r="L123" s="121"/>
      <c r="M123" s="121"/>
      <c r="N123" s="136"/>
      <c r="O123" s="121"/>
      <c r="P123" s="121"/>
      <c r="Q123" s="121"/>
      <c r="R123" s="121"/>
      <c r="S123" s="121"/>
      <c r="T123" s="121"/>
      <c r="U123" s="121"/>
      <c r="V123" s="121"/>
      <c r="W123" s="121"/>
      <c r="X123" s="121"/>
      <c r="Y123" s="121"/>
      <c r="Z123" s="121"/>
      <c r="AA123" s="136"/>
      <c r="AB123" s="121"/>
      <c r="AC123" s="121"/>
      <c r="AD123" s="121"/>
      <c r="AE123" s="121"/>
      <c r="AF123" s="121"/>
      <c r="AG123" s="121"/>
      <c r="AH123" s="121"/>
      <c r="AI123" s="121"/>
      <c r="AJ123" s="121"/>
      <c r="AK123" s="121"/>
      <c r="AL123" s="121"/>
      <c r="AM123" s="121"/>
      <c r="AN123" s="121"/>
      <c r="AO123" s="136"/>
      <c r="AP123" s="121"/>
      <c r="AQ123" s="121"/>
      <c r="AR123" s="121"/>
      <c r="AS123" s="121"/>
      <c r="AT123" s="121"/>
      <c r="AU123" s="121"/>
      <c r="AV123" s="121"/>
      <c r="AW123" s="136"/>
      <c r="AX123" s="121"/>
      <c r="AY123" s="121"/>
      <c r="AZ123" s="121"/>
      <c r="BA123" s="121"/>
      <c r="BB123" s="136"/>
      <c r="BC123" s="121"/>
      <c r="BD123" s="121"/>
      <c r="BE123" s="121"/>
      <c r="BF123" s="121"/>
      <c r="BG123" s="121"/>
      <c r="BH123" s="121"/>
      <c r="BI123" s="121"/>
      <c r="BJ123" s="121"/>
      <c r="BK123" s="121"/>
      <c r="BL123" s="121"/>
      <c r="BM123" s="121"/>
      <c r="BN123" s="121"/>
      <c r="BO123" s="136"/>
      <c r="BP123" s="121"/>
      <c r="BQ123" s="121"/>
      <c r="BR123" s="121"/>
      <c r="BS123" s="121"/>
      <c r="BT123" s="121"/>
      <c r="BU123" s="121"/>
      <c r="BV123" s="121"/>
      <c r="BW123" s="121"/>
      <c r="BX123" s="121"/>
      <c r="BY123" s="121"/>
      <c r="BZ123" s="121"/>
    </row>
    <row r="124" spans="1:78">
      <c r="A124" s="120"/>
      <c r="B124" s="121"/>
      <c r="C124" s="121"/>
      <c r="D124" s="121"/>
      <c r="E124" s="121"/>
      <c r="F124" s="121"/>
      <c r="G124" s="121"/>
      <c r="H124" s="121"/>
      <c r="I124" s="121"/>
      <c r="J124" s="121"/>
      <c r="K124" s="121"/>
      <c r="L124" s="121"/>
      <c r="M124" s="121"/>
      <c r="N124" s="120"/>
      <c r="O124" s="121"/>
      <c r="P124" s="121"/>
      <c r="Q124" s="121"/>
      <c r="R124" s="121"/>
      <c r="S124" s="121"/>
      <c r="T124" s="121"/>
      <c r="U124" s="121"/>
      <c r="V124" s="121"/>
      <c r="W124" s="121"/>
      <c r="X124" s="121"/>
      <c r="Y124" s="121"/>
      <c r="Z124" s="121"/>
      <c r="AA124" s="120"/>
      <c r="AB124" s="121"/>
      <c r="AC124" s="121"/>
      <c r="AD124" s="121"/>
      <c r="AE124" s="121"/>
      <c r="AF124" s="121"/>
      <c r="AG124" s="121"/>
      <c r="AH124" s="121"/>
      <c r="AI124" s="121"/>
      <c r="AJ124" s="121"/>
      <c r="AK124" s="121"/>
      <c r="AL124" s="121"/>
      <c r="AM124" s="121"/>
      <c r="AN124" s="121"/>
      <c r="AO124" s="120"/>
      <c r="AP124" s="121"/>
      <c r="AQ124" s="121"/>
      <c r="AR124" s="121"/>
      <c r="AS124" s="121"/>
      <c r="AT124" s="121"/>
      <c r="AU124" s="121"/>
      <c r="AV124" s="121"/>
      <c r="AW124" s="120"/>
      <c r="AX124" s="121"/>
      <c r="AY124" s="121"/>
      <c r="AZ124" s="121"/>
      <c r="BA124" s="121"/>
      <c r="BB124" s="120"/>
      <c r="BC124" s="121"/>
      <c r="BD124" s="121"/>
      <c r="BE124" s="121"/>
      <c r="BF124" s="121"/>
      <c r="BG124" s="121"/>
      <c r="BH124" s="121"/>
      <c r="BI124" s="121"/>
      <c r="BJ124" s="121"/>
      <c r="BK124" s="121"/>
      <c r="BL124" s="121"/>
      <c r="BM124" s="121"/>
      <c r="BN124" s="121"/>
      <c r="BO124" s="120"/>
      <c r="BP124" s="121"/>
      <c r="BQ124" s="121"/>
      <c r="BR124" s="121"/>
      <c r="BS124" s="121"/>
      <c r="BT124" s="121"/>
      <c r="BU124" s="121"/>
      <c r="BV124" s="121"/>
      <c r="BW124" s="121"/>
      <c r="BX124" s="121"/>
      <c r="BY124" s="121"/>
      <c r="BZ124" s="121"/>
    </row>
    <row r="125" spans="1:78">
      <c r="A125" s="120"/>
      <c r="B125" s="175"/>
      <c r="C125" s="175"/>
      <c r="D125" s="176"/>
      <c r="E125" s="175"/>
      <c r="F125" s="175"/>
      <c r="G125" s="175"/>
      <c r="H125" s="176"/>
      <c r="I125" s="175"/>
      <c r="J125" s="121"/>
      <c r="K125" s="121"/>
      <c r="L125" s="176"/>
      <c r="M125" s="175"/>
      <c r="N125" s="120"/>
      <c r="O125" s="175"/>
      <c r="P125" s="175"/>
      <c r="Q125" s="176"/>
      <c r="R125" s="175"/>
      <c r="S125" s="175"/>
      <c r="T125" s="175"/>
      <c r="U125" s="176"/>
      <c r="V125" s="175"/>
      <c r="W125" s="175"/>
      <c r="X125" s="175"/>
      <c r="Y125" s="176"/>
      <c r="Z125" s="175"/>
      <c r="AA125" s="120"/>
      <c r="AB125" s="175"/>
      <c r="AC125" s="175"/>
      <c r="AD125" s="175"/>
      <c r="AE125" s="176"/>
      <c r="AF125" s="175"/>
      <c r="AG125" s="175"/>
      <c r="AH125" s="175"/>
      <c r="AI125" s="176"/>
      <c r="AJ125" s="175"/>
      <c r="AK125" s="175"/>
      <c r="AL125" s="175"/>
      <c r="AM125" s="176"/>
      <c r="AN125" s="175"/>
      <c r="AO125" s="120"/>
      <c r="AP125" s="175"/>
      <c r="AQ125" s="175"/>
      <c r="AR125" s="176"/>
      <c r="AS125" s="176"/>
      <c r="AT125" s="175"/>
      <c r="AU125" s="175"/>
      <c r="AV125" s="176"/>
      <c r="AW125" s="120"/>
      <c r="AX125" s="175"/>
      <c r="AY125" s="175"/>
      <c r="AZ125" s="176"/>
      <c r="BA125" s="175"/>
      <c r="BB125" s="120"/>
      <c r="BC125" s="175"/>
      <c r="BD125" s="175"/>
      <c r="BE125" s="176"/>
      <c r="BF125" s="175"/>
      <c r="BG125" s="175"/>
      <c r="BH125" s="175"/>
      <c r="BI125" s="176"/>
      <c r="BJ125" s="175"/>
      <c r="BK125" s="175"/>
      <c r="BL125" s="175"/>
      <c r="BM125" s="176"/>
      <c r="BN125" s="175"/>
      <c r="BO125" s="120"/>
      <c r="BP125" s="175"/>
      <c r="BQ125" s="175"/>
      <c r="BR125" s="176"/>
      <c r="BS125" s="176"/>
      <c r="BT125" s="175"/>
      <c r="BU125" s="175"/>
      <c r="BV125" s="176"/>
      <c r="BW125" s="176"/>
      <c r="BX125" s="175"/>
      <c r="BY125" s="175"/>
      <c r="BZ125" s="176"/>
    </row>
    <row r="126" spans="1:78">
      <c r="A126" s="120"/>
      <c r="B126" s="175"/>
      <c r="C126" s="175"/>
      <c r="D126" s="176"/>
      <c r="E126" s="175"/>
      <c r="F126" s="175"/>
      <c r="G126" s="175"/>
      <c r="H126" s="176"/>
      <c r="I126" s="175"/>
      <c r="J126" s="121"/>
      <c r="K126" s="121"/>
      <c r="L126" s="176"/>
      <c r="M126" s="175"/>
      <c r="N126" s="120"/>
      <c r="O126" s="175"/>
      <c r="P126" s="175"/>
      <c r="Q126" s="176"/>
      <c r="R126" s="175"/>
      <c r="S126" s="175"/>
      <c r="T126" s="175"/>
      <c r="U126" s="176"/>
      <c r="V126" s="175"/>
      <c r="W126" s="175"/>
      <c r="X126" s="175"/>
      <c r="Y126" s="176"/>
      <c r="Z126" s="175"/>
      <c r="AA126" s="120"/>
      <c r="AB126" s="175"/>
      <c r="AC126" s="175"/>
      <c r="AD126" s="175"/>
      <c r="AE126" s="176"/>
      <c r="AF126" s="175"/>
      <c r="AG126" s="175"/>
      <c r="AH126" s="175"/>
      <c r="AI126" s="176"/>
      <c r="AJ126" s="175"/>
      <c r="AK126" s="175"/>
      <c r="AL126" s="175"/>
      <c r="AM126" s="176"/>
      <c r="AN126" s="175"/>
      <c r="AO126" s="120"/>
      <c r="AP126" s="175"/>
      <c r="AQ126" s="175"/>
      <c r="AR126" s="176"/>
      <c r="AS126" s="176"/>
      <c r="AT126" s="175"/>
      <c r="AU126" s="175"/>
      <c r="AV126" s="176"/>
      <c r="AW126" s="120"/>
      <c r="AX126" s="175"/>
      <c r="AY126" s="175"/>
      <c r="AZ126" s="176"/>
      <c r="BA126" s="175"/>
      <c r="BB126" s="120"/>
      <c r="BC126" s="175"/>
      <c r="BD126" s="175"/>
      <c r="BE126" s="176"/>
      <c r="BF126" s="175"/>
      <c r="BG126" s="175"/>
      <c r="BH126" s="175"/>
      <c r="BI126" s="176"/>
      <c r="BJ126" s="175"/>
      <c r="BK126" s="175"/>
      <c r="BL126" s="175"/>
      <c r="BM126" s="176"/>
      <c r="BN126" s="175"/>
      <c r="BO126" s="120"/>
      <c r="BP126" s="175"/>
      <c r="BQ126" s="175"/>
      <c r="BR126" s="176"/>
      <c r="BS126" s="176"/>
      <c r="BT126" s="175"/>
      <c r="BU126" s="175"/>
      <c r="BV126" s="176"/>
      <c r="BW126" s="176"/>
      <c r="BX126" s="175"/>
      <c r="BY126" s="175"/>
      <c r="BZ126" s="176"/>
    </row>
    <row r="133" spans="2:78">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c r="BI133" s="106"/>
      <c r="BJ133" s="106"/>
      <c r="BK133" s="106"/>
      <c r="BL133" s="106"/>
      <c r="BM133" s="106"/>
      <c r="BN133" s="106"/>
      <c r="BO133" s="106"/>
      <c r="BP133" s="106"/>
      <c r="BQ133" s="106"/>
      <c r="BR133" s="106"/>
      <c r="BS133" s="106"/>
      <c r="BT133" s="106"/>
      <c r="BU133" s="106"/>
      <c r="BV133" s="106"/>
      <c r="BW133" s="106"/>
      <c r="BX133" s="106"/>
      <c r="BY133" s="106"/>
      <c r="BZ133" s="106"/>
    </row>
    <row r="134" spans="2:78">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c r="BN134" s="106"/>
      <c r="BO134" s="106"/>
      <c r="BP134" s="106"/>
      <c r="BQ134" s="106"/>
      <c r="BR134" s="106"/>
      <c r="BS134" s="106"/>
      <c r="BT134" s="106"/>
      <c r="BU134" s="106"/>
      <c r="BV134" s="106"/>
      <c r="BW134" s="106"/>
      <c r="BX134" s="106"/>
      <c r="BY134" s="106"/>
      <c r="BZ134" s="106"/>
    </row>
    <row r="135" spans="2:78">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row>
    <row r="136" spans="2:78">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row>
    <row r="137" spans="2:78">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row>
    <row r="138" spans="2:78">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row>
    <row r="139" spans="2:78">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row>
    <row r="140" spans="2:78">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row>
    <row r="141" spans="2:78">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row>
    <row r="142" spans="2:78">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row>
    <row r="143" spans="2:78">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row>
    <row r="144" spans="2:78">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row>
    <row r="145" spans="2:78">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row>
    <row r="146" spans="2:78">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row>
    <row r="147" spans="2:78">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row>
    <row r="148" spans="2:78">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row>
    <row r="149" spans="2:78">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row>
    <row r="150" spans="2:78">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row>
    <row r="151" spans="2:78">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row>
    <row r="152" spans="2:78">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row>
    <row r="153" spans="2:78">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row>
    <row r="154" spans="2:78">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c r="BN154" s="106"/>
      <c r="BO154" s="106"/>
      <c r="BP154" s="106"/>
      <c r="BQ154" s="106"/>
      <c r="BR154" s="106"/>
      <c r="BS154" s="106"/>
      <c r="BT154" s="106"/>
      <c r="BU154" s="106"/>
      <c r="BV154" s="106"/>
      <c r="BW154" s="106"/>
      <c r="BX154" s="106"/>
      <c r="BY154" s="106"/>
      <c r="BZ154" s="106"/>
    </row>
    <row r="155" spans="2:78">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row>
    <row r="156" spans="2:78">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row>
    <row r="157" spans="2:78">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row>
    <row r="158" spans="2:78">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row>
    <row r="159" spans="2:78">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row>
    <row r="160" spans="2:78">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row>
    <row r="161" spans="2:78">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row>
    <row r="162" spans="2:78">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row>
    <row r="163" spans="2:78">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row>
    <row r="164" spans="2:78">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row>
    <row r="165" spans="2:78">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row>
    <row r="166" spans="2:78">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row>
    <row r="167" spans="2:78">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row>
    <row r="168" spans="2:78">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row>
    <row r="169" spans="2:78">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row>
    <row r="170" spans="2:78">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row>
    <row r="171" spans="2:78">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row>
    <row r="172" spans="2:78">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row>
    <row r="173" spans="2:78">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row>
    <row r="174" spans="2:78">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row>
    <row r="175" spans="2:78">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row>
    <row r="176" spans="2:78">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row>
    <row r="177" spans="2:78">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row>
    <row r="178" spans="2:78">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row>
    <row r="179" spans="2:78">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row>
    <row r="180" spans="2:78">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row>
    <row r="181" spans="2:78">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47890-4D1C-4E53-9F30-F8833340D10A}">
  <sheetPr codeName="Hoja26"/>
  <dimension ref="A1:AD198"/>
  <sheetViews>
    <sheetView zoomScale="70" zoomScaleNormal="70" workbookViewId="0">
      <pane xSplit="1" ySplit="6" topLeftCell="B35" activePane="bottomRight" state="frozen"/>
      <selection activeCell="G34" sqref="G34"/>
      <selection pane="topRight" activeCell="G34" sqref="G34"/>
      <selection pane="bottomLeft" activeCell="G34" sqref="G34"/>
      <selection pane="bottomRight" activeCell="F88" sqref="F88"/>
    </sheetView>
  </sheetViews>
  <sheetFormatPr baseColWidth="10" defaultColWidth="11.44140625" defaultRowHeight="13.8"/>
  <cols>
    <col min="1" max="1" width="36.5546875" style="43" customWidth="1"/>
    <col min="2" max="6" width="10.6640625" style="43" customWidth="1"/>
    <col min="7" max="7" width="13.6640625" style="43" customWidth="1"/>
    <col min="8" max="8" width="12.109375" style="43" customWidth="1"/>
    <col min="9" max="9" width="12.88671875" style="43" customWidth="1"/>
    <col min="10" max="10" width="10.6640625" style="43" customWidth="1"/>
    <col min="11" max="11" width="13.6640625" style="43" customWidth="1"/>
    <col min="12" max="12" width="10.6640625" style="43" customWidth="1"/>
    <col min="13" max="13" width="13.88671875" style="43" customWidth="1"/>
    <col min="14" max="14" width="12.6640625" style="43" customWidth="1"/>
    <col min="15" max="15" width="10.6640625" style="43" customWidth="1"/>
    <col min="16" max="16" width="12.88671875" style="43" customWidth="1"/>
    <col min="17" max="18" width="10.6640625" style="43" customWidth="1"/>
    <col min="19" max="19" width="12.109375" style="43" customWidth="1"/>
    <col min="20" max="20" width="12.6640625" style="43" customWidth="1"/>
    <col min="21" max="16384" width="11.44140625" style="43"/>
  </cols>
  <sheetData>
    <row r="1" spans="1:20" s="179" customFormat="1" ht="32.1" customHeight="1">
      <c r="A1" s="177" t="s">
        <v>7</v>
      </c>
      <c r="B1" s="177"/>
      <c r="C1" s="178"/>
      <c r="D1" s="178"/>
      <c r="E1" s="178"/>
      <c r="F1" s="178"/>
      <c r="G1" s="178"/>
      <c r="H1" s="178"/>
      <c r="I1" s="178"/>
      <c r="J1" s="178"/>
      <c r="K1" s="178"/>
      <c r="L1" s="178"/>
      <c r="M1" s="178"/>
      <c r="N1" s="178"/>
      <c r="O1" s="178"/>
      <c r="P1" s="178"/>
      <c r="Q1" s="178"/>
      <c r="R1" s="178"/>
      <c r="S1" s="178"/>
      <c r="T1" s="178"/>
    </row>
    <row r="2" spans="1:20" s="182" customFormat="1" ht="18" customHeight="1">
      <c r="A2" s="180" t="s">
        <v>136</v>
      </c>
      <c r="B2" s="180"/>
      <c r="C2" s="181"/>
      <c r="D2" s="181"/>
      <c r="E2" s="181"/>
      <c r="F2" s="181"/>
      <c r="G2" s="181"/>
      <c r="H2" s="181"/>
      <c r="I2" s="181"/>
      <c r="J2" s="181"/>
      <c r="K2" s="181"/>
      <c r="L2" s="181"/>
      <c r="M2" s="181"/>
      <c r="N2" s="181"/>
      <c r="O2" s="181"/>
      <c r="P2" s="181"/>
      <c r="Q2" s="181"/>
      <c r="R2" s="181"/>
      <c r="S2" s="181"/>
      <c r="T2" s="181"/>
    </row>
    <row r="3" spans="1:20" s="184" customFormat="1" ht="18.600000000000001">
      <c r="A3" s="183" t="s">
        <v>42</v>
      </c>
      <c r="B3" s="183"/>
      <c r="C3" s="183"/>
      <c r="D3" s="183"/>
      <c r="E3" s="183"/>
      <c r="F3" s="183"/>
      <c r="G3" s="183"/>
      <c r="H3" s="183"/>
      <c r="I3" s="183"/>
      <c r="J3" s="183"/>
      <c r="K3" s="183"/>
      <c r="L3" s="183"/>
      <c r="M3" s="183"/>
      <c r="N3" s="183"/>
      <c r="O3" s="183"/>
      <c r="P3" s="183"/>
      <c r="Q3" s="183"/>
      <c r="R3" s="183"/>
      <c r="S3" s="183"/>
      <c r="T3" s="183"/>
    </row>
    <row r="4" spans="1:20" s="192" customFormat="1" ht="16.2" customHeight="1" thickBot="1">
      <c r="A4" s="185"/>
      <c r="B4" s="185"/>
      <c r="C4" s="186"/>
      <c r="D4" s="187"/>
      <c r="E4" s="186"/>
      <c r="F4" s="186"/>
      <c r="G4" s="186"/>
      <c r="H4" s="186"/>
      <c r="I4" s="186"/>
      <c r="J4" s="186"/>
      <c r="K4" s="186"/>
      <c r="L4" s="186"/>
      <c r="M4" s="186"/>
      <c r="N4" s="186"/>
      <c r="O4" s="186"/>
      <c r="P4" s="188"/>
      <c r="Q4" s="189"/>
      <c r="R4" s="190"/>
      <c r="S4" s="186"/>
      <c r="T4" s="191"/>
    </row>
    <row r="5" spans="1:20" s="196" customFormat="1" ht="60" customHeight="1" thickTop="1">
      <c r="A5" s="193" t="s">
        <v>177</v>
      </c>
      <c r="B5" s="194" t="s">
        <v>178</v>
      </c>
      <c r="C5" s="194" t="s">
        <v>179</v>
      </c>
      <c r="D5" s="194" t="s">
        <v>180</v>
      </c>
      <c r="E5" s="194" t="s">
        <v>181</v>
      </c>
      <c r="F5" s="194" t="s">
        <v>182</v>
      </c>
      <c r="G5" s="194" t="s">
        <v>183</v>
      </c>
      <c r="H5" s="194" t="s">
        <v>184</v>
      </c>
      <c r="I5" s="194" t="s">
        <v>185</v>
      </c>
      <c r="J5" s="194" t="s">
        <v>186</v>
      </c>
      <c r="K5" s="194" t="s">
        <v>187</v>
      </c>
      <c r="L5" s="194" t="s">
        <v>188</v>
      </c>
      <c r="M5" s="194" t="s">
        <v>189</v>
      </c>
      <c r="N5" s="194" t="s">
        <v>190</v>
      </c>
      <c r="O5" s="194" t="s">
        <v>191</v>
      </c>
      <c r="P5" s="194" t="s">
        <v>192</v>
      </c>
      <c r="Q5" s="194" t="s">
        <v>193</v>
      </c>
      <c r="R5" s="194" t="s">
        <v>194</v>
      </c>
      <c r="S5" s="194" t="s">
        <v>64</v>
      </c>
      <c r="T5" s="195"/>
    </row>
    <row r="6" spans="1:20" s="197" customFormat="1" ht="5.0999999999999996" customHeight="1">
      <c r="B6" s="198"/>
      <c r="C6" s="198"/>
      <c r="D6" s="198"/>
      <c r="E6" s="198"/>
      <c r="F6" s="198"/>
      <c r="G6" s="198"/>
      <c r="H6" s="198"/>
      <c r="I6" s="198"/>
      <c r="J6" s="198"/>
      <c r="K6" s="198"/>
      <c r="L6" s="198"/>
      <c r="M6" s="198"/>
      <c r="N6" s="198"/>
      <c r="O6" s="198"/>
      <c r="P6" s="198"/>
      <c r="Q6" s="198"/>
      <c r="R6" s="198"/>
      <c r="S6" s="198"/>
    </row>
    <row r="7" spans="1:20" s="201" customFormat="1" ht="11.85" customHeight="1">
      <c r="A7" s="199" t="s">
        <v>195</v>
      </c>
      <c r="B7" s="200">
        <v>12826.07</v>
      </c>
      <c r="C7" s="200">
        <v>173631.41</v>
      </c>
      <c r="D7" s="200">
        <v>116416.92</v>
      </c>
      <c r="E7" s="200">
        <v>190144.64000000001</v>
      </c>
      <c r="F7" s="200">
        <v>81535.570000000007</v>
      </c>
      <c r="G7" s="200">
        <v>294128.72000000003</v>
      </c>
      <c r="H7" s="200">
        <v>125610.86</v>
      </c>
      <c r="I7" s="200">
        <v>194620.1</v>
      </c>
      <c r="J7" s="200">
        <v>27151.690000000002</v>
      </c>
      <c r="K7" s="200">
        <v>77261.320000000007</v>
      </c>
      <c r="L7" s="200">
        <v>181482.49</v>
      </c>
      <c r="M7" s="200">
        <v>436809.68</v>
      </c>
      <c r="N7" s="200">
        <v>22628.94</v>
      </c>
      <c r="O7" s="200">
        <v>28556.87</v>
      </c>
      <c r="P7" s="200">
        <v>592239.66</v>
      </c>
      <c r="Q7" s="200">
        <v>14164.15</v>
      </c>
      <c r="R7" s="200">
        <v>68319.98</v>
      </c>
      <c r="S7" s="200">
        <v>2637529.0499999998</v>
      </c>
      <c r="T7" s="200"/>
    </row>
    <row r="8" spans="1:20" s="201" customFormat="1" ht="11.85" customHeight="1">
      <c r="A8" s="199" t="s">
        <v>196</v>
      </c>
      <c r="B8" s="200">
        <v>141139.73000000001</v>
      </c>
      <c r="C8" s="200">
        <v>82326.61</v>
      </c>
      <c r="D8" s="200">
        <v>141568.56</v>
      </c>
      <c r="E8" s="200">
        <v>39235.93</v>
      </c>
      <c r="F8" s="200">
        <v>59439.97</v>
      </c>
      <c r="G8" s="200">
        <v>147251.6</v>
      </c>
      <c r="H8" s="200">
        <v>738322.27</v>
      </c>
      <c r="I8" s="200">
        <v>241902.03</v>
      </c>
      <c r="J8" s="200">
        <v>10138.81</v>
      </c>
      <c r="K8" s="200">
        <v>1464245.19</v>
      </c>
      <c r="L8" s="200">
        <v>111457.90000000001</v>
      </c>
      <c r="M8" s="200">
        <v>1414808.03</v>
      </c>
      <c r="N8" s="200">
        <v>21546.79</v>
      </c>
      <c r="O8" s="200">
        <v>74579.56</v>
      </c>
      <c r="P8" s="200">
        <v>2317802.13</v>
      </c>
      <c r="Q8" s="200">
        <v>83398.350000000006</v>
      </c>
      <c r="R8" s="200">
        <v>52999</v>
      </c>
      <c r="S8" s="200">
        <v>7142162.4299999997</v>
      </c>
      <c r="T8" s="200"/>
    </row>
    <row r="9" spans="1:20" s="201" customFormat="1" ht="11.85" customHeight="1">
      <c r="A9" s="199" t="s">
        <v>197</v>
      </c>
      <c r="B9" s="200">
        <v>208225.78</v>
      </c>
      <c r="C9" s="200">
        <v>350543.65</v>
      </c>
      <c r="D9" s="200">
        <v>462838.75</v>
      </c>
      <c r="E9" s="200">
        <v>253755.58000000002</v>
      </c>
      <c r="F9" s="200">
        <v>230805.04</v>
      </c>
      <c r="G9" s="200">
        <v>619807.86</v>
      </c>
      <c r="H9" s="200">
        <v>1318255.17</v>
      </c>
      <c r="I9" s="200">
        <v>908527.81</v>
      </c>
      <c r="J9" s="200">
        <v>99329.790000000008</v>
      </c>
      <c r="K9" s="200">
        <v>2818270.39</v>
      </c>
      <c r="L9" s="200">
        <v>564280.46</v>
      </c>
      <c r="M9" s="200">
        <v>4584088.59</v>
      </c>
      <c r="N9" s="200">
        <v>555972.13</v>
      </c>
      <c r="O9" s="200">
        <v>123928.34</v>
      </c>
      <c r="P9" s="200">
        <v>6722596.7800000003</v>
      </c>
      <c r="Q9" s="200">
        <v>199012.76</v>
      </c>
      <c r="R9" s="200">
        <v>192210.49</v>
      </c>
      <c r="S9" s="200">
        <v>20212449.370000001</v>
      </c>
      <c r="T9" s="200"/>
    </row>
    <row r="10" spans="1:20" s="201" customFormat="1" ht="13.2" customHeight="1">
      <c r="A10" s="199" t="s">
        <v>198</v>
      </c>
      <c r="B10" s="200">
        <v>6995.81</v>
      </c>
      <c r="C10" s="200">
        <v>464465.33</v>
      </c>
      <c r="D10" s="200">
        <v>80210.52</v>
      </c>
      <c r="E10" s="200">
        <v>255839.05000000002</v>
      </c>
      <c r="F10" s="200">
        <v>25780.91</v>
      </c>
      <c r="G10" s="200">
        <v>15364438.689999999</v>
      </c>
      <c r="H10" s="200">
        <v>1270208.3599999999</v>
      </c>
      <c r="I10" s="200">
        <v>6161347.0199999996</v>
      </c>
      <c r="J10" s="200">
        <v>16791.5</v>
      </c>
      <c r="K10" s="200">
        <v>3049373.36</v>
      </c>
      <c r="L10" s="200">
        <v>196323.45</v>
      </c>
      <c r="M10" s="200">
        <v>14001440.210000001</v>
      </c>
      <c r="N10" s="200">
        <v>3653949.63</v>
      </c>
      <c r="O10" s="200">
        <v>29237.600000000002</v>
      </c>
      <c r="P10" s="200">
        <v>13162454.859999999</v>
      </c>
      <c r="Q10" s="200">
        <v>22591.360000000001</v>
      </c>
      <c r="R10" s="200">
        <v>923603.1</v>
      </c>
      <c r="S10" s="200">
        <v>58685050.759999998</v>
      </c>
      <c r="T10" s="200"/>
    </row>
    <row r="11" spans="1:20" s="201" customFormat="1" ht="11.85" customHeight="1">
      <c r="A11" s="199" t="s">
        <v>199</v>
      </c>
      <c r="B11" s="200">
        <v>0</v>
      </c>
      <c r="C11" s="200">
        <v>0</v>
      </c>
      <c r="D11" s="200">
        <v>0</v>
      </c>
      <c r="E11" s="200">
        <v>0</v>
      </c>
      <c r="F11" s="200">
        <v>0</v>
      </c>
      <c r="G11" s="200">
        <v>0</v>
      </c>
      <c r="H11" s="200">
        <v>0</v>
      </c>
      <c r="I11" s="200">
        <v>0</v>
      </c>
      <c r="J11" s="200">
        <v>0</v>
      </c>
      <c r="K11" s="200">
        <v>0</v>
      </c>
      <c r="L11" s="200">
        <v>0</v>
      </c>
      <c r="M11" s="200">
        <v>0</v>
      </c>
      <c r="N11" s="200">
        <v>0</v>
      </c>
      <c r="O11" s="200">
        <v>0</v>
      </c>
      <c r="P11" s="200">
        <v>0</v>
      </c>
      <c r="Q11" s="200">
        <v>0</v>
      </c>
      <c r="R11" s="200">
        <v>0</v>
      </c>
      <c r="S11" s="200">
        <v>0</v>
      </c>
      <c r="T11" s="200"/>
    </row>
    <row r="12" spans="1:20" s="201" customFormat="1" ht="11.85" customHeight="1">
      <c r="A12" s="199" t="s">
        <v>200</v>
      </c>
      <c r="B12" s="200">
        <v>0</v>
      </c>
      <c r="C12" s="200">
        <v>0</v>
      </c>
      <c r="D12" s="200">
        <v>0</v>
      </c>
      <c r="E12" s="200">
        <v>0</v>
      </c>
      <c r="F12" s="200">
        <v>0</v>
      </c>
      <c r="G12" s="200">
        <v>0</v>
      </c>
      <c r="H12" s="200">
        <v>0</v>
      </c>
      <c r="I12" s="200">
        <v>0</v>
      </c>
      <c r="J12" s="200">
        <v>0</v>
      </c>
      <c r="K12" s="200">
        <v>0</v>
      </c>
      <c r="L12" s="200">
        <v>0</v>
      </c>
      <c r="M12" s="200">
        <v>0</v>
      </c>
      <c r="N12" s="200">
        <v>0</v>
      </c>
      <c r="O12" s="200">
        <v>0</v>
      </c>
      <c r="P12" s="200">
        <v>0</v>
      </c>
      <c r="Q12" s="200">
        <v>0</v>
      </c>
      <c r="R12" s="200">
        <v>0</v>
      </c>
      <c r="S12" s="200">
        <v>0</v>
      </c>
      <c r="T12" s="200"/>
    </row>
    <row r="13" spans="1:20" s="201" customFormat="1" ht="11.85" customHeight="1">
      <c r="A13" s="199" t="s">
        <v>201</v>
      </c>
      <c r="B13" s="200">
        <v>0</v>
      </c>
      <c r="C13" s="200">
        <v>0</v>
      </c>
      <c r="D13" s="200">
        <v>0</v>
      </c>
      <c r="E13" s="200">
        <v>0</v>
      </c>
      <c r="F13" s="200">
        <v>0</v>
      </c>
      <c r="G13" s="200">
        <v>0</v>
      </c>
      <c r="H13" s="200">
        <v>0</v>
      </c>
      <c r="I13" s="200">
        <v>0</v>
      </c>
      <c r="J13" s="200">
        <v>0</v>
      </c>
      <c r="K13" s="200">
        <v>0</v>
      </c>
      <c r="L13" s="200">
        <v>0</v>
      </c>
      <c r="M13" s="200">
        <v>0</v>
      </c>
      <c r="N13" s="200">
        <v>0</v>
      </c>
      <c r="O13" s="200">
        <v>0</v>
      </c>
      <c r="P13" s="200">
        <v>0</v>
      </c>
      <c r="Q13" s="200">
        <v>0</v>
      </c>
      <c r="R13" s="200">
        <v>0</v>
      </c>
      <c r="S13" s="200">
        <v>0</v>
      </c>
      <c r="T13" s="200"/>
    </row>
    <row r="14" spans="1:20" s="201" customFormat="1" ht="11.85" customHeight="1">
      <c r="A14" s="199" t="s">
        <v>202</v>
      </c>
      <c r="B14" s="200">
        <v>0</v>
      </c>
      <c r="C14" s="200">
        <v>0</v>
      </c>
      <c r="D14" s="200">
        <v>0</v>
      </c>
      <c r="E14" s="200">
        <v>0</v>
      </c>
      <c r="F14" s="200">
        <v>0</v>
      </c>
      <c r="G14" s="200">
        <v>0</v>
      </c>
      <c r="H14" s="200">
        <v>0</v>
      </c>
      <c r="I14" s="200">
        <v>0</v>
      </c>
      <c r="J14" s="200">
        <v>0</v>
      </c>
      <c r="K14" s="200">
        <v>0</v>
      </c>
      <c r="L14" s="200">
        <v>0</v>
      </c>
      <c r="M14" s="200">
        <v>0</v>
      </c>
      <c r="N14" s="200">
        <v>0</v>
      </c>
      <c r="O14" s="200">
        <v>0</v>
      </c>
      <c r="P14" s="200">
        <v>0</v>
      </c>
      <c r="Q14" s="200">
        <v>0</v>
      </c>
      <c r="R14" s="200">
        <v>0</v>
      </c>
      <c r="S14" s="200">
        <v>0</v>
      </c>
      <c r="T14" s="200"/>
    </row>
    <row r="15" spans="1:20" s="201" customFormat="1" ht="11.85" customHeight="1">
      <c r="A15" s="199" t="s">
        <v>203</v>
      </c>
      <c r="B15" s="200">
        <v>0</v>
      </c>
      <c r="C15" s="200">
        <v>0</v>
      </c>
      <c r="D15" s="200">
        <v>0</v>
      </c>
      <c r="E15" s="200">
        <v>0</v>
      </c>
      <c r="F15" s="200">
        <v>0</v>
      </c>
      <c r="G15" s="200">
        <v>0</v>
      </c>
      <c r="H15" s="200">
        <v>0</v>
      </c>
      <c r="I15" s="200">
        <v>0</v>
      </c>
      <c r="J15" s="200">
        <v>0</v>
      </c>
      <c r="K15" s="200">
        <v>0</v>
      </c>
      <c r="L15" s="200">
        <v>0</v>
      </c>
      <c r="M15" s="200">
        <v>0</v>
      </c>
      <c r="N15" s="200">
        <v>0</v>
      </c>
      <c r="O15" s="200">
        <v>0</v>
      </c>
      <c r="P15" s="200">
        <v>0</v>
      </c>
      <c r="Q15" s="200">
        <v>0</v>
      </c>
      <c r="R15" s="200">
        <v>0</v>
      </c>
      <c r="S15" s="200">
        <v>0</v>
      </c>
      <c r="T15" s="200"/>
    </row>
    <row r="16" spans="1:20" s="201" customFormat="1" ht="11.85" customHeight="1">
      <c r="A16" s="199" t="s">
        <v>204</v>
      </c>
      <c r="B16" s="200">
        <v>0</v>
      </c>
      <c r="C16" s="200">
        <v>0</v>
      </c>
      <c r="D16" s="200">
        <v>0</v>
      </c>
      <c r="E16" s="200">
        <v>0</v>
      </c>
      <c r="F16" s="200">
        <v>0</v>
      </c>
      <c r="G16" s="200">
        <v>0</v>
      </c>
      <c r="H16" s="200">
        <v>0</v>
      </c>
      <c r="I16" s="200">
        <v>0</v>
      </c>
      <c r="J16" s="200">
        <v>0</v>
      </c>
      <c r="K16" s="200">
        <v>0</v>
      </c>
      <c r="L16" s="200">
        <v>0</v>
      </c>
      <c r="M16" s="200">
        <v>0</v>
      </c>
      <c r="N16" s="200">
        <v>0</v>
      </c>
      <c r="O16" s="200">
        <v>0</v>
      </c>
      <c r="P16" s="200">
        <v>0</v>
      </c>
      <c r="Q16" s="200">
        <v>0</v>
      </c>
      <c r="R16" s="200">
        <v>0</v>
      </c>
      <c r="S16" s="200">
        <v>0</v>
      </c>
      <c r="T16" s="200"/>
    </row>
    <row r="17" spans="1:30" s="201" customFormat="1" ht="11.85" customHeight="1">
      <c r="A17" s="199" t="s">
        <v>205</v>
      </c>
      <c r="B17" s="200">
        <v>337717.82</v>
      </c>
      <c r="C17" s="200">
        <v>868966.62</v>
      </c>
      <c r="D17" s="200">
        <v>596156.85</v>
      </c>
      <c r="E17" s="200">
        <v>536766.28</v>
      </c>
      <c r="F17" s="200">
        <v>275445.49</v>
      </c>
      <c r="G17" s="200">
        <v>16159587.949999999</v>
      </c>
      <c r="H17" s="200">
        <v>2906361.7199999997</v>
      </c>
      <c r="I17" s="200">
        <v>7134234.8200000003</v>
      </c>
      <c r="J17" s="200">
        <v>166498.99</v>
      </c>
      <c r="K17" s="200">
        <v>6452725.2699999996</v>
      </c>
      <c r="L17" s="200">
        <v>771302.78</v>
      </c>
      <c r="M17" s="200">
        <v>19233193.07</v>
      </c>
      <c r="N17" s="200">
        <v>4338790.55</v>
      </c>
      <c r="O17" s="200">
        <v>178430.9</v>
      </c>
      <c r="P17" s="200">
        <v>21151242.899999999</v>
      </c>
      <c r="Q17" s="200">
        <v>262301.59999999998</v>
      </c>
      <c r="R17" s="200">
        <v>1123390.8899999999</v>
      </c>
      <c r="S17" s="200">
        <v>82493114.5</v>
      </c>
      <c r="T17" s="200"/>
    </row>
    <row r="18" spans="1:30" s="201" customFormat="1" ht="11.85" customHeight="1">
      <c r="A18" s="199" t="s">
        <v>206</v>
      </c>
      <c r="B18" s="200">
        <v>5438.25</v>
      </c>
      <c r="C18" s="200">
        <v>15503.210000000001</v>
      </c>
      <c r="D18" s="200">
        <v>3162.11</v>
      </c>
      <c r="E18" s="200">
        <v>73470.38</v>
      </c>
      <c r="F18" s="200">
        <v>13457.95</v>
      </c>
      <c r="G18" s="200">
        <v>4312</v>
      </c>
      <c r="H18" s="200">
        <v>39758.76</v>
      </c>
      <c r="I18" s="200">
        <v>7705.82</v>
      </c>
      <c r="J18" s="200">
        <v>0</v>
      </c>
      <c r="K18" s="200">
        <v>103618.33</v>
      </c>
      <c r="L18" s="200">
        <v>-0.06</v>
      </c>
      <c r="M18" s="200">
        <v>205274.83000000002</v>
      </c>
      <c r="N18" s="200">
        <v>12357.02</v>
      </c>
      <c r="O18" s="200">
        <v>241.68</v>
      </c>
      <c r="P18" s="200">
        <v>477565.56</v>
      </c>
      <c r="Q18" s="200">
        <v>1281.8900000000001</v>
      </c>
      <c r="R18" s="200">
        <v>0</v>
      </c>
      <c r="S18" s="200">
        <v>963147.73</v>
      </c>
      <c r="T18" s="200"/>
    </row>
    <row r="19" spans="1:30" s="201" customFormat="1" ht="11.85" customHeight="1">
      <c r="A19" s="199" t="s">
        <v>207</v>
      </c>
      <c r="B19" s="200">
        <v>133180.22</v>
      </c>
      <c r="C19" s="200">
        <v>266509.24</v>
      </c>
      <c r="D19" s="200">
        <v>291859.86</v>
      </c>
      <c r="E19" s="200">
        <v>203915.21</v>
      </c>
      <c r="F19" s="200">
        <v>109014.31</v>
      </c>
      <c r="G19" s="200">
        <v>548565.03</v>
      </c>
      <c r="H19" s="200">
        <v>1146899.8799999999</v>
      </c>
      <c r="I19" s="200">
        <v>1621768.58</v>
      </c>
      <c r="J19" s="200">
        <v>122871.16</v>
      </c>
      <c r="K19" s="200">
        <v>2550712.9699999997</v>
      </c>
      <c r="L19" s="200">
        <v>481973.88</v>
      </c>
      <c r="M19" s="200">
        <v>3898577.62</v>
      </c>
      <c r="N19" s="200">
        <v>191820.98</v>
      </c>
      <c r="O19" s="200">
        <v>43262.74</v>
      </c>
      <c r="P19" s="200">
        <v>5479795.9500000002</v>
      </c>
      <c r="Q19" s="200">
        <v>125363.5</v>
      </c>
      <c r="R19" s="200">
        <v>138874.26999999999</v>
      </c>
      <c r="S19" s="200">
        <v>17354965.379999999</v>
      </c>
      <c r="T19" s="200"/>
    </row>
    <row r="20" spans="1:30" s="201" customFormat="1" ht="11.85" customHeight="1">
      <c r="A20" s="199" t="s">
        <v>208</v>
      </c>
      <c r="B20" s="200">
        <v>30334.170000000002</v>
      </c>
      <c r="C20" s="200">
        <v>152752.06</v>
      </c>
      <c r="D20" s="200">
        <v>127528.54000000001</v>
      </c>
      <c r="E20" s="200">
        <v>49272.44</v>
      </c>
      <c r="F20" s="200">
        <v>5613.87</v>
      </c>
      <c r="G20" s="200">
        <v>183143.96</v>
      </c>
      <c r="H20" s="200">
        <v>603567.75</v>
      </c>
      <c r="I20" s="200">
        <v>1263957.8700000001</v>
      </c>
      <c r="J20" s="200">
        <v>53523.99</v>
      </c>
      <c r="K20" s="200">
        <v>1507649.38</v>
      </c>
      <c r="L20" s="200">
        <v>397231.96</v>
      </c>
      <c r="M20" s="200">
        <v>2661125.75</v>
      </c>
      <c r="N20" s="200">
        <v>43954.07</v>
      </c>
      <c r="O20" s="200">
        <v>25372.68</v>
      </c>
      <c r="P20" s="200">
        <v>3364598.07</v>
      </c>
      <c r="Q20" s="200">
        <v>43164.74</v>
      </c>
      <c r="R20" s="200">
        <v>123679.77</v>
      </c>
      <c r="S20" s="200">
        <v>10636471.07</v>
      </c>
      <c r="T20" s="200"/>
    </row>
    <row r="21" spans="1:30" s="201" customFormat="1" ht="11.85" customHeight="1">
      <c r="A21" s="199" t="s">
        <v>209</v>
      </c>
      <c r="B21" s="200">
        <v>39741.590000000004</v>
      </c>
      <c r="C21" s="200">
        <v>201599.76</v>
      </c>
      <c r="D21" s="200">
        <v>105446.03</v>
      </c>
      <c r="E21" s="200">
        <v>231624.28</v>
      </c>
      <c r="F21" s="200">
        <v>20345.740000000002</v>
      </c>
      <c r="G21" s="200">
        <v>13841559.859999999</v>
      </c>
      <c r="H21" s="200">
        <v>558410.22</v>
      </c>
      <c r="I21" s="200">
        <v>4438975.3600000003</v>
      </c>
      <c r="J21" s="200">
        <v>14256.35</v>
      </c>
      <c r="K21" s="200">
        <v>2631331.98</v>
      </c>
      <c r="L21" s="200">
        <v>17031.88</v>
      </c>
      <c r="M21" s="200">
        <v>11499109.699999999</v>
      </c>
      <c r="N21" s="200">
        <v>3725139.67</v>
      </c>
      <c r="O21" s="200">
        <v>59085.54</v>
      </c>
      <c r="P21" s="200">
        <v>12160719.359999999</v>
      </c>
      <c r="Q21" s="200">
        <v>39422.54</v>
      </c>
      <c r="R21" s="200">
        <v>808427.86</v>
      </c>
      <c r="S21" s="200">
        <v>50392227.700000003</v>
      </c>
      <c r="T21" s="200"/>
    </row>
    <row r="22" spans="1:30" s="201" customFormat="1" ht="11.85" customHeight="1">
      <c r="A22" s="199" t="s">
        <v>210</v>
      </c>
      <c r="B22" s="200">
        <v>70075.759999999995</v>
      </c>
      <c r="C22" s="200">
        <v>354351.82</v>
      </c>
      <c r="D22" s="200">
        <v>232974.57</v>
      </c>
      <c r="E22" s="200">
        <v>280896.72000000003</v>
      </c>
      <c r="F22" s="200">
        <v>25959.61</v>
      </c>
      <c r="G22" s="200">
        <v>14024703.82</v>
      </c>
      <c r="H22" s="200">
        <v>1161977.97</v>
      </c>
      <c r="I22" s="200">
        <v>5702933.2300000004</v>
      </c>
      <c r="J22" s="200">
        <v>67780.34</v>
      </c>
      <c r="K22" s="200">
        <v>4138981.36</v>
      </c>
      <c r="L22" s="200">
        <v>414263.84</v>
      </c>
      <c r="M22" s="200">
        <v>14160235.449999999</v>
      </c>
      <c r="N22" s="200">
        <v>3769093.74</v>
      </c>
      <c r="O22" s="200">
        <v>84458.22</v>
      </c>
      <c r="P22" s="200">
        <v>15525317.43</v>
      </c>
      <c r="Q22" s="200">
        <v>82587.28</v>
      </c>
      <c r="R22" s="200">
        <v>932107.64</v>
      </c>
      <c r="S22" s="200">
        <v>61028698.780000001</v>
      </c>
      <c r="T22" s="200"/>
    </row>
    <row r="23" spans="1:30" s="201" customFormat="1" ht="11.85" customHeight="1">
      <c r="A23" s="199" t="s">
        <v>211</v>
      </c>
      <c r="B23" s="200">
        <v>232277.91</v>
      </c>
      <c r="C23" s="200">
        <v>488304.10000000003</v>
      </c>
      <c r="D23" s="200">
        <v>453572.86</v>
      </c>
      <c r="E23" s="200">
        <v>449840.06</v>
      </c>
      <c r="F23" s="200">
        <v>131420.20000000001</v>
      </c>
      <c r="G23" s="200">
        <v>14744885.68</v>
      </c>
      <c r="H23" s="200">
        <v>1955742.25</v>
      </c>
      <c r="I23" s="200">
        <v>6074606.1500000004</v>
      </c>
      <c r="J23" s="200">
        <v>139577.94</v>
      </c>
      <c r="K23" s="200">
        <v>5562798.5700000003</v>
      </c>
      <c r="L23" s="200">
        <v>502013.7</v>
      </c>
      <c r="M23" s="200">
        <v>16019734.92</v>
      </c>
      <c r="N23" s="200">
        <v>4019292.07</v>
      </c>
      <c r="O23" s="200">
        <v>120513.03</v>
      </c>
      <c r="P23" s="200">
        <v>18124192.18</v>
      </c>
      <c r="Q23" s="200">
        <v>167650.62</v>
      </c>
      <c r="R23" s="200">
        <v>951872.83000000007</v>
      </c>
      <c r="S23" s="200">
        <v>70138295.069999993</v>
      </c>
      <c r="T23" s="200"/>
    </row>
    <row r="24" spans="1:30" s="201" customFormat="1" ht="11.85" customHeight="1">
      <c r="A24" s="199" t="s">
        <v>212</v>
      </c>
      <c r="B24" s="200">
        <v>105439.90000000001</v>
      </c>
      <c r="C24" s="200">
        <v>380662.52</v>
      </c>
      <c r="D24" s="200">
        <v>142583.99</v>
      </c>
      <c r="E24" s="200">
        <v>86926.21</v>
      </c>
      <c r="F24" s="200">
        <v>144025.28</v>
      </c>
      <c r="G24" s="200">
        <v>1414702.27</v>
      </c>
      <c r="H24" s="200">
        <v>950619.47</v>
      </c>
      <c r="I24" s="200">
        <v>1059628.68</v>
      </c>
      <c r="J24" s="200">
        <v>26921.05</v>
      </c>
      <c r="K24" s="200">
        <v>889926.70000000007</v>
      </c>
      <c r="L24" s="200">
        <v>269289.07</v>
      </c>
      <c r="M24" s="200">
        <v>3213458.16</v>
      </c>
      <c r="N24" s="200">
        <v>319498.47000000003</v>
      </c>
      <c r="O24" s="200">
        <v>57917.880000000005</v>
      </c>
      <c r="P24" s="200">
        <v>3027050.72</v>
      </c>
      <c r="Q24" s="200">
        <v>94650.97</v>
      </c>
      <c r="R24" s="200">
        <v>171518.06</v>
      </c>
      <c r="S24" s="200">
        <v>12354819.4</v>
      </c>
      <c r="T24" s="200"/>
    </row>
    <row r="25" spans="1:30" s="201" customFormat="1" ht="11.85" customHeight="1">
      <c r="A25" s="199" t="s">
        <v>213</v>
      </c>
      <c r="B25" s="200">
        <v>28115.59</v>
      </c>
      <c r="C25" s="200">
        <v>176856.5</v>
      </c>
      <c r="D25" s="200">
        <v>55519.22</v>
      </c>
      <c r="E25" s="200">
        <v>67713.740000000005</v>
      </c>
      <c r="F25" s="200">
        <v>19179.86</v>
      </c>
      <c r="G25" s="200">
        <v>1180387.03</v>
      </c>
      <c r="H25" s="200">
        <v>308402.18</v>
      </c>
      <c r="I25" s="200">
        <v>578267.38</v>
      </c>
      <c r="J25" s="200">
        <v>11883.1</v>
      </c>
      <c r="K25" s="200">
        <v>679350.88</v>
      </c>
      <c r="L25" s="200">
        <v>80794.78</v>
      </c>
      <c r="M25" s="200">
        <v>1695690.99</v>
      </c>
      <c r="N25" s="200">
        <v>331082.71000000002</v>
      </c>
      <c r="O25" s="200">
        <v>35086.79</v>
      </c>
      <c r="P25" s="200">
        <v>1773289.5</v>
      </c>
      <c r="Q25" s="200">
        <v>26054.2</v>
      </c>
      <c r="R25" s="200">
        <v>126138.22</v>
      </c>
      <c r="S25" s="200">
        <v>7173812.6799999997</v>
      </c>
      <c r="T25" s="200"/>
    </row>
    <row r="26" spans="1:30" s="201" customFormat="1" ht="11.85" customHeight="1">
      <c r="A26" s="199" t="s">
        <v>214</v>
      </c>
      <c r="B26" s="200">
        <v>61794.96</v>
      </c>
      <c r="C26" s="200">
        <v>76899.13</v>
      </c>
      <c r="D26" s="200">
        <v>41403.050000000003</v>
      </c>
      <c r="E26" s="200">
        <v>26356.14</v>
      </c>
      <c r="F26" s="200">
        <v>8112.95</v>
      </c>
      <c r="G26" s="200">
        <v>631734.25</v>
      </c>
      <c r="H26" s="200">
        <v>215424.39</v>
      </c>
      <c r="I26" s="200">
        <v>81448.08</v>
      </c>
      <c r="J26" s="200">
        <v>2492.54</v>
      </c>
      <c r="K26" s="200">
        <v>256156.93</v>
      </c>
      <c r="L26" s="200">
        <v>24628.14</v>
      </c>
      <c r="M26" s="200">
        <v>887313.26</v>
      </c>
      <c r="N26" s="200">
        <v>216030.55000000002</v>
      </c>
      <c r="O26" s="200">
        <v>5241.28</v>
      </c>
      <c r="P26" s="200">
        <v>670122.52</v>
      </c>
      <c r="Q26" s="200">
        <v>21431.21</v>
      </c>
      <c r="R26" s="200">
        <v>13897.91</v>
      </c>
      <c r="S26" s="200">
        <v>3240487.29</v>
      </c>
      <c r="T26" s="200"/>
    </row>
    <row r="27" spans="1:30" s="201" customFormat="1" ht="11.85" customHeight="1">
      <c r="A27" s="199" t="s">
        <v>215</v>
      </c>
      <c r="B27" s="200">
        <v>98713</v>
      </c>
      <c r="C27" s="200">
        <v>292733.62</v>
      </c>
      <c r="D27" s="200">
        <v>95632.1</v>
      </c>
      <c r="E27" s="200">
        <v>97080.3</v>
      </c>
      <c r="F27" s="200">
        <v>110508.32</v>
      </c>
      <c r="G27" s="200">
        <v>1541251.6</v>
      </c>
      <c r="H27" s="200">
        <v>381990.37</v>
      </c>
      <c r="I27" s="200">
        <v>769105.54</v>
      </c>
      <c r="J27" s="200">
        <v>22578.02</v>
      </c>
      <c r="K27" s="200">
        <v>755034.78</v>
      </c>
      <c r="L27" s="200">
        <v>259000.83000000002</v>
      </c>
      <c r="M27" s="200">
        <v>2506835.85</v>
      </c>
      <c r="N27" s="200">
        <v>412359.95</v>
      </c>
      <c r="O27" s="200">
        <v>57917.880000000005</v>
      </c>
      <c r="P27" s="200">
        <v>2224854.41</v>
      </c>
      <c r="Q27" s="200">
        <v>44263.92</v>
      </c>
      <c r="R27" s="200">
        <v>167008.88</v>
      </c>
      <c r="S27" s="200">
        <v>9836869.3800000008</v>
      </c>
      <c r="T27" s="200"/>
    </row>
    <row r="28" spans="1:30" s="201" customFormat="1" ht="14.25" customHeight="1">
      <c r="A28" s="199" t="s">
        <v>216</v>
      </c>
      <c r="B28" s="200">
        <v>154918.57</v>
      </c>
      <c r="C28" s="200">
        <v>534230.48</v>
      </c>
      <c r="D28" s="200">
        <v>192305.49</v>
      </c>
      <c r="E28" s="200">
        <v>258019.82</v>
      </c>
      <c r="F28" s="200">
        <v>109449.58</v>
      </c>
      <c r="G28" s="200">
        <v>1239130.57</v>
      </c>
      <c r="H28" s="200">
        <v>1265124.6400000001</v>
      </c>
      <c r="I28" s="200">
        <v>1368914.42</v>
      </c>
      <c r="J28" s="200">
        <v>53448.800000000003</v>
      </c>
      <c r="K28" s="200">
        <v>2670745.14</v>
      </c>
      <c r="L28" s="200">
        <v>544740.57999999996</v>
      </c>
      <c r="M28" s="200">
        <v>4806910.63</v>
      </c>
      <c r="N28" s="200">
        <v>621968.52</v>
      </c>
      <c r="O28" s="200">
        <v>97611.98</v>
      </c>
      <c r="P28" s="200">
        <v>5406902.6100000003</v>
      </c>
      <c r="Q28" s="200">
        <v>151786.07</v>
      </c>
      <c r="R28" s="200">
        <v>438704.17</v>
      </c>
      <c r="S28" s="200">
        <v>19914912.050000001</v>
      </c>
      <c r="T28" s="200"/>
      <c r="U28" s="184"/>
      <c r="V28" s="184"/>
      <c r="W28" s="184"/>
      <c r="X28" s="184"/>
      <c r="Y28" s="184"/>
      <c r="Z28" s="184"/>
      <c r="AA28" s="184"/>
      <c r="AB28" s="184"/>
      <c r="AC28" s="184"/>
      <c r="AD28" s="184"/>
    </row>
    <row r="29" spans="1:30" s="201" customFormat="1" ht="16.95" customHeight="1">
      <c r="A29" s="199" t="s">
        <v>217</v>
      </c>
      <c r="B29" s="200">
        <v>0</v>
      </c>
      <c r="C29" s="200">
        <v>0</v>
      </c>
      <c r="D29" s="200">
        <v>85180.430000000008</v>
      </c>
      <c r="E29" s="200">
        <v>0</v>
      </c>
      <c r="F29" s="200">
        <v>0</v>
      </c>
      <c r="G29" s="200">
        <v>0</v>
      </c>
      <c r="H29" s="200">
        <v>0</v>
      </c>
      <c r="I29" s="200">
        <v>0</v>
      </c>
      <c r="J29" s="200">
        <v>0</v>
      </c>
      <c r="K29" s="200">
        <v>1616.6000000000001</v>
      </c>
      <c r="L29" s="200">
        <v>0</v>
      </c>
      <c r="M29" s="200">
        <v>20424.88</v>
      </c>
      <c r="N29" s="200">
        <v>0</v>
      </c>
      <c r="O29" s="200">
        <v>0</v>
      </c>
      <c r="P29" s="200">
        <v>33307.879999999997</v>
      </c>
      <c r="Q29" s="200">
        <v>0</v>
      </c>
      <c r="R29" s="200">
        <v>0</v>
      </c>
      <c r="S29" s="200">
        <v>140529.80000000002</v>
      </c>
      <c r="T29" s="200"/>
    </row>
    <row r="30" spans="1:30" s="201" customFormat="1" ht="14.4" customHeight="1">
      <c r="A30" s="199" t="s">
        <v>218</v>
      </c>
      <c r="B30" s="200">
        <v>154918.57</v>
      </c>
      <c r="C30" s="200">
        <v>534230.48</v>
      </c>
      <c r="D30" s="200">
        <v>277485.92</v>
      </c>
      <c r="E30" s="200">
        <v>258019.82</v>
      </c>
      <c r="F30" s="200">
        <v>109449.58</v>
      </c>
      <c r="G30" s="200">
        <v>1239130.57</v>
      </c>
      <c r="H30" s="200">
        <v>1265124.6400000001</v>
      </c>
      <c r="I30" s="200">
        <v>1368914.42</v>
      </c>
      <c r="J30" s="200">
        <v>53448.800000000003</v>
      </c>
      <c r="K30" s="200">
        <v>2672361.7400000002</v>
      </c>
      <c r="L30" s="200">
        <v>544740.57999999996</v>
      </c>
      <c r="M30" s="200">
        <v>4827335.51</v>
      </c>
      <c r="N30" s="200">
        <v>621968.52</v>
      </c>
      <c r="O30" s="200">
        <v>97611.98</v>
      </c>
      <c r="P30" s="200">
        <v>5440210.4900000002</v>
      </c>
      <c r="Q30" s="200">
        <v>151786.07</v>
      </c>
      <c r="R30" s="200">
        <v>438704.17</v>
      </c>
      <c r="S30" s="200">
        <v>20055441.850000001</v>
      </c>
      <c r="T30" s="200"/>
    </row>
    <row r="31" spans="1:30" s="201" customFormat="1" ht="11.85" customHeight="1">
      <c r="A31" s="199" t="s">
        <v>219</v>
      </c>
      <c r="B31" s="200">
        <v>88789.89</v>
      </c>
      <c r="C31" s="200">
        <v>25872.170000000002</v>
      </c>
      <c r="D31" s="200">
        <v>126427.65000000001</v>
      </c>
      <c r="E31" s="200">
        <v>22983.13</v>
      </c>
      <c r="F31" s="200">
        <v>50669.53</v>
      </c>
      <c r="G31" s="200">
        <v>15509.73</v>
      </c>
      <c r="H31" s="200">
        <v>468224.99</v>
      </c>
      <c r="I31" s="200">
        <v>459560.07</v>
      </c>
      <c r="J31" s="200">
        <v>34255.4</v>
      </c>
      <c r="K31" s="200">
        <v>744989.88</v>
      </c>
      <c r="L31" s="200">
        <v>229355.05000000002</v>
      </c>
      <c r="M31" s="200">
        <v>630036.73</v>
      </c>
      <c r="N31" s="200">
        <v>15274.710000000001</v>
      </c>
      <c r="O31" s="200">
        <v>1320.65</v>
      </c>
      <c r="P31" s="200">
        <v>1653339.6099999999</v>
      </c>
      <c r="Q31" s="200">
        <v>74197</v>
      </c>
      <c r="R31" s="200">
        <v>558.23</v>
      </c>
      <c r="S31" s="200">
        <v>4641364.3899999997</v>
      </c>
      <c r="T31" s="200"/>
    </row>
    <row r="32" spans="1:30" s="201" customFormat="1" ht="11.85" customHeight="1">
      <c r="A32" s="199" t="s">
        <v>220</v>
      </c>
      <c r="B32" s="200">
        <v>66128.680000000008</v>
      </c>
      <c r="C32" s="200">
        <v>508358.31</v>
      </c>
      <c r="D32" s="200">
        <v>151058.26999999999</v>
      </c>
      <c r="E32" s="200">
        <v>235036.69</v>
      </c>
      <c r="F32" s="200">
        <v>58780.05</v>
      </c>
      <c r="G32" s="200">
        <v>1223620.8500000001</v>
      </c>
      <c r="H32" s="200">
        <v>796899.65</v>
      </c>
      <c r="I32" s="200">
        <v>909354.35</v>
      </c>
      <c r="J32" s="200">
        <v>19193.400000000001</v>
      </c>
      <c r="K32" s="200">
        <v>1927371.87</v>
      </c>
      <c r="L32" s="200">
        <v>315385.53999999998</v>
      </c>
      <c r="M32" s="200">
        <v>4197298.78</v>
      </c>
      <c r="N32" s="200">
        <v>606693.81000000006</v>
      </c>
      <c r="O32" s="200">
        <v>96291.33</v>
      </c>
      <c r="P32" s="200">
        <v>3786870.88</v>
      </c>
      <c r="Q32" s="200">
        <v>77589.070000000007</v>
      </c>
      <c r="R32" s="200">
        <v>438145.94</v>
      </c>
      <c r="S32" s="200">
        <v>15414077.449999999</v>
      </c>
      <c r="T32" s="200"/>
    </row>
    <row r="33" spans="1:20" s="201" customFormat="1" ht="11.85" customHeight="1">
      <c r="A33" s="199" t="s">
        <v>221</v>
      </c>
      <c r="B33" s="200">
        <v>97244.72</v>
      </c>
      <c r="C33" s="200">
        <v>69378.16</v>
      </c>
      <c r="D33" s="200">
        <v>73782.740000000005</v>
      </c>
      <c r="E33" s="200">
        <v>38301</v>
      </c>
      <c r="F33" s="200">
        <v>66501.960000000006</v>
      </c>
      <c r="G33" s="200">
        <v>926249.39</v>
      </c>
      <c r="H33" s="200">
        <v>575406.45000000007</v>
      </c>
      <c r="I33" s="200">
        <v>759330.09</v>
      </c>
      <c r="J33" s="200">
        <v>18515.189999999999</v>
      </c>
      <c r="K33" s="200">
        <v>852748.04</v>
      </c>
      <c r="L33" s="200">
        <v>309172.98</v>
      </c>
      <c r="M33" s="200">
        <v>1930111.85</v>
      </c>
      <c r="N33" s="200">
        <v>202890.59</v>
      </c>
      <c r="O33" s="200">
        <v>52216.200000000004</v>
      </c>
      <c r="P33" s="200">
        <v>2635471.9300000002</v>
      </c>
      <c r="Q33" s="200">
        <v>40148.590000000004</v>
      </c>
      <c r="R33" s="200">
        <v>185340.89</v>
      </c>
      <c r="S33" s="200">
        <v>8832810.7400000002</v>
      </c>
      <c r="T33" s="200"/>
    </row>
    <row r="34" spans="1:20" s="201" customFormat="1" ht="11.85" customHeight="1">
      <c r="A34" s="199" t="s">
        <v>222</v>
      </c>
      <c r="B34" s="200">
        <v>0</v>
      </c>
      <c r="C34" s="200">
        <v>64.86</v>
      </c>
      <c r="D34" s="200">
        <v>20635.55</v>
      </c>
      <c r="E34" s="200">
        <v>0</v>
      </c>
      <c r="F34" s="200">
        <v>0</v>
      </c>
      <c r="G34" s="200">
        <v>0</v>
      </c>
      <c r="H34" s="200">
        <v>0</v>
      </c>
      <c r="I34" s="200">
        <v>2224.71</v>
      </c>
      <c r="J34" s="200">
        <v>0</v>
      </c>
      <c r="K34" s="200">
        <v>-1047.74</v>
      </c>
      <c r="L34" s="200">
        <v>0</v>
      </c>
      <c r="M34" s="200">
        <v>5685.2300000000005</v>
      </c>
      <c r="N34" s="200">
        <v>0</v>
      </c>
      <c r="O34" s="200">
        <v>0</v>
      </c>
      <c r="P34" s="200">
        <v>33720.300000000003</v>
      </c>
      <c r="Q34" s="200">
        <v>0</v>
      </c>
      <c r="R34" s="200">
        <v>0</v>
      </c>
      <c r="S34" s="200">
        <v>61282.91</v>
      </c>
      <c r="T34" s="200"/>
    </row>
    <row r="35" spans="1:20" s="201" customFormat="1" ht="11.85" customHeight="1">
      <c r="A35" s="199" t="s">
        <v>223</v>
      </c>
      <c r="B35" s="200">
        <v>97244.72</v>
      </c>
      <c r="C35" s="200">
        <v>69443.009999999995</v>
      </c>
      <c r="D35" s="200">
        <v>94418.290000000008</v>
      </c>
      <c r="E35" s="200">
        <v>38301</v>
      </c>
      <c r="F35" s="200">
        <v>66501.960000000006</v>
      </c>
      <c r="G35" s="200">
        <v>926249.39</v>
      </c>
      <c r="H35" s="200">
        <v>575406.45000000007</v>
      </c>
      <c r="I35" s="200">
        <v>761554.8</v>
      </c>
      <c r="J35" s="200">
        <v>18515.189999999999</v>
      </c>
      <c r="K35" s="200">
        <v>851700.3</v>
      </c>
      <c r="L35" s="200">
        <v>309172.98</v>
      </c>
      <c r="M35" s="200">
        <v>1935797.08</v>
      </c>
      <c r="N35" s="200">
        <v>202890.59</v>
      </c>
      <c r="O35" s="200">
        <v>52216.200000000004</v>
      </c>
      <c r="P35" s="200">
        <v>2669192.2400000002</v>
      </c>
      <c r="Q35" s="200">
        <v>40148.590000000004</v>
      </c>
      <c r="R35" s="200">
        <v>185340.89</v>
      </c>
      <c r="S35" s="200">
        <v>8894093.6500000004</v>
      </c>
      <c r="T35" s="200"/>
    </row>
    <row r="36" spans="1:20" s="201" customFormat="1" ht="15" customHeight="1">
      <c r="A36" s="199" t="s">
        <v>224</v>
      </c>
      <c r="B36" s="200">
        <v>69200.180000000008</v>
      </c>
      <c r="C36" s="200">
        <v>3744.26</v>
      </c>
      <c r="D36" s="200">
        <v>70216.63</v>
      </c>
      <c r="E36" s="200">
        <v>12729.61</v>
      </c>
      <c r="F36" s="200">
        <v>52852.39</v>
      </c>
      <c r="G36" s="200">
        <v>3155.63</v>
      </c>
      <c r="H36" s="200">
        <v>199844.87</v>
      </c>
      <c r="I36" s="200">
        <v>279594.87</v>
      </c>
      <c r="J36" s="200">
        <v>18350.830000000002</v>
      </c>
      <c r="K36" s="200">
        <v>281515.60000000003</v>
      </c>
      <c r="L36" s="200">
        <v>140487.39000000001</v>
      </c>
      <c r="M36" s="200">
        <v>205952.34</v>
      </c>
      <c r="N36" s="200">
        <v>8943.15</v>
      </c>
      <c r="O36" s="200">
        <v>61.9</v>
      </c>
      <c r="P36" s="200">
        <v>936184.25</v>
      </c>
      <c r="Q36" s="200">
        <v>29958.27</v>
      </c>
      <c r="R36" s="200">
        <v>-871.7</v>
      </c>
      <c r="S36" s="200">
        <v>2311920.44</v>
      </c>
      <c r="T36" s="200"/>
    </row>
    <row r="37" spans="1:20" s="201" customFormat="1" ht="11.85" customHeight="1">
      <c r="A37" s="199" t="s">
        <v>225</v>
      </c>
      <c r="B37" s="200">
        <v>28044.55</v>
      </c>
      <c r="C37" s="200">
        <v>65698.75</v>
      </c>
      <c r="D37" s="200">
        <v>24201.66</v>
      </c>
      <c r="E37" s="200">
        <v>25571.39</v>
      </c>
      <c r="F37" s="200">
        <v>13649.57</v>
      </c>
      <c r="G37" s="200">
        <v>923093.76</v>
      </c>
      <c r="H37" s="200">
        <v>375561.58</v>
      </c>
      <c r="I37" s="200">
        <v>481959.93</v>
      </c>
      <c r="J37" s="200">
        <v>164.35</v>
      </c>
      <c r="K37" s="200">
        <v>570184.70000000007</v>
      </c>
      <c r="L37" s="200">
        <v>168685.59</v>
      </c>
      <c r="M37" s="200">
        <v>1729844.74</v>
      </c>
      <c r="N37" s="200">
        <v>193947.44</v>
      </c>
      <c r="O37" s="200">
        <v>52154.3</v>
      </c>
      <c r="P37" s="200">
        <v>1733007.99</v>
      </c>
      <c r="Q37" s="200">
        <v>10190.32</v>
      </c>
      <c r="R37" s="200">
        <v>186212.59</v>
      </c>
      <c r="S37" s="200">
        <v>6582173.2000000002</v>
      </c>
      <c r="T37" s="200"/>
    </row>
    <row r="38" spans="1:20" s="201" customFormat="1" ht="11.85" customHeight="1">
      <c r="A38" s="199" t="s">
        <v>226</v>
      </c>
      <c r="B38" s="200">
        <v>11661.45</v>
      </c>
      <c r="C38" s="200">
        <v>332273.03000000003</v>
      </c>
      <c r="D38" s="200">
        <v>43884.700000000004</v>
      </c>
      <c r="E38" s="200">
        <v>107041.62</v>
      </c>
      <c r="F38" s="200">
        <v>6403.18</v>
      </c>
      <c r="G38" s="200">
        <v>163641.86000000002</v>
      </c>
      <c r="H38" s="200">
        <v>192079.33000000002</v>
      </c>
      <c r="I38" s="200">
        <v>162126.45000000001</v>
      </c>
      <c r="J38" s="200">
        <v>4704.12</v>
      </c>
      <c r="K38" s="200">
        <v>640753.41</v>
      </c>
      <c r="L38" s="200">
        <v>190.81</v>
      </c>
      <c r="M38" s="200">
        <v>747571.34</v>
      </c>
      <c r="N38" s="200">
        <v>41972.23</v>
      </c>
      <c r="O38" s="200">
        <v>24806.12</v>
      </c>
      <c r="P38" s="200">
        <v>676807.42</v>
      </c>
      <c r="Q38" s="200">
        <v>9826.0300000000007</v>
      </c>
      <c r="R38" s="200">
        <v>5144.04</v>
      </c>
      <c r="S38" s="200">
        <v>3170887.12</v>
      </c>
      <c r="T38" s="200"/>
    </row>
    <row r="39" spans="1:20" s="201" customFormat="1" ht="11.85" customHeight="1">
      <c r="A39" s="199" t="s">
        <v>227</v>
      </c>
      <c r="B39" s="200">
        <v>0</v>
      </c>
      <c r="C39" s="200">
        <v>0</v>
      </c>
      <c r="D39" s="200">
        <v>475.82</v>
      </c>
      <c r="E39" s="200">
        <v>0</v>
      </c>
      <c r="F39" s="200">
        <v>0</v>
      </c>
      <c r="G39" s="200">
        <v>0</v>
      </c>
      <c r="H39" s="200">
        <v>0</v>
      </c>
      <c r="I39" s="200">
        <v>0</v>
      </c>
      <c r="J39" s="200">
        <v>0</v>
      </c>
      <c r="K39" s="200">
        <v>0</v>
      </c>
      <c r="L39" s="200">
        <v>0</v>
      </c>
      <c r="M39" s="200">
        <v>6.37</v>
      </c>
      <c r="N39" s="200">
        <v>0</v>
      </c>
      <c r="O39" s="200">
        <v>0</v>
      </c>
      <c r="P39" s="200">
        <v>0</v>
      </c>
      <c r="Q39" s="200">
        <v>0</v>
      </c>
      <c r="R39" s="200">
        <v>0</v>
      </c>
      <c r="S39" s="200">
        <v>482.19</v>
      </c>
      <c r="T39" s="200"/>
    </row>
    <row r="40" spans="1:20" s="201" customFormat="1" ht="11.85" customHeight="1">
      <c r="A40" s="199" t="s">
        <v>228</v>
      </c>
      <c r="B40" s="200">
        <v>11661.45</v>
      </c>
      <c r="C40" s="200">
        <v>332273.03000000003</v>
      </c>
      <c r="D40" s="200">
        <v>44360.520000000004</v>
      </c>
      <c r="E40" s="200">
        <v>107041.62</v>
      </c>
      <c r="F40" s="200">
        <v>6403.18</v>
      </c>
      <c r="G40" s="200">
        <v>163641.86000000002</v>
      </c>
      <c r="H40" s="200">
        <v>192079.33000000002</v>
      </c>
      <c r="I40" s="200">
        <v>162126.45000000001</v>
      </c>
      <c r="J40" s="200">
        <v>4704.12</v>
      </c>
      <c r="K40" s="200">
        <v>640753.41</v>
      </c>
      <c r="L40" s="200">
        <v>190.81</v>
      </c>
      <c r="M40" s="200">
        <v>747577.71</v>
      </c>
      <c r="N40" s="200">
        <v>41972.23</v>
      </c>
      <c r="O40" s="200">
        <v>24806.12</v>
      </c>
      <c r="P40" s="200">
        <v>676807.42</v>
      </c>
      <c r="Q40" s="200">
        <v>9826.0300000000007</v>
      </c>
      <c r="R40" s="200">
        <v>5144.04</v>
      </c>
      <c r="S40" s="200">
        <v>3171369.31</v>
      </c>
      <c r="T40" s="200"/>
    </row>
    <row r="41" spans="1:20" s="201" customFormat="1" ht="11.85" customHeight="1">
      <c r="A41" s="199" t="s">
        <v>229</v>
      </c>
      <c r="B41" s="200">
        <v>1511.02</v>
      </c>
      <c r="C41" s="200">
        <v>0</v>
      </c>
      <c r="D41" s="200">
        <v>0</v>
      </c>
      <c r="E41" s="200">
        <v>0</v>
      </c>
      <c r="F41" s="200">
        <v>0</v>
      </c>
      <c r="G41" s="200">
        <v>0</v>
      </c>
      <c r="H41" s="200">
        <v>0</v>
      </c>
      <c r="I41" s="200">
        <v>0</v>
      </c>
      <c r="J41" s="200">
        <v>0</v>
      </c>
      <c r="K41" s="200">
        <v>0</v>
      </c>
      <c r="L41" s="200">
        <v>0</v>
      </c>
      <c r="M41" s="200">
        <v>0</v>
      </c>
      <c r="N41" s="200">
        <v>0</v>
      </c>
      <c r="O41" s="200">
        <v>0</v>
      </c>
      <c r="P41" s="200">
        <v>0</v>
      </c>
      <c r="Q41" s="200">
        <v>0</v>
      </c>
      <c r="R41" s="200">
        <v>0</v>
      </c>
      <c r="S41" s="200">
        <v>1511.02</v>
      </c>
      <c r="T41" s="200"/>
    </row>
    <row r="42" spans="1:20" s="201" customFormat="1" ht="11.85" customHeight="1">
      <c r="A42" s="199" t="s">
        <v>230</v>
      </c>
      <c r="B42" s="200">
        <v>10150.43</v>
      </c>
      <c r="C42" s="200">
        <v>332273.03000000003</v>
      </c>
      <c r="D42" s="200">
        <v>44360.520000000004</v>
      </c>
      <c r="E42" s="200">
        <v>107041.62</v>
      </c>
      <c r="F42" s="200">
        <v>6403.18</v>
      </c>
      <c r="G42" s="200">
        <v>163641.86000000002</v>
      </c>
      <c r="H42" s="200">
        <v>192079.33000000002</v>
      </c>
      <c r="I42" s="200">
        <v>162126.45000000001</v>
      </c>
      <c r="J42" s="200">
        <v>4704.12</v>
      </c>
      <c r="K42" s="200">
        <v>640753.41</v>
      </c>
      <c r="L42" s="200">
        <v>190.81</v>
      </c>
      <c r="M42" s="200">
        <v>747577.71</v>
      </c>
      <c r="N42" s="200">
        <v>41972.23</v>
      </c>
      <c r="O42" s="200">
        <v>24806.12</v>
      </c>
      <c r="P42" s="200">
        <v>676807.42</v>
      </c>
      <c r="Q42" s="200">
        <v>9826.0300000000007</v>
      </c>
      <c r="R42" s="200">
        <v>5144.04</v>
      </c>
      <c r="S42" s="200">
        <v>3169858.29</v>
      </c>
      <c r="T42" s="200"/>
    </row>
    <row r="43" spans="1:20" s="201" customFormat="1" ht="11.85" customHeight="1">
      <c r="A43" s="199" t="s">
        <v>231</v>
      </c>
      <c r="B43" s="200">
        <v>25162.48</v>
      </c>
      <c r="C43" s="200">
        <v>107891.77</v>
      </c>
      <c r="D43" s="200">
        <v>74818.8</v>
      </c>
      <c r="E43" s="200">
        <v>33063.980000000003</v>
      </c>
      <c r="F43" s="200">
        <v>37174.44</v>
      </c>
      <c r="G43" s="200">
        <v>-390006.75</v>
      </c>
      <c r="H43" s="200">
        <v>186081.27</v>
      </c>
      <c r="I43" s="200">
        <v>52625.15</v>
      </c>
      <c r="J43" s="200">
        <v>14223.69</v>
      </c>
      <c r="K43" s="200">
        <v>315479.02</v>
      </c>
      <c r="L43" s="200">
        <v>160411.36000000002</v>
      </c>
      <c r="M43" s="200">
        <v>335984.92</v>
      </c>
      <c r="N43" s="200">
        <v>-151062.94</v>
      </c>
      <c r="O43" s="200">
        <v>13976.37</v>
      </c>
      <c r="P43" s="200">
        <v>198388.82</v>
      </c>
      <c r="Q43" s="200">
        <v>40167.279999999999</v>
      </c>
      <c r="R43" s="200">
        <v>65568.180000000008</v>
      </c>
      <c r="S43" s="200">
        <v>1119947.83</v>
      </c>
      <c r="T43" s="200"/>
    </row>
    <row r="44" spans="1:20" s="201" customFormat="1" ht="11.85" customHeight="1">
      <c r="A44" s="199" t="s">
        <v>232</v>
      </c>
      <c r="B44" s="200">
        <v>30556.62</v>
      </c>
      <c r="C44" s="200">
        <v>40766.950000000004</v>
      </c>
      <c r="D44" s="200">
        <v>8264.76</v>
      </c>
      <c r="E44" s="200">
        <v>24814.510000000002</v>
      </c>
      <c r="F44" s="200">
        <v>28643.15</v>
      </c>
      <c r="G44" s="200">
        <v>842851.12</v>
      </c>
      <c r="H44" s="200">
        <v>177253.58000000002</v>
      </c>
      <c r="I44" s="200">
        <v>321978.86</v>
      </c>
      <c r="J44" s="200">
        <v>1318.14</v>
      </c>
      <c r="K44" s="200">
        <v>158029.32</v>
      </c>
      <c r="L44" s="200">
        <v>15345.98</v>
      </c>
      <c r="M44" s="200">
        <v>992852.78</v>
      </c>
      <c r="N44" s="200">
        <v>234545.17</v>
      </c>
      <c r="O44" s="200">
        <v>4108.17</v>
      </c>
      <c r="P44" s="200">
        <v>831948.59</v>
      </c>
      <c r="Q44" s="200">
        <v>49808.14</v>
      </c>
      <c r="R44" s="200">
        <v>54962.78</v>
      </c>
      <c r="S44" s="200">
        <v>3818048.62</v>
      </c>
      <c r="T44" s="200"/>
    </row>
    <row r="45" spans="1:20" s="201" customFormat="1" ht="11.85" customHeight="1">
      <c r="A45" s="199" t="s">
        <v>233</v>
      </c>
      <c r="B45" s="200">
        <v>7329.9800000000005</v>
      </c>
      <c r="C45" s="200">
        <v>66492.63</v>
      </c>
      <c r="D45" s="200">
        <v>31068.639999999999</v>
      </c>
      <c r="E45" s="200">
        <v>14268.41</v>
      </c>
      <c r="F45" s="200">
        <v>32971.93</v>
      </c>
      <c r="G45" s="200">
        <v>310570.03999999998</v>
      </c>
      <c r="H45" s="200">
        <v>187361.49</v>
      </c>
      <c r="I45" s="200">
        <v>269787.5</v>
      </c>
      <c r="J45" s="200">
        <v>4099.53</v>
      </c>
      <c r="K45" s="200">
        <v>170261.66</v>
      </c>
      <c r="L45" s="200">
        <v>138589.28</v>
      </c>
      <c r="M45" s="200">
        <v>762939.63</v>
      </c>
      <c r="N45" s="200">
        <v>32202.030000000002</v>
      </c>
      <c r="O45" s="200">
        <v>-1962.05</v>
      </c>
      <c r="P45" s="200">
        <v>413991.63</v>
      </c>
      <c r="Q45" s="200">
        <v>41008.18</v>
      </c>
      <c r="R45" s="200">
        <v>87008.930000000008</v>
      </c>
      <c r="S45" s="200">
        <v>2567989.44</v>
      </c>
      <c r="T45" s="200"/>
    </row>
    <row r="46" spans="1:20" s="201" customFormat="1" ht="11.85" customHeight="1">
      <c r="A46" s="199" t="s">
        <v>234</v>
      </c>
      <c r="B46" s="200">
        <v>55708.4</v>
      </c>
      <c r="C46" s="200">
        <v>66576.350000000006</v>
      </c>
      <c r="D46" s="200">
        <v>38930.480000000003</v>
      </c>
      <c r="E46" s="200">
        <v>43685.39</v>
      </c>
      <c r="F46" s="200">
        <v>19797.760000000002</v>
      </c>
      <c r="G46" s="200">
        <v>142316.65</v>
      </c>
      <c r="H46" s="200">
        <v>190380.78</v>
      </c>
      <c r="I46" s="200">
        <v>112240.38</v>
      </c>
      <c r="J46" s="200">
        <v>11453.37</v>
      </c>
      <c r="K46" s="200">
        <v>333652.10000000003</v>
      </c>
      <c r="L46" s="200">
        <v>17252.62</v>
      </c>
      <c r="M46" s="200">
        <v>636086.5</v>
      </c>
      <c r="N46" s="200">
        <v>51688.950000000004</v>
      </c>
      <c r="O46" s="200">
        <v>22807.68</v>
      </c>
      <c r="P46" s="200">
        <v>617434.07999999996</v>
      </c>
      <c r="Q46" s="200">
        <v>25511.75</v>
      </c>
      <c r="R46" s="200">
        <v>27970.940000000002</v>
      </c>
      <c r="S46" s="200">
        <v>2413494.1800000002</v>
      </c>
      <c r="T46" s="200"/>
    </row>
    <row r="47" spans="1:20" s="201" customFormat="1" ht="7.2" customHeight="1" thickBot="1">
      <c r="A47" s="202"/>
      <c r="B47" s="203"/>
      <c r="C47" s="203"/>
      <c r="D47" s="203"/>
      <c r="E47" s="203"/>
      <c r="F47" s="203"/>
      <c r="G47" s="203"/>
      <c r="H47" s="203"/>
      <c r="I47" s="203"/>
      <c r="J47" s="203"/>
      <c r="K47" s="203"/>
      <c r="L47" s="203"/>
      <c r="M47" s="203"/>
      <c r="N47" s="203"/>
      <c r="O47" s="203"/>
      <c r="P47" s="203"/>
      <c r="Q47" s="203"/>
      <c r="R47" s="203"/>
      <c r="S47" s="203"/>
      <c r="T47" s="204"/>
    </row>
    <row r="48" spans="1:20" s="205" customFormat="1" ht="5.25" customHeight="1" thickTop="1">
      <c r="C48" s="206"/>
      <c r="D48" s="206"/>
      <c r="E48" s="206"/>
      <c r="F48" s="206"/>
      <c r="G48" s="206"/>
      <c r="H48" s="206"/>
      <c r="I48" s="206"/>
      <c r="J48" s="206"/>
      <c r="K48" s="206"/>
      <c r="L48" s="206"/>
      <c r="M48" s="206"/>
      <c r="N48" s="206"/>
      <c r="O48" s="206"/>
      <c r="P48" s="206"/>
      <c r="Q48" s="206"/>
      <c r="R48" s="206"/>
      <c r="S48" s="206"/>
      <c r="T48" s="206"/>
    </row>
    <row r="49" spans="1:20" s="207" customFormat="1" ht="12.75" customHeight="1">
      <c r="A49" s="43" t="s">
        <v>124</v>
      </c>
      <c r="B49" s="43"/>
    </row>
    <row r="50" spans="1:20" s="207" customFormat="1" ht="12.75" customHeight="1">
      <c r="A50" s="43" t="s">
        <v>125</v>
      </c>
      <c r="B50" s="43"/>
      <c r="F50" s="208"/>
    </row>
    <row r="51" spans="1:20" s="207" customFormat="1" ht="12.75" customHeight="1">
      <c r="A51" s="43" t="s">
        <v>126</v>
      </c>
      <c r="B51" s="43"/>
      <c r="M51" s="208"/>
    </row>
    <row r="52" spans="1:20" s="207" customFormat="1" ht="12.75" customHeight="1">
      <c r="A52" s="43" t="s">
        <v>127</v>
      </c>
      <c r="B52" s="43"/>
      <c r="M52" s="208"/>
    </row>
    <row r="53" spans="1:20" s="207" customFormat="1" ht="12.75" customHeight="1">
      <c r="A53" s="43" t="s">
        <v>128</v>
      </c>
      <c r="B53" s="43"/>
      <c r="M53" s="208"/>
    </row>
    <row r="54" spans="1:20" s="207" customFormat="1" ht="12" customHeight="1">
      <c r="A54" s="43" t="s">
        <v>129</v>
      </c>
      <c r="B54" s="43"/>
      <c r="M54" s="208"/>
    </row>
    <row r="55" spans="1:20" s="207" customFormat="1" ht="12.6" customHeight="1">
      <c r="A55" s="43" t="s">
        <v>130</v>
      </c>
      <c r="B55" s="43"/>
      <c r="M55" s="208"/>
    </row>
    <row r="56" spans="1:20" s="207" customFormat="1" ht="12.75" customHeight="1">
      <c r="A56" s="43" t="s">
        <v>131</v>
      </c>
      <c r="B56" s="43"/>
      <c r="M56" s="208"/>
    </row>
    <row r="57" spans="1:20" s="207" customFormat="1" ht="12.75" customHeight="1">
      <c r="A57" s="43" t="s">
        <v>132</v>
      </c>
      <c r="B57" s="43"/>
      <c r="M57" s="208"/>
    </row>
    <row r="58" spans="1:20" s="207" customFormat="1" ht="12.75" customHeight="1">
      <c r="A58" s="105" t="s">
        <v>133</v>
      </c>
      <c r="B58" s="43"/>
      <c r="M58" s="208"/>
    </row>
    <row r="59" spans="1:20" s="207" customFormat="1" ht="12.75" customHeight="1">
      <c r="A59" s="105" t="s">
        <v>235</v>
      </c>
      <c r="B59" s="43"/>
      <c r="M59" s="208"/>
    </row>
    <row r="60" spans="1:20" s="207" customFormat="1" ht="16.5" customHeight="1">
      <c r="A60" s="108"/>
    </row>
    <row r="61" spans="1:20" s="207" customFormat="1" ht="16.5" customHeight="1">
      <c r="A61" s="209"/>
      <c r="B61" s="208"/>
      <c r="C61" s="208"/>
      <c r="D61" s="208"/>
      <c r="E61" s="208"/>
      <c r="F61" s="208"/>
      <c r="G61" s="208"/>
      <c r="H61" s="208"/>
      <c r="I61" s="208"/>
      <c r="J61" s="208"/>
      <c r="K61" s="208"/>
      <c r="L61" s="208"/>
      <c r="M61" s="208"/>
      <c r="N61" s="208"/>
      <c r="O61" s="208"/>
      <c r="P61" s="208"/>
      <c r="Q61" s="208"/>
      <c r="R61" s="208"/>
      <c r="S61" s="208"/>
      <c r="T61" s="208"/>
    </row>
    <row r="62" spans="1:20" s="179" customFormat="1" ht="33.6">
      <c r="A62" s="177" t="s">
        <v>7</v>
      </c>
      <c r="B62" s="177"/>
      <c r="C62" s="178"/>
      <c r="D62" s="178"/>
      <c r="E62" s="178"/>
      <c r="F62" s="178"/>
      <c r="G62" s="178"/>
      <c r="H62" s="178"/>
      <c r="I62" s="178"/>
      <c r="J62" s="178"/>
      <c r="K62" s="178"/>
      <c r="L62" s="178"/>
      <c r="M62" s="178"/>
      <c r="N62" s="178"/>
      <c r="O62" s="178"/>
      <c r="P62" s="178"/>
      <c r="Q62" s="178"/>
      <c r="R62" s="178"/>
      <c r="S62" s="178"/>
      <c r="T62" s="178"/>
    </row>
    <row r="63" spans="1:20" s="182" customFormat="1" ht="18" customHeight="1">
      <c r="A63" s="180" t="s">
        <v>136</v>
      </c>
      <c r="B63" s="180"/>
      <c r="C63" s="181"/>
      <c r="D63" s="181"/>
      <c r="E63" s="181"/>
      <c r="F63" s="181"/>
      <c r="G63" s="181"/>
      <c r="H63" s="181"/>
      <c r="I63" s="181"/>
      <c r="J63" s="181"/>
      <c r="K63" s="181"/>
      <c r="L63" s="181"/>
      <c r="M63" s="181"/>
      <c r="N63" s="181"/>
      <c r="O63" s="181"/>
      <c r="P63" s="181"/>
      <c r="Q63" s="181"/>
      <c r="R63" s="181"/>
      <c r="S63" s="181"/>
      <c r="T63" s="181"/>
    </row>
    <row r="64" spans="1:20" s="184" customFormat="1" ht="18.600000000000001">
      <c r="A64" s="183" t="s">
        <v>42</v>
      </c>
      <c r="B64" s="183"/>
      <c r="C64" s="183"/>
      <c r="D64" s="183"/>
      <c r="E64" s="183"/>
      <c r="F64" s="183"/>
      <c r="G64" s="183"/>
      <c r="H64" s="183"/>
      <c r="I64" s="183"/>
      <c r="J64" s="183"/>
      <c r="K64" s="183"/>
      <c r="L64" s="183"/>
      <c r="M64" s="183"/>
      <c r="N64" s="183"/>
      <c r="O64" s="183"/>
      <c r="P64" s="183"/>
      <c r="Q64" s="183"/>
      <c r="R64" s="183"/>
      <c r="S64" s="183"/>
      <c r="T64" s="183"/>
    </row>
    <row r="65" spans="1:20" s="192" customFormat="1" ht="16.2" customHeight="1" thickBot="1">
      <c r="A65" s="187"/>
      <c r="B65" s="187"/>
      <c r="C65" s="186"/>
      <c r="D65" s="187"/>
      <c r="E65" s="186"/>
      <c r="F65" s="186"/>
      <c r="G65" s="186"/>
      <c r="H65" s="186"/>
      <c r="I65" s="186"/>
      <c r="J65" s="186"/>
      <c r="K65" s="186"/>
      <c r="L65" s="186"/>
      <c r="M65" s="186"/>
      <c r="N65" s="186"/>
      <c r="O65" s="186"/>
      <c r="P65" s="186"/>
      <c r="Q65" s="186"/>
      <c r="R65" s="186"/>
      <c r="S65" s="186"/>
      <c r="T65" s="186"/>
    </row>
    <row r="66" spans="1:20" s="196" customFormat="1" ht="42" customHeight="1" thickTop="1">
      <c r="A66" s="193" t="s">
        <v>177</v>
      </c>
      <c r="B66" s="194" t="s">
        <v>178</v>
      </c>
      <c r="C66" s="194" t="s">
        <v>179</v>
      </c>
      <c r="D66" s="194" t="s">
        <v>180</v>
      </c>
      <c r="E66" s="194" t="s">
        <v>181</v>
      </c>
      <c r="F66" s="194" t="s">
        <v>182</v>
      </c>
      <c r="G66" s="194" t="s">
        <v>183</v>
      </c>
      <c r="H66" s="194" t="s">
        <v>184</v>
      </c>
      <c r="I66" s="194" t="s">
        <v>185</v>
      </c>
      <c r="J66" s="194" t="s">
        <v>186</v>
      </c>
      <c r="K66" s="194" t="s">
        <v>236</v>
      </c>
      <c r="L66" s="194" t="s">
        <v>188</v>
      </c>
      <c r="M66" s="194" t="s">
        <v>189</v>
      </c>
      <c r="N66" s="194" t="s">
        <v>237</v>
      </c>
      <c r="O66" s="194" t="s">
        <v>238</v>
      </c>
      <c r="P66" s="194" t="s">
        <v>192</v>
      </c>
      <c r="Q66" s="194" t="s">
        <v>193</v>
      </c>
      <c r="R66" s="194" t="s">
        <v>239</v>
      </c>
      <c r="S66" s="194" t="s">
        <v>64</v>
      </c>
      <c r="T66" s="195"/>
    </row>
    <row r="67" spans="1:20" s="197" customFormat="1" ht="13.5" customHeight="1">
      <c r="C67" s="198"/>
      <c r="D67" s="198"/>
      <c r="E67" s="198"/>
      <c r="F67" s="198"/>
      <c r="G67" s="198"/>
      <c r="H67" s="198"/>
      <c r="I67" s="198"/>
      <c r="J67" s="198"/>
      <c r="K67" s="198"/>
      <c r="L67" s="198"/>
      <c r="M67" s="198"/>
      <c r="N67" s="198"/>
      <c r="O67" s="198"/>
      <c r="P67" s="198"/>
      <c r="Q67" s="198"/>
      <c r="R67" s="198"/>
      <c r="S67" s="198"/>
    </row>
    <row r="68" spans="1:20" s="213" customFormat="1" ht="19.5" customHeight="1">
      <c r="A68" s="211" t="s">
        <v>240</v>
      </c>
      <c r="B68" s="211"/>
      <c r="C68" s="211"/>
      <c r="D68" s="211"/>
      <c r="E68" s="211"/>
      <c r="F68" s="211"/>
      <c r="G68" s="211"/>
      <c r="H68" s="211"/>
      <c r="I68" s="211"/>
      <c r="J68" s="211"/>
      <c r="K68" s="211"/>
      <c r="L68" s="211"/>
      <c r="M68" s="211"/>
      <c r="N68" s="211"/>
      <c r="O68" s="211"/>
      <c r="P68" s="211"/>
      <c r="Q68" s="211"/>
      <c r="R68" s="211"/>
      <c r="S68" s="211"/>
      <c r="T68" s="212"/>
    </row>
    <row r="69" spans="1:20" s="201" customFormat="1" ht="5.0999999999999996" customHeight="1">
      <c r="A69" s="214"/>
      <c r="B69" s="214"/>
      <c r="C69" s="215"/>
      <c r="D69" s="215"/>
      <c r="E69" s="215"/>
      <c r="F69" s="215"/>
      <c r="G69" s="215"/>
      <c r="H69" s="215"/>
      <c r="I69" s="215"/>
      <c r="J69" s="215"/>
      <c r="K69" s="215"/>
      <c r="L69" s="215"/>
      <c r="M69" s="215"/>
      <c r="N69" s="215"/>
      <c r="O69" s="215"/>
      <c r="P69" s="215"/>
      <c r="Q69" s="215"/>
      <c r="R69" s="215"/>
      <c r="S69" s="215"/>
      <c r="T69" s="215"/>
    </row>
    <row r="70" spans="1:20" s="201" customFormat="1" ht="11.85" customHeight="1">
      <c r="A70" s="216" t="s">
        <v>195</v>
      </c>
      <c r="B70" s="200">
        <v>15295.99</v>
      </c>
      <c r="C70" s="200">
        <v>159943.96</v>
      </c>
      <c r="D70" s="200">
        <v>104804.26000000001</v>
      </c>
      <c r="E70" s="200">
        <v>168471.05000000002</v>
      </c>
      <c r="F70" s="200">
        <v>58535.08</v>
      </c>
      <c r="G70" s="200">
        <v>326897.83</v>
      </c>
      <c r="H70" s="200">
        <v>103831.63</v>
      </c>
      <c r="I70" s="200">
        <v>153467.64000000001</v>
      </c>
      <c r="J70" s="200">
        <v>25986.49</v>
      </c>
      <c r="K70" s="200">
        <v>107306.85</v>
      </c>
      <c r="L70" s="200">
        <v>132698.51999999999</v>
      </c>
      <c r="M70" s="200">
        <v>455309.5</v>
      </c>
      <c r="N70" s="200">
        <v>41800.450000000004</v>
      </c>
      <c r="O70" s="200">
        <v>33172.39</v>
      </c>
      <c r="P70" s="200">
        <v>646883.53</v>
      </c>
      <c r="Q70" s="200">
        <v>11991.65</v>
      </c>
      <c r="R70" s="200">
        <v>46818.590000000004</v>
      </c>
      <c r="S70" s="200">
        <v>2593215.4099999997</v>
      </c>
      <c r="T70" s="200"/>
    </row>
    <row r="71" spans="1:20" s="201" customFormat="1" ht="16.5" customHeight="1">
      <c r="A71" s="216" t="s">
        <v>196</v>
      </c>
      <c r="B71" s="200">
        <v>33577.61</v>
      </c>
      <c r="C71" s="200">
        <v>67127.23</v>
      </c>
      <c r="D71" s="200">
        <v>66266.47</v>
      </c>
      <c r="E71" s="200">
        <v>22880.350000000002</v>
      </c>
      <c r="F71" s="200">
        <v>28693.15</v>
      </c>
      <c r="G71" s="200">
        <v>32873.81</v>
      </c>
      <c r="H71" s="200">
        <v>540102.72</v>
      </c>
      <c r="I71" s="200">
        <v>146473.41</v>
      </c>
      <c r="J71" s="200">
        <v>6038.79</v>
      </c>
      <c r="K71" s="200">
        <v>883648.43</v>
      </c>
      <c r="L71" s="200">
        <v>87752.75</v>
      </c>
      <c r="M71" s="200">
        <v>915718.17</v>
      </c>
      <c r="N71" s="200">
        <v>12681.39</v>
      </c>
      <c r="O71" s="200">
        <v>57166.590000000004</v>
      </c>
      <c r="P71" s="200">
        <v>1751518.24</v>
      </c>
      <c r="Q71" s="200">
        <v>34856.520000000004</v>
      </c>
      <c r="R71" s="200">
        <v>40744.06</v>
      </c>
      <c r="S71" s="200">
        <v>4728119.6899999995</v>
      </c>
      <c r="T71" s="200"/>
    </row>
    <row r="72" spans="1:20" s="201" customFormat="1" ht="12" customHeight="1">
      <c r="A72" s="216" t="s">
        <v>241</v>
      </c>
      <c r="B72" s="200">
        <v>28752.940000000002</v>
      </c>
      <c r="C72" s="200">
        <v>63278.42</v>
      </c>
      <c r="D72" s="200">
        <v>109663.08</v>
      </c>
      <c r="E72" s="200">
        <v>3065.1</v>
      </c>
      <c r="F72" s="200">
        <v>97625.64</v>
      </c>
      <c r="G72" s="200">
        <v>239988.74</v>
      </c>
      <c r="H72" s="200">
        <v>28806.48</v>
      </c>
      <c r="I72" s="200">
        <v>140163.07</v>
      </c>
      <c r="J72" s="200">
        <v>8653.1</v>
      </c>
      <c r="K72" s="200">
        <v>95689.45</v>
      </c>
      <c r="L72" s="200">
        <v>49088.520000000004</v>
      </c>
      <c r="M72" s="200">
        <v>1784770.8900000001</v>
      </c>
      <c r="N72" s="200">
        <v>402873.8</v>
      </c>
      <c r="O72" s="200">
        <v>16673.810000000001</v>
      </c>
      <c r="P72" s="200">
        <v>1816577.1400000001</v>
      </c>
      <c r="Q72" s="200">
        <v>53476.61</v>
      </c>
      <c r="R72" s="200">
        <v>56722.880000000005</v>
      </c>
      <c r="S72" s="200">
        <v>4995869.67</v>
      </c>
      <c r="T72" s="200"/>
    </row>
    <row r="73" spans="1:20" s="201" customFormat="1" ht="11.85" customHeight="1">
      <c r="A73" s="216" t="s">
        <v>198</v>
      </c>
      <c r="B73" s="200">
        <v>48346.64</v>
      </c>
      <c r="C73" s="200">
        <v>691007.34</v>
      </c>
      <c r="D73" s="200">
        <v>272259.63</v>
      </c>
      <c r="E73" s="200">
        <v>405284.96</v>
      </c>
      <c r="F73" s="200">
        <v>171062.75</v>
      </c>
      <c r="G73" s="200">
        <v>15525916.039999999</v>
      </c>
      <c r="H73" s="200">
        <v>1302237.53</v>
      </c>
      <c r="I73" s="200">
        <v>6280675.71</v>
      </c>
      <c r="J73" s="200">
        <v>52190.880000000005</v>
      </c>
      <c r="K73" s="200">
        <v>2963965.5700000003</v>
      </c>
      <c r="L73" s="200">
        <v>319525.27</v>
      </c>
      <c r="M73" s="200">
        <v>15662922.33</v>
      </c>
      <c r="N73" s="200">
        <v>3877369.74</v>
      </c>
      <c r="O73" s="200">
        <v>76139.05</v>
      </c>
      <c r="P73" s="200">
        <v>14779571.27</v>
      </c>
      <c r="Q73" s="200">
        <v>90695.83</v>
      </c>
      <c r="R73" s="200">
        <v>876260.38</v>
      </c>
      <c r="S73" s="200">
        <v>63395430.919999994</v>
      </c>
      <c r="T73" s="200"/>
    </row>
    <row r="74" spans="1:20" s="201" customFormat="1" ht="11.85" customHeight="1">
      <c r="A74" s="216" t="s">
        <v>205</v>
      </c>
      <c r="B74" s="200">
        <v>305882.5</v>
      </c>
      <c r="C74" s="200">
        <v>831579.82000000007</v>
      </c>
      <c r="D74" s="200">
        <v>605658.45000000007</v>
      </c>
      <c r="E74" s="200">
        <v>483745.38</v>
      </c>
      <c r="F74" s="200">
        <v>260165.17</v>
      </c>
      <c r="G74" s="200">
        <v>15872515.609999999</v>
      </c>
      <c r="H74" s="200">
        <v>2737309.19</v>
      </c>
      <c r="I74" s="200">
        <v>6895168.3700000001</v>
      </c>
      <c r="J74" s="200">
        <v>167435.19</v>
      </c>
      <c r="K74" s="200">
        <v>6300365.5800000001</v>
      </c>
      <c r="L74" s="200">
        <v>649692.30000000005</v>
      </c>
      <c r="M74" s="200">
        <v>18431523.09</v>
      </c>
      <c r="N74" s="200">
        <v>4051303.27</v>
      </c>
      <c r="O74" s="200">
        <v>159678.08000000002</v>
      </c>
      <c r="P74" s="200">
        <v>20848943.149999999</v>
      </c>
      <c r="Q74" s="200">
        <v>256534.39</v>
      </c>
      <c r="R74" s="200">
        <v>942814.13</v>
      </c>
      <c r="S74" s="200">
        <v>79800313.670000002</v>
      </c>
      <c r="T74" s="200"/>
    </row>
    <row r="75" spans="1:20" s="201" customFormat="1" ht="11.85" customHeight="1">
      <c r="A75" s="216" t="s">
        <v>206</v>
      </c>
      <c r="B75" s="200">
        <v>6782.02</v>
      </c>
      <c r="C75" s="200">
        <v>19178.36</v>
      </c>
      <c r="D75" s="200">
        <v>3733.4700000000003</v>
      </c>
      <c r="E75" s="200">
        <v>56446.090000000004</v>
      </c>
      <c r="F75" s="200">
        <v>13415.03</v>
      </c>
      <c r="G75" s="200">
        <v>16033.99</v>
      </c>
      <c r="H75" s="200">
        <v>33777.26</v>
      </c>
      <c r="I75" s="200">
        <v>12666.95</v>
      </c>
      <c r="J75" s="200">
        <v>0</v>
      </c>
      <c r="K75" s="200">
        <v>121423.48</v>
      </c>
      <c r="L75" s="200">
        <v>0.3</v>
      </c>
      <c r="M75" s="200">
        <v>148427.26999999999</v>
      </c>
      <c r="N75" s="200">
        <v>12232.22</v>
      </c>
      <c r="O75" s="200">
        <v>236.78</v>
      </c>
      <c r="P75" s="200">
        <v>435068.99</v>
      </c>
      <c r="Q75" s="200">
        <v>868.24</v>
      </c>
      <c r="R75" s="200">
        <v>0</v>
      </c>
      <c r="S75" s="200">
        <v>880290.45</v>
      </c>
      <c r="T75" s="200"/>
    </row>
    <row r="76" spans="1:20" s="201" customFormat="1" ht="11.85" customHeight="1">
      <c r="A76" s="216" t="s">
        <v>242</v>
      </c>
      <c r="B76" s="200">
        <v>9739.27</v>
      </c>
      <c r="C76" s="200">
        <v>54997.880000000005</v>
      </c>
      <c r="D76" s="200">
        <v>95974.5</v>
      </c>
      <c r="E76" s="200">
        <v>16448.48</v>
      </c>
      <c r="F76" s="200">
        <v>3056.29</v>
      </c>
      <c r="G76" s="200">
        <v>109732.58</v>
      </c>
      <c r="H76" s="200">
        <v>557498.36</v>
      </c>
      <c r="I76" s="200">
        <v>394649.24</v>
      </c>
      <c r="J76" s="200">
        <v>4580.34</v>
      </c>
      <c r="K76" s="200">
        <v>1482923.4</v>
      </c>
      <c r="L76" s="200">
        <v>206976.53</v>
      </c>
      <c r="M76" s="200">
        <v>1224453.55</v>
      </c>
      <c r="N76" s="200">
        <v>19395.28</v>
      </c>
      <c r="O76" s="200">
        <v>20987.439999999999</v>
      </c>
      <c r="P76" s="200">
        <v>2082889.67</v>
      </c>
      <c r="Q76" s="200">
        <v>35630.57</v>
      </c>
      <c r="R76" s="200">
        <v>39461.020000000004</v>
      </c>
      <c r="S76" s="200">
        <v>6359394.3999999994</v>
      </c>
      <c r="T76" s="200"/>
    </row>
    <row r="77" spans="1:20" s="201" customFormat="1" ht="11.85" customHeight="1">
      <c r="A77" s="216" t="s">
        <v>212</v>
      </c>
      <c r="B77" s="200">
        <v>101608.14</v>
      </c>
      <c r="C77" s="200">
        <v>345691.94</v>
      </c>
      <c r="D77" s="200">
        <v>158021.25</v>
      </c>
      <c r="E77" s="200">
        <v>81352.430000000008</v>
      </c>
      <c r="F77" s="200">
        <v>172338.41</v>
      </c>
      <c r="G77" s="200">
        <v>1342092.3400000001</v>
      </c>
      <c r="H77" s="200">
        <v>855442.38</v>
      </c>
      <c r="I77" s="200">
        <v>952049.69000000006</v>
      </c>
      <c r="J77" s="200">
        <v>24901.34</v>
      </c>
      <c r="K77" s="200">
        <v>841605.54</v>
      </c>
      <c r="L77" s="200">
        <v>189797.92</v>
      </c>
      <c r="M77" s="200">
        <v>2984721.46</v>
      </c>
      <c r="N77" s="200">
        <v>303666.14</v>
      </c>
      <c r="O77" s="200">
        <v>54518.65</v>
      </c>
      <c r="P77" s="200">
        <v>2880440.67</v>
      </c>
      <c r="Q77" s="200">
        <v>82953.66</v>
      </c>
      <c r="R77" s="200">
        <v>111641.79000000001</v>
      </c>
      <c r="S77" s="200">
        <v>11482843.749999998</v>
      </c>
      <c r="T77" s="200"/>
    </row>
    <row r="78" spans="1:20" s="201" customFormat="1" ht="13.5" customHeight="1">
      <c r="A78" s="214"/>
      <c r="B78" s="215"/>
      <c r="C78" s="215"/>
      <c r="D78" s="215"/>
      <c r="E78" s="215"/>
      <c r="F78" s="215"/>
      <c r="G78" s="215"/>
      <c r="H78" s="215"/>
      <c r="I78" s="215"/>
      <c r="J78" s="215"/>
      <c r="K78" s="215"/>
      <c r="L78" s="215"/>
      <c r="M78" s="215"/>
      <c r="N78" s="215"/>
      <c r="O78" s="215"/>
      <c r="P78" s="215"/>
      <c r="Q78" s="215"/>
      <c r="R78" s="215"/>
      <c r="S78" s="215"/>
      <c r="T78" s="215"/>
    </row>
    <row r="79" spans="1:20" s="213" customFormat="1" ht="13.5" customHeight="1">
      <c r="A79" s="211" t="s">
        <v>243</v>
      </c>
      <c r="B79" s="211"/>
      <c r="C79" s="211"/>
      <c r="D79" s="211"/>
      <c r="E79" s="211"/>
      <c r="F79" s="211"/>
      <c r="G79" s="211"/>
      <c r="H79" s="211"/>
      <c r="I79" s="211"/>
      <c r="J79" s="211"/>
      <c r="K79" s="211"/>
      <c r="L79" s="211"/>
      <c r="M79" s="211"/>
      <c r="N79" s="211"/>
      <c r="O79" s="211"/>
      <c r="P79" s="211"/>
      <c r="Q79" s="211"/>
      <c r="R79" s="211"/>
      <c r="S79" s="211"/>
      <c r="T79" s="211"/>
    </row>
    <row r="80" spans="1:20" s="201" customFormat="1" ht="16.5" customHeight="1">
      <c r="A80" s="217"/>
      <c r="B80" s="215"/>
      <c r="C80" s="215"/>
      <c r="D80" s="215"/>
      <c r="E80" s="215"/>
      <c r="F80" s="215"/>
      <c r="G80" s="215"/>
      <c r="H80" s="215"/>
      <c r="I80" s="215"/>
      <c r="J80" s="215"/>
      <c r="K80" s="215"/>
      <c r="L80" s="215"/>
      <c r="M80" s="215"/>
      <c r="N80" s="215"/>
      <c r="O80" s="215"/>
      <c r="P80" s="215"/>
      <c r="Q80" s="215"/>
      <c r="R80" s="215"/>
      <c r="S80" s="215"/>
      <c r="T80" s="215"/>
    </row>
    <row r="81" spans="1:20" s="201" customFormat="1" ht="14.25" customHeight="1">
      <c r="A81" s="216" t="s">
        <v>216</v>
      </c>
      <c r="B81" s="200">
        <v>168567.15</v>
      </c>
      <c r="C81" s="200">
        <v>583587.32000000007</v>
      </c>
      <c r="D81" s="200">
        <v>229889.03</v>
      </c>
      <c r="E81" s="200">
        <v>289890.73</v>
      </c>
      <c r="F81" s="200">
        <v>120913.26000000001</v>
      </c>
      <c r="G81" s="200">
        <v>1340757.19</v>
      </c>
      <c r="H81" s="200">
        <v>1428200.69</v>
      </c>
      <c r="I81" s="200">
        <v>1471902.23</v>
      </c>
      <c r="J81" s="200">
        <v>61390.380000000005</v>
      </c>
      <c r="K81" s="200">
        <v>2907334.31</v>
      </c>
      <c r="L81" s="200">
        <v>580533.26</v>
      </c>
      <c r="M81" s="200">
        <v>5281087.62</v>
      </c>
      <c r="N81" s="200">
        <v>678444.59</v>
      </c>
      <c r="O81" s="200">
        <v>110728.36</v>
      </c>
      <c r="P81" s="200">
        <v>6262675.9299999997</v>
      </c>
      <c r="Q81" s="200">
        <v>164250.32</v>
      </c>
      <c r="R81" s="200">
        <v>451195.73</v>
      </c>
      <c r="S81" s="200">
        <v>22131348.099999998</v>
      </c>
      <c r="T81" s="200"/>
    </row>
    <row r="82" spans="1:20" s="201" customFormat="1" ht="11.85" customHeight="1">
      <c r="A82" s="216" t="s">
        <v>218</v>
      </c>
      <c r="B82" s="200">
        <v>168567.15</v>
      </c>
      <c r="C82" s="200">
        <v>583587.32999999996</v>
      </c>
      <c r="D82" s="200">
        <v>328466.25</v>
      </c>
      <c r="E82" s="200">
        <v>289890.73</v>
      </c>
      <c r="F82" s="200">
        <v>120913.26000000001</v>
      </c>
      <c r="G82" s="200">
        <v>1340757.19</v>
      </c>
      <c r="H82" s="200">
        <v>1428200.69</v>
      </c>
      <c r="I82" s="200">
        <v>1471902.23</v>
      </c>
      <c r="J82" s="200">
        <v>61390.380000000005</v>
      </c>
      <c r="K82" s="200">
        <v>2908873.52</v>
      </c>
      <c r="L82" s="200">
        <v>580533.26</v>
      </c>
      <c r="M82" s="200">
        <v>5302429.28</v>
      </c>
      <c r="N82" s="200">
        <v>678444.59</v>
      </c>
      <c r="O82" s="200">
        <v>110728.36</v>
      </c>
      <c r="P82" s="200">
        <v>6298649.8200000003</v>
      </c>
      <c r="Q82" s="200">
        <v>164250.32</v>
      </c>
      <c r="R82" s="200">
        <v>451195.73</v>
      </c>
      <c r="S82" s="200">
        <v>22288780.09</v>
      </c>
      <c r="T82" s="200"/>
    </row>
    <row r="83" spans="1:20" s="201" customFormat="1" ht="11.85" customHeight="1">
      <c r="A83" s="216" t="s">
        <v>219</v>
      </c>
      <c r="B83" s="200">
        <v>96168.14</v>
      </c>
      <c r="C83" s="200">
        <v>27636.98</v>
      </c>
      <c r="D83" s="200">
        <v>151753.85</v>
      </c>
      <c r="E83" s="200">
        <v>25528.010000000002</v>
      </c>
      <c r="F83" s="200">
        <v>57114.48</v>
      </c>
      <c r="G83" s="200">
        <v>16706.18</v>
      </c>
      <c r="H83" s="200">
        <v>533996.78</v>
      </c>
      <c r="I83" s="200">
        <v>480698.92</v>
      </c>
      <c r="J83" s="200">
        <v>40001.19</v>
      </c>
      <c r="K83" s="200">
        <v>809089.20000000007</v>
      </c>
      <c r="L83" s="200">
        <v>245319.17</v>
      </c>
      <c r="M83" s="200">
        <v>738361.89</v>
      </c>
      <c r="N83" s="200">
        <v>16356.84</v>
      </c>
      <c r="O83" s="200">
        <v>1396.19</v>
      </c>
      <c r="P83" s="200">
        <v>2079649.78</v>
      </c>
      <c r="Q83" s="200">
        <v>78956.33</v>
      </c>
      <c r="R83" s="200">
        <v>572.03</v>
      </c>
      <c r="S83" s="200">
        <v>5399305.96</v>
      </c>
      <c r="T83" s="200"/>
    </row>
    <row r="84" spans="1:20" s="201" customFormat="1" ht="11.85" customHeight="1">
      <c r="A84" s="216" t="s">
        <v>220</v>
      </c>
      <c r="B84" s="200">
        <v>72399.009999999995</v>
      </c>
      <c r="C84" s="200">
        <v>555950.35</v>
      </c>
      <c r="D84" s="200">
        <v>176712.39</v>
      </c>
      <c r="E84" s="200">
        <v>264362.72000000003</v>
      </c>
      <c r="F84" s="200">
        <v>63798.78</v>
      </c>
      <c r="G84" s="200">
        <v>1324051</v>
      </c>
      <c r="H84" s="200">
        <v>894203.92</v>
      </c>
      <c r="I84" s="200">
        <v>991203.3</v>
      </c>
      <c r="J84" s="200">
        <v>21389.19</v>
      </c>
      <c r="K84" s="200">
        <v>2099784.3199999998</v>
      </c>
      <c r="L84" s="200">
        <v>335214.09000000003</v>
      </c>
      <c r="M84" s="200">
        <v>4564067.3899999997</v>
      </c>
      <c r="N84" s="200">
        <v>662087.75</v>
      </c>
      <c r="O84" s="200">
        <v>109332.17</v>
      </c>
      <c r="P84" s="200">
        <v>4219000.05</v>
      </c>
      <c r="Q84" s="200">
        <v>85293.98</v>
      </c>
      <c r="R84" s="200">
        <v>450623.69</v>
      </c>
      <c r="S84" s="200">
        <v>16889474.100000001</v>
      </c>
      <c r="T84" s="200"/>
    </row>
    <row r="85" spans="1:20" s="201" customFormat="1" ht="11.85" customHeight="1">
      <c r="A85" s="216" t="s">
        <v>221</v>
      </c>
      <c r="B85" s="200">
        <v>102790.56</v>
      </c>
      <c r="C85" s="200">
        <v>76323.64</v>
      </c>
      <c r="D85" s="200">
        <v>78890.34</v>
      </c>
      <c r="E85" s="200">
        <v>41848.18</v>
      </c>
      <c r="F85" s="200">
        <v>67872.17</v>
      </c>
      <c r="G85" s="200">
        <v>1004847.63</v>
      </c>
      <c r="H85" s="200">
        <v>601975.79</v>
      </c>
      <c r="I85" s="200">
        <v>809451.29</v>
      </c>
      <c r="J85" s="200">
        <v>25498.350000000002</v>
      </c>
      <c r="K85" s="200">
        <v>950217.36</v>
      </c>
      <c r="L85" s="200">
        <v>329613.13</v>
      </c>
      <c r="M85" s="200">
        <v>2116193.52</v>
      </c>
      <c r="N85" s="200">
        <v>219649.93</v>
      </c>
      <c r="O85" s="200">
        <v>57767.08</v>
      </c>
      <c r="P85" s="200">
        <v>2823749.52</v>
      </c>
      <c r="Q85" s="200">
        <v>41961.96</v>
      </c>
      <c r="R85" s="200">
        <v>187639.19</v>
      </c>
      <c r="S85" s="200">
        <v>9536289.6400000006</v>
      </c>
      <c r="T85" s="200"/>
    </row>
    <row r="86" spans="1:20" s="201" customFormat="1" ht="13.5" customHeight="1">
      <c r="A86" s="216" t="s">
        <v>223</v>
      </c>
      <c r="B86" s="200">
        <v>102790.56</v>
      </c>
      <c r="C86" s="200">
        <v>76388.41</v>
      </c>
      <c r="D86" s="200">
        <v>106099.25</v>
      </c>
      <c r="E86" s="200">
        <v>41848.18</v>
      </c>
      <c r="F86" s="200">
        <v>67872.17</v>
      </c>
      <c r="G86" s="200">
        <v>1004847.63</v>
      </c>
      <c r="H86" s="200">
        <v>601975.79</v>
      </c>
      <c r="I86" s="200">
        <v>812096.05</v>
      </c>
      <c r="J86" s="200">
        <v>25498.350000000002</v>
      </c>
      <c r="K86" s="200">
        <v>952804.64</v>
      </c>
      <c r="L86" s="200">
        <v>329613.13</v>
      </c>
      <c r="M86" s="200">
        <v>2121993.7799999998</v>
      </c>
      <c r="N86" s="200">
        <v>219649.93</v>
      </c>
      <c r="O86" s="200">
        <v>57767.08</v>
      </c>
      <c r="P86" s="200">
        <v>2848844.43</v>
      </c>
      <c r="Q86" s="200">
        <v>41961.96</v>
      </c>
      <c r="R86" s="200">
        <v>187639.19</v>
      </c>
      <c r="S86" s="200">
        <v>9599690.5299999993</v>
      </c>
      <c r="T86" s="200"/>
    </row>
    <row r="87" spans="1:20" s="201" customFormat="1" ht="12.75" customHeight="1">
      <c r="A87" s="216" t="s">
        <v>244</v>
      </c>
      <c r="B87" s="200">
        <v>73134.8</v>
      </c>
      <c r="C87" s="200">
        <v>3352.13</v>
      </c>
      <c r="D87" s="200">
        <v>81977.34</v>
      </c>
      <c r="E87" s="200">
        <v>13302.4</v>
      </c>
      <c r="F87" s="200">
        <v>53886.87</v>
      </c>
      <c r="G87" s="200">
        <v>2211.9900000000002</v>
      </c>
      <c r="H87" s="200">
        <v>195274.87</v>
      </c>
      <c r="I87" s="200">
        <v>290106.08</v>
      </c>
      <c r="J87" s="200">
        <v>25335.690000000002</v>
      </c>
      <c r="K87" s="200">
        <v>321552.56</v>
      </c>
      <c r="L87" s="200">
        <v>149866.29</v>
      </c>
      <c r="M87" s="200">
        <v>235664.04</v>
      </c>
      <c r="N87" s="200">
        <v>9929.92</v>
      </c>
      <c r="O87" s="200">
        <v>66.320000000000007</v>
      </c>
      <c r="P87" s="200">
        <v>938794.66</v>
      </c>
      <c r="Q87" s="200">
        <v>31411.37</v>
      </c>
      <c r="R87" s="200">
        <v>-838.18000000000006</v>
      </c>
      <c r="S87" s="200">
        <v>2425029.15</v>
      </c>
      <c r="T87" s="200"/>
    </row>
    <row r="88" spans="1:20" s="201" customFormat="1" ht="12" customHeight="1">
      <c r="A88" s="216" t="s">
        <v>225</v>
      </c>
      <c r="B88" s="200">
        <v>29655.760000000002</v>
      </c>
      <c r="C88" s="200">
        <v>73036.28</v>
      </c>
      <c r="D88" s="200">
        <v>24121.91</v>
      </c>
      <c r="E88" s="200">
        <v>28545.77</v>
      </c>
      <c r="F88" s="200">
        <v>13985.300000000001</v>
      </c>
      <c r="G88" s="200">
        <v>1002635.64</v>
      </c>
      <c r="H88" s="200">
        <v>406700.92</v>
      </c>
      <c r="I88" s="200">
        <v>521989.97000000003</v>
      </c>
      <c r="J88" s="200">
        <v>162.66</v>
      </c>
      <c r="K88" s="200">
        <v>631252.07999999996</v>
      </c>
      <c r="L88" s="200">
        <v>179746.84</v>
      </c>
      <c r="M88" s="200">
        <v>1886329.74</v>
      </c>
      <c r="N88" s="200">
        <v>209720</v>
      </c>
      <c r="O88" s="200">
        <v>57700.76</v>
      </c>
      <c r="P88" s="200">
        <v>1910049.78</v>
      </c>
      <c r="Q88" s="200">
        <v>10550.59</v>
      </c>
      <c r="R88" s="200">
        <v>188477.37</v>
      </c>
      <c r="S88" s="200">
        <v>7174661.3700000001</v>
      </c>
      <c r="T88" s="200"/>
    </row>
    <row r="89" spans="1:20" s="201" customFormat="1" ht="12" customHeight="1">
      <c r="A89" s="216" t="s">
        <v>226</v>
      </c>
      <c r="B89" s="200">
        <v>12519.15</v>
      </c>
      <c r="C89" s="200">
        <v>364189.59</v>
      </c>
      <c r="D89" s="200">
        <v>49710.9</v>
      </c>
      <c r="E89" s="200">
        <v>121049.76000000001</v>
      </c>
      <c r="F89" s="200">
        <v>7107.42</v>
      </c>
      <c r="G89" s="200">
        <v>181701.75</v>
      </c>
      <c r="H89" s="200">
        <v>217435.33000000002</v>
      </c>
      <c r="I89" s="200">
        <v>172589.76</v>
      </c>
      <c r="J89" s="200">
        <v>5588.52</v>
      </c>
      <c r="K89" s="200">
        <v>699222.77</v>
      </c>
      <c r="L89" s="200">
        <v>273.09000000000003</v>
      </c>
      <c r="M89" s="200">
        <v>811365.08000000007</v>
      </c>
      <c r="N89" s="200">
        <v>44944.18</v>
      </c>
      <c r="O89" s="200">
        <v>29303.84</v>
      </c>
      <c r="P89" s="200">
        <v>756128.19000000006</v>
      </c>
      <c r="Q89" s="200">
        <v>10662.11</v>
      </c>
      <c r="R89" s="200">
        <v>5618.49</v>
      </c>
      <c r="S89" s="200">
        <v>3489409.93</v>
      </c>
      <c r="T89" s="200"/>
    </row>
    <row r="90" spans="1:20" s="201" customFormat="1" ht="12" customHeight="1">
      <c r="A90" s="216" t="s">
        <v>245</v>
      </c>
      <c r="B90" s="200">
        <v>11407.31</v>
      </c>
      <c r="C90" s="200">
        <v>364189.59</v>
      </c>
      <c r="D90" s="200">
        <v>51547.9</v>
      </c>
      <c r="E90" s="200">
        <v>121049.76000000001</v>
      </c>
      <c r="F90" s="200">
        <v>7107.42</v>
      </c>
      <c r="G90" s="200">
        <v>181701.75</v>
      </c>
      <c r="H90" s="200">
        <v>217435.33000000002</v>
      </c>
      <c r="I90" s="200">
        <v>172589.76</v>
      </c>
      <c r="J90" s="200">
        <v>5588.52</v>
      </c>
      <c r="K90" s="200">
        <v>699222.77</v>
      </c>
      <c r="L90" s="200">
        <v>273.09000000000003</v>
      </c>
      <c r="M90" s="200">
        <v>811371.45000000007</v>
      </c>
      <c r="N90" s="200">
        <v>44944.18</v>
      </c>
      <c r="O90" s="200">
        <v>29303.84</v>
      </c>
      <c r="P90" s="200">
        <v>756128.19000000006</v>
      </c>
      <c r="Q90" s="200">
        <v>10662.11</v>
      </c>
      <c r="R90" s="200">
        <v>5618.49</v>
      </c>
      <c r="S90" s="200">
        <v>3490141.4600000004</v>
      </c>
      <c r="T90" s="200"/>
    </row>
    <row r="91" spans="1:20" s="201" customFormat="1" ht="12" customHeight="1">
      <c r="A91" s="216" t="s">
        <v>246</v>
      </c>
      <c r="B91" s="200">
        <v>31348.11</v>
      </c>
      <c r="C91" s="200">
        <v>114750.55</v>
      </c>
      <c r="D91" s="200">
        <v>83510.570000000007</v>
      </c>
      <c r="E91" s="200">
        <v>36783.129999999997</v>
      </c>
      <c r="F91" s="200">
        <v>41878.770000000004</v>
      </c>
      <c r="G91" s="200">
        <v>-439101.68</v>
      </c>
      <c r="H91" s="200">
        <v>232038.5</v>
      </c>
      <c r="I91" s="200">
        <v>50433.85</v>
      </c>
      <c r="J91" s="200">
        <v>15502.51</v>
      </c>
      <c r="K91" s="200">
        <v>333216.19</v>
      </c>
      <c r="L91" s="200">
        <v>168241.55000000002</v>
      </c>
      <c r="M91" s="200">
        <v>351598.21</v>
      </c>
      <c r="N91" s="200">
        <v>-162841.47</v>
      </c>
      <c r="O91" s="200">
        <v>12432.02</v>
      </c>
      <c r="P91" s="200">
        <v>245475.5</v>
      </c>
      <c r="Q91" s="200">
        <v>47444.66</v>
      </c>
      <c r="R91" s="200">
        <v>62006.04</v>
      </c>
      <c r="S91" s="200">
        <v>1224717.01</v>
      </c>
      <c r="T91" s="200"/>
    </row>
    <row r="92" spans="1:20" s="201" customFormat="1" ht="14.25" customHeight="1">
      <c r="A92" s="216" t="s">
        <v>232</v>
      </c>
      <c r="B92" s="200">
        <v>32952.65</v>
      </c>
      <c r="C92" s="200">
        <v>44807.020000000004</v>
      </c>
      <c r="D92" s="200">
        <v>9336.92</v>
      </c>
      <c r="E92" s="200">
        <v>27005.11</v>
      </c>
      <c r="F92" s="200">
        <v>31193.43</v>
      </c>
      <c r="G92" s="200">
        <v>992199.91</v>
      </c>
      <c r="H92" s="200">
        <v>190731.51999999999</v>
      </c>
      <c r="I92" s="200">
        <v>348892.12</v>
      </c>
      <c r="J92" s="200">
        <v>1238.58</v>
      </c>
      <c r="K92" s="200">
        <v>170288.44</v>
      </c>
      <c r="L92" s="200">
        <v>16199.08</v>
      </c>
      <c r="M92" s="200">
        <v>1087002.78</v>
      </c>
      <c r="N92" s="200">
        <v>253916.03</v>
      </c>
      <c r="O92" s="200">
        <v>4438</v>
      </c>
      <c r="P92" s="200">
        <v>912596.70000000007</v>
      </c>
      <c r="Q92" s="200">
        <v>55099.56</v>
      </c>
      <c r="R92" s="200">
        <v>59174.31</v>
      </c>
      <c r="S92" s="200">
        <v>4237072.16</v>
      </c>
      <c r="T92" s="200"/>
    </row>
    <row r="93" spans="1:20" s="201" customFormat="1" ht="12" customHeight="1">
      <c r="A93" s="216" t="s">
        <v>247</v>
      </c>
      <c r="B93" s="200">
        <v>61928.83</v>
      </c>
      <c r="C93" s="200">
        <v>77174.33</v>
      </c>
      <c r="D93" s="200">
        <v>42998.61</v>
      </c>
      <c r="E93" s="200">
        <v>49212.57</v>
      </c>
      <c r="F93" s="200">
        <v>22036.37</v>
      </c>
      <c r="G93" s="200">
        <v>163906.13</v>
      </c>
      <c r="H93" s="200">
        <v>209300.11000000002</v>
      </c>
      <c r="I93" s="200">
        <v>115845.66</v>
      </c>
      <c r="J93" s="200">
        <v>13030.380000000001</v>
      </c>
      <c r="K93" s="200">
        <v>369574.89</v>
      </c>
      <c r="L93" s="200">
        <v>18817.03</v>
      </c>
      <c r="M93" s="200">
        <v>720932.67</v>
      </c>
      <c r="N93" s="200">
        <v>57325.760000000002</v>
      </c>
      <c r="O93" s="200">
        <v>24162.38</v>
      </c>
      <c r="P93" s="200">
        <v>678877.77</v>
      </c>
      <c r="Q93" s="200">
        <v>27806.98</v>
      </c>
      <c r="R93" s="200">
        <v>30559.96</v>
      </c>
      <c r="S93" s="200">
        <v>2683490.4300000002</v>
      </c>
      <c r="T93" s="200"/>
    </row>
    <row r="94" spans="1:20" s="201" customFormat="1" ht="12" customHeight="1">
      <c r="A94" s="216" t="s">
        <v>233</v>
      </c>
      <c r="B94" s="200">
        <v>12467.95</v>
      </c>
      <c r="C94" s="200">
        <v>64280.3</v>
      </c>
      <c r="D94" s="200">
        <v>35596.1</v>
      </c>
      <c r="E94" s="200">
        <v>14420.82</v>
      </c>
      <c r="F94" s="200">
        <v>36587.19</v>
      </c>
      <c r="G94" s="200">
        <v>389333.86</v>
      </c>
      <c r="H94" s="200">
        <v>220494.53</v>
      </c>
      <c r="I94" s="200">
        <v>292096.42</v>
      </c>
      <c r="J94" s="200">
        <v>3370.61</v>
      </c>
      <c r="K94" s="200">
        <v>189619.28</v>
      </c>
      <c r="L94" s="200">
        <v>144474.51</v>
      </c>
      <c r="M94" s="200">
        <v>776612.61</v>
      </c>
      <c r="N94" s="200">
        <v>34158.770000000004</v>
      </c>
      <c r="O94" s="200">
        <v>-3450.23</v>
      </c>
      <c r="P94" s="200">
        <v>480287.49</v>
      </c>
      <c r="Q94" s="200">
        <v>48685.66</v>
      </c>
      <c r="R94" s="200">
        <v>85069.41</v>
      </c>
      <c r="S94" s="200">
        <v>2824105.2800000003</v>
      </c>
      <c r="T94" s="200"/>
    </row>
    <row r="95" spans="1:20" s="201" customFormat="1" ht="11.25" customHeight="1" thickBot="1">
      <c r="A95" s="202"/>
      <c r="B95" s="202"/>
      <c r="C95" s="203"/>
      <c r="D95" s="203"/>
      <c r="E95" s="203"/>
      <c r="F95" s="203"/>
      <c r="G95" s="203"/>
      <c r="H95" s="203"/>
      <c r="I95" s="203"/>
      <c r="J95" s="203"/>
      <c r="K95" s="203"/>
      <c r="L95" s="203"/>
      <c r="M95" s="203"/>
      <c r="N95" s="203"/>
      <c r="O95" s="203"/>
      <c r="P95" s="203"/>
      <c r="Q95" s="203"/>
      <c r="R95" s="203"/>
      <c r="S95" s="203"/>
      <c r="T95" s="204"/>
    </row>
    <row r="96" spans="1:20" s="205" customFormat="1" ht="6.75" customHeight="1" thickTop="1">
      <c r="C96" s="206"/>
      <c r="D96" s="206"/>
      <c r="E96" s="206"/>
      <c r="F96" s="206"/>
      <c r="G96" s="206"/>
      <c r="H96" s="206"/>
      <c r="I96" s="206"/>
      <c r="J96" s="206"/>
      <c r="K96" s="206"/>
      <c r="L96" s="206"/>
      <c r="M96" s="206"/>
      <c r="N96" s="206"/>
      <c r="O96" s="206"/>
      <c r="P96" s="206"/>
      <c r="Q96" s="206"/>
      <c r="R96" s="206"/>
      <c r="S96" s="206"/>
      <c r="T96" s="206"/>
    </row>
    <row r="97" spans="1:20" s="205" customFormat="1" ht="12.6">
      <c r="A97" s="205" t="s">
        <v>248</v>
      </c>
      <c r="C97" s="206"/>
      <c r="D97" s="206"/>
      <c r="E97" s="206"/>
      <c r="F97" s="206"/>
      <c r="G97" s="206"/>
      <c r="H97" s="206"/>
      <c r="I97" s="206"/>
      <c r="J97" s="206"/>
      <c r="K97" s="206"/>
      <c r="L97" s="206"/>
      <c r="M97" s="206"/>
      <c r="N97" s="206"/>
      <c r="O97" s="206"/>
      <c r="P97" s="206"/>
      <c r="Q97" s="206"/>
      <c r="R97" s="206"/>
      <c r="S97" s="206"/>
      <c r="T97" s="206"/>
    </row>
    <row r="98" spans="1:20" s="205" customFormat="1" ht="12.6">
      <c r="A98" s="205" t="s">
        <v>249</v>
      </c>
      <c r="C98" s="206"/>
      <c r="D98" s="206"/>
      <c r="E98" s="206"/>
      <c r="F98" s="206"/>
      <c r="G98" s="206"/>
      <c r="H98" s="206"/>
      <c r="I98" s="206"/>
      <c r="J98" s="206"/>
      <c r="K98" s="206"/>
      <c r="L98" s="206"/>
      <c r="M98" s="206"/>
      <c r="N98" s="206"/>
      <c r="O98" s="206"/>
      <c r="P98" s="206"/>
      <c r="Q98" s="206"/>
      <c r="R98" s="206"/>
      <c r="S98" s="206"/>
      <c r="T98" s="206"/>
    </row>
    <row r="99" spans="1:20" s="207" customFormat="1" ht="14.25" customHeight="1">
      <c r="A99" s="43" t="s">
        <v>124</v>
      </c>
      <c r="B99" s="43"/>
    </row>
    <row r="100" spans="1:20" ht="14.25" customHeight="1">
      <c r="A100" s="43" t="s">
        <v>125</v>
      </c>
    </row>
    <row r="101" spans="1:20" ht="14.25" customHeight="1">
      <c r="A101" s="43" t="s">
        <v>126</v>
      </c>
    </row>
    <row r="102" spans="1:20" ht="14.25" customHeight="1">
      <c r="A102" s="43" t="s">
        <v>127</v>
      </c>
    </row>
    <row r="103" spans="1:20" ht="14.25" customHeight="1">
      <c r="A103" s="43" t="s">
        <v>250</v>
      </c>
      <c r="B103" s="218"/>
    </row>
    <row r="104" spans="1:20" ht="14.25" customHeight="1">
      <c r="A104" s="43" t="s">
        <v>129</v>
      </c>
      <c r="B104" s="218"/>
    </row>
    <row r="105" spans="1:20" ht="16.2" customHeight="1">
      <c r="A105" s="43" t="s">
        <v>130</v>
      </c>
    </row>
    <row r="106" spans="1:20" ht="16.2" customHeight="1">
      <c r="A106" s="43" t="s">
        <v>131</v>
      </c>
    </row>
    <row r="107" spans="1:20" ht="16.2" customHeight="1">
      <c r="A107" s="43" t="s">
        <v>132</v>
      </c>
    </row>
    <row r="108" spans="1:20" ht="16.2" customHeight="1">
      <c r="A108" s="105" t="s">
        <v>133</v>
      </c>
    </row>
    <row r="109" spans="1:20" ht="16.2" customHeight="1">
      <c r="A109" s="105" t="s">
        <v>134</v>
      </c>
    </row>
    <row r="110" spans="1:20" ht="16.2" customHeight="1">
      <c r="A110" s="105" t="s">
        <v>251</v>
      </c>
      <c r="B110" s="216"/>
    </row>
    <row r="111" spans="1:20" ht="16.2" customHeight="1">
      <c r="A111" s="43" t="s">
        <v>252</v>
      </c>
      <c r="B111" s="216"/>
    </row>
    <row r="112" spans="1:20" ht="16.2" customHeight="1">
      <c r="A112" s="108"/>
    </row>
    <row r="113" spans="1:20" ht="16.2" customHeight="1">
      <c r="B113" s="219"/>
      <c r="C113" s="219"/>
      <c r="D113" s="219"/>
      <c r="E113" s="219"/>
      <c r="F113" s="219"/>
      <c r="G113" s="219"/>
      <c r="H113" s="219"/>
      <c r="I113" s="219"/>
      <c r="J113" s="219"/>
      <c r="K113" s="219"/>
      <c r="L113" s="219"/>
      <c r="M113" s="219"/>
      <c r="N113" s="219"/>
      <c r="O113" s="219"/>
      <c r="P113" s="219"/>
      <c r="Q113" s="219"/>
      <c r="R113" s="219"/>
      <c r="S113" s="219"/>
      <c r="T113" s="219"/>
    </row>
    <row r="114" spans="1:20" ht="16.2" customHeight="1">
      <c r="A114" s="220"/>
    </row>
    <row r="115" spans="1:20" ht="16.2" customHeight="1">
      <c r="B115" s="219"/>
      <c r="C115" s="219"/>
      <c r="D115" s="219"/>
      <c r="E115" s="219"/>
      <c r="F115" s="219"/>
      <c r="G115" s="219"/>
      <c r="H115" s="219"/>
      <c r="I115" s="219"/>
      <c r="J115" s="219"/>
      <c r="K115" s="219"/>
      <c r="L115" s="219"/>
      <c r="M115" s="219"/>
      <c r="N115" s="219"/>
      <c r="O115" s="219"/>
      <c r="P115" s="219"/>
      <c r="Q115" s="219"/>
      <c r="R115" s="219"/>
      <c r="S115" s="219"/>
      <c r="T115" s="219"/>
    </row>
    <row r="116" spans="1:20" ht="16.2" customHeight="1"/>
    <row r="117" spans="1:20" ht="16.2" customHeight="1">
      <c r="B117" s="34"/>
    </row>
    <row r="118" spans="1:20" ht="16.2" customHeight="1">
      <c r="A118" s="216"/>
      <c r="B118" s="216"/>
    </row>
    <row r="119" spans="1:20" ht="16.2" customHeight="1">
      <c r="A119" s="216"/>
      <c r="B119" s="216"/>
      <c r="D119" s="219"/>
    </row>
    <row r="120" spans="1:20" ht="16.2" customHeight="1">
      <c r="A120" s="216"/>
      <c r="B120" s="216"/>
      <c r="D120" s="219"/>
    </row>
    <row r="121" spans="1:20" ht="16.2" customHeight="1">
      <c r="O121" s="221"/>
    </row>
    <row r="122" spans="1:20" ht="16.2" customHeight="1">
      <c r="O122" s="219"/>
    </row>
    <row r="198" spans="2:2">
      <c r="B198"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AEEFD-9131-4669-8D8B-288500A9D344}">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07" customWidth="1"/>
    <col min="3" max="3" width="10.6640625" style="207"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23" customFormat="1" ht="32.1" customHeight="1">
      <c r="A1" s="146" t="s">
        <v>253</v>
      </c>
      <c r="B1" s="222"/>
      <c r="C1" s="222"/>
      <c r="D1" s="222"/>
      <c r="E1" s="222"/>
      <c r="F1" s="222"/>
      <c r="G1" s="222"/>
      <c r="H1" s="222"/>
      <c r="I1" s="222"/>
      <c r="J1" s="222"/>
      <c r="K1" s="222"/>
      <c r="L1" s="222"/>
      <c r="M1" s="222"/>
      <c r="N1" s="222"/>
      <c r="O1" s="222"/>
      <c r="P1" s="222"/>
      <c r="Q1" s="222"/>
      <c r="R1" s="222"/>
      <c r="S1" s="222"/>
      <c r="T1" s="222"/>
    </row>
    <row r="2" spans="1:38" s="226" customFormat="1" ht="18" customHeight="1">
      <c r="A2" s="224" t="s">
        <v>136</v>
      </c>
      <c r="B2" s="225"/>
      <c r="C2" s="225"/>
      <c r="D2" s="225"/>
      <c r="E2" s="225"/>
      <c r="F2" s="225"/>
      <c r="G2" s="225"/>
      <c r="H2" s="225"/>
      <c r="I2" s="225"/>
      <c r="J2" s="225"/>
      <c r="K2" s="225"/>
      <c r="L2" s="225"/>
      <c r="M2" s="225"/>
      <c r="N2" s="225"/>
      <c r="O2" s="225"/>
      <c r="P2" s="225"/>
      <c r="Q2" s="225"/>
      <c r="R2" s="225"/>
      <c r="S2" s="225"/>
      <c r="T2" s="225"/>
    </row>
    <row r="3" spans="1:38" ht="18" customHeight="1" thickBot="1">
      <c r="A3" s="185"/>
      <c r="B3" s="227"/>
      <c r="C3" s="227"/>
      <c r="D3" s="228"/>
      <c r="E3" s="227"/>
      <c r="F3" s="228"/>
      <c r="G3" s="228"/>
      <c r="H3" s="228"/>
      <c r="I3" s="228"/>
      <c r="J3" s="228"/>
      <c r="K3" s="228"/>
      <c r="L3" s="228"/>
      <c r="M3" s="228"/>
      <c r="N3" s="228"/>
      <c r="O3" s="228"/>
      <c r="P3" s="228"/>
      <c r="Q3" s="228"/>
      <c r="R3" s="228"/>
      <c r="S3" s="228"/>
      <c r="T3" s="228"/>
    </row>
    <row r="4" spans="1:38" s="108" customFormat="1" ht="54" customHeight="1" thickTop="1">
      <c r="A4" s="598" t="s">
        <v>254</v>
      </c>
      <c r="B4" s="598"/>
      <c r="C4" s="229" t="s">
        <v>178</v>
      </c>
      <c r="D4" s="229" t="s">
        <v>179</v>
      </c>
      <c r="E4" s="229" t="s">
        <v>180</v>
      </c>
      <c r="F4" s="229" t="s">
        <v>181</v>
      </c>
      <c r="G4" s="229" t="s">
        <v>182</v>
      </c>
      <c r="H4" s="229" t="s">
        <v>183</v>
      </c>
      <c r="I4" s="229" t="s">
        <v>184</v>
      </c>
      <c r="J4" s="229" t="s">
        <v>185</v>
      </c>
      <c r="K4" s="194" t="s">
        <v>186</v>
      </c>
      <c r="L4" s="194" t="s">
        <v>187</v>
      </c>
      <c r="M4" s="229" t="s">
        <v>188</v>
      </c>
      <c r="N4" s="229" t="s">
        <v>255</v>
      </c>
      <c r="O4" s="229" t="s">
        <v>190</v>
      </c>
      <c r="P4" s="229" t="s">
        <v>191</v>
      </c>
      <c r="Q4" s="229" t="s">
        <v>192</v>
      </c>
      <c r="R4" s="229" t="s">
        <v>193</v>
      </c>
      <c r="S4" s="229" t="s">
        <v>194</v>
      </c>
      <c r="T4" s="229" t="s">
        <v>64</v>
      </c>
    </row>
    <row r="5" spans="1:38" s="201" customFormat="1" ht="7.2" customHeight="1">
      <c r="A5" s="230"/>
      <c r="B5" s="230"/>
      <c r="C5" s="230"/>
      <c r="D5" s="230"/>
      <c r="E5" s="230"/>
      <c r="F5" s="230"/>
      <c r="G5" s="230"/>
      <c r="H5" s="230"/>
      <c r="I5" s="230"/>
      <c r="J5" s="230"/>
      <c r="K5" s="230"/>
      <c r="L5" s="230"/>
      <c r="M5" s="230"/>
      <c r="N5" s="230"/>
      <c r="O5" s="230"/>
      <c r="P5" s="230"/>
      <c r="Q5" s="230"/>
      <c r="R5" s="230"/>
      <c r="S5" s="230"/>
      <c r="T5" s="230"/>
    </row>
    <row r="6" spans="1:38" s="210" customFormat="1" ht="14.1" customHeight="1">
      <c r="A6" s="231" t="s">
        <v>256</v>
      </c>
      <c r="B6" s="231"/>
      <c r="C6" s="231"/>
      <c r="D6" s="231"/>
      <c r="E6" s="231"/>
      <c r="F6" s="231"/>
      <c r="G6" s="231"/>
      <c r="H6" s="231"/>
      <c r="I6" s="231"/>
      <c r="J6" s="231"/>
      <c r="K6" s="231"/>
      <c r="L6" s="231"/>
      <c r="M6" s="231"/>
      <c r="N6" s="231"/>
      <c r="O6" s="231"/>
      <c r="P6" s="231"/>
      <c r="Q6" s="231"/>
      <c r="R6" s="231"/>
      <c r="S6" s="231"/>
      <c r="T6" s="231"/>
    </row>
    <row r="7" spans="1:38" s="201" customFormat="1" ht="14.1" customHeight="1">
      <c r="B7" s="201" t="s">
        <v>257</v>
      </c>
      <c r="C7" s="232">
        <v>3.510970248179035</v>
      </c>
      <c r="D7" s="232">
        <v>1.6552041909683839</v>
      </c>
      <c r="E7" s="232">
        <v>1.7225043867691225</v>
      </c>
      <c r="F7" s="232">
        <v>1.4336868706410248</v>
      </c>
      <c r="G7" s="232">
        <v>5.7616854346173536</v>
      </c>
      <c r="H7" s="232">
        <v>1.3057171595658756</v>
      </c>
      <c r="I7" s="232">
        <v>1.2386111213610747</v>
      </c>
      <c r="J7" s="232">
        <v>1.330017162648877</v>
      </c>
      <c r="K7" s="232">
        <v>1.9000109399062535</v>
      </c>
      <c r="L7" s="232">
        <v>1.1114061999890248</v>
      </c>
      <c r="M7" s="232">
        <v>3.2056629153517098</v>
      </c>
      <c r="N7" s="232">
        <v>1.4783565312215288</v>
      </c>
      <c r="O7" s="232">
        <v>1.245489231376655</v>
      </c>
      <c r="P7" s="232">
        <v>1.6507032988768708</v>
      </c>
      <c r="Q7" s="232">
        <v>1.2546481609460836</v>
      </c>
      <c r="R7" s="232">
        <v>1.6989168732872242</v>
      </c>
      <c r="S7" s="232">
        <v>1.3240148782819354</v>
      </c>
      <c r="T7" s="232">
        <v>1.3712191576209376</v>
      </c>
      <c r="U7" s="233"/>
      <c r="W7" s="232"/>
    </row>
    <row r="8" spans="1:38" s="201" customFormat="1" ht="14.1" customHeight="1">
      <c r="B8" s="201" t="s">
        <v>258</v>
      </c>
      <c r="C8" s="232">
        <v>1.5974280103102261</v>
      </c>
      <c r="D8" s="232">
        <v>3.8067221306664973</v>
      </c>
      <c r="E8" s="232">
        <v>2.3097839410381602</v>
      </c>
      <c r="F8" s="232">
        <v>3.6834035636477878</v>
      </c>
      <c r="G8" s="232">
        <v>13.621225324943456</v>
      </c>
      <c r="H8" s="232">
        <v>2.4397151175514074</v>
      </c>
      <c r="I8" s="232">
        <v>1.7731992649485975</v>
      </c>
      <c r="J8" s="232">
        <v>9.442893435916476</v>
      </c>
      <c r="K8" s="232">
        <v>9.0582377815401163</v>
      </c>
      <c r="L8" s="232">
        <v>2.947547739582919</v>
      </c>
      <c r="M8" s="232">
        <v>10.516459221037399</v>
      </c>
      <c r="N8" s="232">
        <v>2.8251982281883179</v>
      </c>
      <c r="O8" s="232">
        <v>1.9088038705636772</v>
      </c>
      <c r="P8" s="232">
        <v>11.050331216802004</v>
      </c>
      <c r="Q8" s="232">
        <v>3.3200710968495732</v>
      </c>
      <c r="R8" s="232">
        <v>2.0653952809944003</v>
      </c>
      <c r="S8" s="232">
        <v>12.016834185859601</v>
      </c>
      <c r="T8" s="232">
        <v>3.0356142455352759</v>
      </c>
      <c r="U8" s="233"/>
      <c r="W8" s="232"/>
    </row>
    <row r="9" spans="1:38" s="201" customFormat="1" ht="12" customHeight="1">
      <c r="A9" s="234"/>
      <c r="B9" s="234" t="s">
        <v>259</v>
      </c>
      <c r="C9" s="235" t="s">
        <v>41</v>
      </c>
      <c r="D9" s="235" t="s">
        <v>41</v>
      </c>
      <c r="E9" s="235" t="s">
        <v>41</v>
      </c>
      <c r="F9" s="235" t="s">
        <v>41</v>
      </c>
      <c r="G9" s="235" t="s">
        <v>41</v>
      </c>
      <c r="H9" s="235" t="s">
        <v>41</v>
      </c>
      <c r="I9" s="235" t="s">
        <v>41</v>
      </c>
      <c r="J9" s="235" t="s">
        <v>41</v>
      </c>
      <c r="K9" s="235" t="s">
        <v>41</v>
      </c>
      <c r="L9" s="235" t="s">
        <v>41</v>
      </c>
      <c r="M9" s="235" t="s">
        <v>41</v>
      </c>
      <c r="N9" s="235" t="s">
        <v>41</v>
      </c>
      <c r="O9" s="235" t="s">
        <v>41</v>
      </c>
      <c r="P9" s="235" t="s">
        <v>41</v>
      </c>
      <c r="Q9" s="235" t="s">
        <v>41</v>
      </c>
      <c r="R9" s="235" t="s">
        <v>41</v>
      </c>
      <c r="S9" s="235" t="s">
        <v>41</v>
      </c>
      <c r="T9" s="235" t="s">
        <v>41</v>
      </c>
      <c r="U9" s="233"/>
      <c r="W9" s="232"/>
    </row>
    <row r="10" spans="1:38" s="210" customFormat="1" ht="14.1" customHeight="1">
      <c r="B10" s="201" t="s">
        <v>260</v>
      </c>
      <c r="C10" s="232" t="s">
        <v>41</v>
      </c>
      <c r="D10" s="232" t="s">
        <v>41</v>
      </c>
      <c r="E10" s="232" t="s">
        <v>41</v>
      </c>
      <c r="F10" s="232" t="s">
        <v>41</v>
      </c>
      <c r="G10" s="232" t="s">
        <v>41</v>
      </c>
      <c r="H10" s="232" t="s">
        <v>41</v>
      </c>
      <c r="I10" s="232" t="s">
        <v>41</v>
      </c>
      <c r="J10" s="232" t="s">
        <v>41</v>
      </c>
      <c r="K10" s="232" t="s">
        <v>41</v>
      </c>
      <c r="L10" s="232" t="s">
        <v>41</v>
      </c>
      <c r="M10" s="232" t="s">
        <v>41</v>
      </c>
      <c r="N10" s="232" t="s">
        <v>41</v>
      </c>
      <c r="O10" s="232" t="s">
        <v>41</v>
      </c>
      <c r="P10" s="232" t="s">
        <v>41</v>
      </c>
      <c r="Q10" s="232" t="s">
        <v>41</v>
      </c>
      <c r="R10" s="232" t="s">
        <v>41</v>
      </c>
      <c r="S10" s="232" t="s">
        <v>41</v>
      </c>
      <c r="T10" s="232" t="s">
        <v>41</v>
      </c>
      <c r="U10" s="236"/>
      <c r="W10" s="232"/>
    </row>
    <row r="11" spans="1:38" s="201" customFormat="1" ht="14.1" customHeight="1">
      <c r="B11" s="201" t="s">
        <v>261</v>
      </c>
      <c r="C11" s="232" t="s">
        <v>41</v>
      </c>
      <c r="D11" s="232" t="s">
        <v>41</v>
      </c>
      <c r="E11" s="232" t="s">
        <v>41</v>
      </c>
      <c r="F11" s="232" t="s">
        <v>41</v>
      </c>
      <c r="G11" s="232" t="s">
        <v>41</v>
      </c>
      <c r="H11" s="232" t="s">
        <v>41</v>
      </c>
      <c r="I11" s="232" t="s">
        <v>41</v>
      </c>
      <c r="J11" s="232" t="s">
        <v>41</v>
      </c>
      <c r="K11" s="232" t="s">
        <v>41</v>
      </c>
      <c r="L11" s="232" t="s">
        <v>41</v>
      </c>
      <c r="M11" s="232" t="s">
        <v>41</v>
      </c>
      <c r="N11" s="232" t="s">
        <v>41</v>
      </c>
      <c r="O11" s="232" t="s">
        <v>41</v>
      </c>
      <c r="P11" s="232" t="s">
        <v>41</v>
      </c>
      <c r="Q11" s="232" t="s">
        <v>41</v>
      </c>
      <c r="R11" s="232" t="s">
        <v>41</v>
      </c>
      <c r="S11" s="232" t="s">
        <v>41</v>
      </c>
      <c r="T11" s="232" t="s">
        <v>41</v>
      </c>
      <c r="U11" s="233"/>
      <c r="W11" s="232"/>
    </row>
    <row r="12" spans="1:38" s="201" customFormat="1" ht="14.1" customHeight="1">
      <c r="A12" s="234"/>
      <c r="B12" s="234" t="s">
        <v>262</v>
      </c>
      <c r="C12" s="235">
        <v>0.70989393494271269</v>
      </c>
      <c r="D12" s="235">
        <v>1.2104923923668214</v>
      </c>
      <c r="E12" s="235">
        <v>2.4361544920586287</v>
      </c>
      <c r="F12" s="235">
        <v>2.8934471772336923</v>
      </c>
      <c r="G12" s="235">
        <v>0.23491090987538313</v>
      </c>
      <c r="H12" s="235">
        <v>9.0995550758876735</v>
      </c>
      <c r="I12" s="235">
        <v>3.0419038312405622</v>
      </c>
      <c r="J12" s="235">
        <v>7.4150203494828553</v>
      </c>
      <c r="K12" s="235">
        <v>3.0020497811588438</v>
      </c>
      <c r="L12" s="235">
        <v>5.4818419887889132</v>
      </c>
      <c r="M12" s="235">
        <v>1.5994691600023059</v>
      </c>
      <c r="N12" s="235">
        <v>5.6486488534939365</v>
      </c>
      <c r="O12" s="235">
        <v>9.1403002158672297</v>
      </c>
      <c r="P12" s="235">
        <v>1.4582408748386508</v>
      </c>
      <c r="Q12" s="235">
        <v>6.9781273598032865</v>
      </c>
      <c r="R12" s="235">
        <v>1.8657922750628504</v>
      </c>
      <c r="S12" s="235">
        <v>5.5811861022000748</v>
      </c>
      <c r="T12" s="235">
        <v>6.2040773769022026</v>
      </c>
      <c r="U12" s="233"/>
      <c r="W12" s="232"/>
    </row>
    <row r="13" spans="1:38" s="201" customFormat="1" ht="14.1" customHeight="1">
      <c r="B13" s="201" t="s">
        <v>263</v>
      </c>
      <c r="C13" s="232">
        <v>2.202941296416252</v>
      </c>
      <c r="D13" s="232">
        <v>1.2827743062279944</v>
      </c>
      <c r="E13" s="232">
        <v>3.1810924915202614</v>
      </c>
      <c r="F13" s="232">
        <v>5.1749646050368465</v>
      </c>
      <c r="G13" s="232">
        <v>0.91248008682920123</v>
      </c>
      <c r="H13" s="232">
        <v>10.422606927746005</v>
      </c>
      <c r="I13" s="232">
        <v>2.0573345189321652</v>
      </c>
      <c r="J13" s="232">
        <v>5.7327687185665841</v>
      </c>
      <c r="K13" s="232">
        <v>5.1847138205976364</v>
      </c>
      <c r="L13" s="232">
        <v>6.250850289130554</v>
      </c>
      <c r="M13" s="232">
        <v>1.8642186257318205</v>
      </c>
      <c r="N13" s="232">
        <v>4.9852010271700564</v>
      </c>
      <c r="O13" s="232">
        <v>12.580004123337428</v>
      </c>
      <c r="P13" s="232">
        <v>2.0807569268764672</v>
      </c>
      <c r="Q13" s="232">
        <v>5.9874094808692195</v>
      </c>
      <c r="R13" s="232">
        <v>1.7712509443907443</v>
      </c>
      <c r="S13" s="232">
        <v>5.5496944753223074</v>
      </c>
      <c r="T13" s="232">
        <v>5.6769988131109379</v>
      </c>
      <c r="U13" s="233"/>
      <c r="V13" s="233"/>
      <c r="W13" s="232"/>
      <c r="X13" s="232"/>
      <c r="Y13" s="232"/>
      <c r="Z13" s="232"/>
      <c r="AA13" s="232"/>
      <c r="AB13" s="232"/>
      <c r="AC13" s="232"/>
      <c r="AD13" s="232"/>
      <c r="AE13" s="232"/>
      <c r="AF13" s="232"/>
      <c r="AG13" s="232"/>
      <c r="AH13" s="232"/>
      <c r="AI13" s="232"/>
      <c r="AJ13" s="232"/>
      <c r="AK13" s="232"/>
      <c r="AL13" s="232"/>
    </row>
    <row r="14" spans="1:38" s="201" customFormat="1" ht="14.1" customHeight="1">
      <c r="B14" s="201" t="s">
        <v>264</v>
      </c>
      <c r="C14" s="232">
        <v>0.29186401798123657</v>
      </c>
      <c r="D14" s="232">
        <v>0.21127562303014644</v>
      </c>
      <c r="E14" s="232">
        <v>0.15264978602561363</v>
      </c>
      <c r="F14" s="232">
        <v>0.35089019467519283</v>
      </c>
      <c r="G14" s="232">
        <v>8.1150220661778183E-2</v>
      </c>
      <c r="H14" s="232">
        <v>0.74706904295422771</v>
      </c>
      <c r="I14" s="232">
        <v>0.47542760273345352</v>
      </c>
      <c r="J14" s="232">
        <v>0.54828017432577492</v>
      </c>
      <c r="K14" s="232">
        <v>6.5321785895859422E-3</v>
      </c>
      <c r="L14" s="232">
        <v>0.75005694472971263</v>
      </c>
      <c r="M14" s="232">
        <v>0.94704325526855082</v>
      </c>
      <c r="N14" s="232">
        <v>0.63199523482502784</v>
      </c>
      <c r="O14" s="232">
        <v>0.69062688385343185</v>
      </c>
      <c r="P14" s="232">
        <v>1.0583673660297899</v>
      </c>
      <c r="Q14" s="232">
        <v>0.66311026638851067</v>
      </c>
      <c r="R14" s="232">
        <v>0.12718655210632057</v>
      </c>
      <c r="S14" s="232">
        <v>1.6882331428043207</v>
      </c>
      <c r="T14" s="232">
        <v>0.62481572737589508</v>
      </c>
      <c r="U14" s="233"/>
      <c r="V14" s="233"/>
      <c r="W14" s="232"/>
      <c r="X14" s="232"/>
      <c r="Y14" s="232"/>
      <c r="Z14" s="232"/>
      <c r="AA14" s="232"/>
      <c r="AB14" s="232"/>
      <c r="AC14" s="232"/>
      <c r="AD14" s="232"/>
      <c r="AE14" s="232"/>
      <c r="AF14" s="232"/>
      <c r="AG14" s="232"/>
      <c r="AH14" s="232"/>
      <c r="AI14" s="232"/>
      <c r="AJ14" s="232"/>
      <c r="AK14" s="232"/>
      <c r="AL14" s="232"/>
    </row>
    <row r="15" spans="1:38" s="201" customFormat="1" ht="12" customHeight="1">
      <c r="A15" s="234"/>
      <c r="B15" s="234" t="s">
        <v>265</v>
      </c>
      <c r="C15" s="235">
        <v>0.71253159441753378</v>
      </c>
      <c r="D15" s="235">
        <v>1.6082247969102201</v>
      </c>
      <c r="E15" s="235">
        <v>1.1182824461899903</v>
      </c>
      <c r="F15" s="235">
        <v>3.2495983217710891</v>
      </c>
      <c r="G15" s="235">
        <v>0.37019478130267069</v>
      </c>
      <c r="H15" s="235">
        <v>0.9865573035011882</v>
      </c>
      <c r="I15" s="235">
        <v>1.0453116900754906</v>
      </c>
      <c r="J15" s="235">
        <v>1.0411255950306544</v>
      </c>
      <c r="K15" s="235">
        <v>0.85895738944169264</v>
      </c>
      <c r="L15" s="235">
        <v>2.4949744508573457</v>
      </c>
      <c r="M15" s="235">
        <v>1.7661631381418721</v>
      </c>
      <c r="N15" s="235">
        <v>1.52914348999253</v>
      </c>
      <c r="O15" s="235">
        <v>2.1803147035095845</v>
      </c>
      <c r="P15" s="235">
        <v>2.0054086078800557</v>
      </c>
      <c r="Q15" s="235">
        <v>1.4647064575712994</v>
      </c>
      <c r="R15" s="235">
        <v>1.0282123778504768</v>
      </c>
      <c r="S15" s="235">
        <v>4.0363352289496612</v>
      </c>
      <c r="T15" s="235">
        <v>1.4708441974576205</v>
      </c>
      <c r="U15" s="233"/>
      <c r="V15" s="233"/>
      <c r="W15" s="232"/>
      <c r="X15" s="232"/>
      <c r="Y15" s="232"/>
      <c r="Z15" s="232"/>
      <c r="AA15" s="232"/>
      <c r="AB15" s="232"/>
      <c r="AC15" s="232"/>
      <c r="AD15" s="232"/>
      <c r="AE15" s="232"/>
      <c r="AF15" s="232"/>
      <c r="AG15" s="232"/>
      <c r="AH15" s="232"/>
      <c r="AI15" s="232"/>
      <c r="AJ15" s="232"/>
      <c r="AK15" s="232"/>
      <c r="AL15" s="232"/>
    </row>
    <row r="16" spans="1:38" s="210" customFormat="1" ht="14.1" customHeight="1">
      <c r="C16" s="232"/>
      <c r="D16" s="232"/>
      <c r="E16" s="232"/>
      <c r="F16" s="232"/>
      <c r="G16" s="232"/>
      <c r="H16" s="232"/>
      <c r="I16" s="232"/>
      <c r="J16" s="232"/>
      <c r="K16" s="232"/>
      <c r="L16" s="232"/>
      <c r="M16" s="232"/>
      <c r="N16" s="232"/>
      <c r="O16" s="232"/>
      <c r="P16" s="232"/>
      <c r="Q16" s="232"/>
      <c r="R16" s="232"/>
      <c r="S16" s="232"/>
      <c r="T16" s="232"/>
      <c r="V16" s="236"/>
      <c r="W16" s="232"/>
      <c r="X16" s="232"/>
      <c r="Y16" s="232"/>
      <c r="Z16" s="232"/>
      <c r="AA16" s="232"/>
      <c r="AB16" s="232"/>
      <c r="AC16" s="232"/>
      <c r="AD16" s="232"/>
      <c r="AE16" s="232"/>
      <c r="AF16" s="232"/>
      <c r="AG16" s="232"/>
      <c r="AH16" s="232"/>
      <c r="AI16" s="232"/>
      <c r="AJ16" s="232"/>
      <c r="AK16" s="232"/>
      <c r="AL16" s="232"/>
    </row>
    <row r="17" spans="1:38" s="201" customFormat="1" ht="14.1" customHeight="1">
      <c r="A17" s="210" t="s">
        <v>266</v>
      </c>
      <c r="C17" s="232"/>
      <c r="D17" s="232"/>
      <c r="E17" s="232"/>
      <c r="F17" s="232"/>
      <c r="G17" s="232"/>
      <c r="H17" s="232"/>
      <c r="I17" s="232"/>
      <c r="J17" s="232"/>
      <c r="K17" s="232"/>
      <c r="L17" s="232"/>
      <c r="M17" s="232"/>
      <c r="N17" s="232"/>
      <c r="O17" s="232"/>
      <c r="P17" s="232"/>
      <c r="Q17" s="232"/>
      <c r="R17" s="232"/>
      <c r="S17" s="232"/>
      <c r="T17" s="232"/>
      <c r="V17" s="233"/>
      <c r="W17" s="232"/>
      <c r="X17" s="232"/>
      <c r="Y17" s="232"/>
      <c r="Z17" s="232"/>
      <c r="AA17" s="232"/>
      <c r="AB17" s="232"/>
      <c r="AC17" s="232"/>
      <c r="AD17" s="232"/>
      <c r="AE17" s="232"/>
      <c r="AF17" s="232"/>
      <c r="AG17" s="232"/>
      <c r="AH17" s="232"/>
      <c r="AI17" s="232"/>
      <c r="AJ17" s="232"/>
      <c r="AK17" s="232"/>
      <c r="AL17" s="232"/>
    </row>
    <row r="18" spans="1:38" s="201" customFormat="1" ht="14.1" customHeight="1">
      <c r="A18" s="231"/>
      <c r="B18" s="234" t="s">
        <v>267</v>
      </c>
      <c r="C18" s="235">
        <v>60.978998577124898</v>
      </c>
      <c r="D18" s="235">
        <v>13.078358179543722</v>
      </c>
      <c r="E18" s="235">
        <v>34.316704890181143</v>
      </c>
      <c r="F18" s="235">
        <v>14.435846223851312</v>
      </c>
      <c r="G18" s="235">
        <v>56.132941912243531</v>
      </c>
      <c r="H18" s="235">
        <v>74.946279422898343</v>
      </c>
      <c r="I18" s="235">
        <v>42.149243745289048</v>
      </c>
      <c r="J18" s="235">
        <v>54.99355008110831</v>
      </c>
      <c r="K18" s="235">
        <v>41.534764893131467</v>
      </c>
      <c r="L18" s="235">
        <v>32.683457032500677</v>
      </c>
      <c r="M18" s="235">
        <v>56.777647847429101</v>
      </c>
      <c r="N18" s="235">
        <v>40.071168521911396</v>
      </c>
      <c r="O18" s="235">
        <v>32.375514999684796</v>
      </c>
      <c r="P18" s="235">
        <v>52.170085423463334</v>
      </c>
      <c r="Q18" s="235">
        <v>45.088546039456332</v>
      </c>
      <c r="R18" s="235">
        <v>25.547566665319128</v>
      </c>
      <c r="S18" s="235">
        <v>41.587093477147938</v>
      </c>
      <c r="T18" s="235">
        <v>43.089510846381749</v>
      </c>
      <c r="V18" s="233"/>
      <c r="W18" s="232"/>
      <c r="X18" s="232"/>
      <c r="Y18" s="232"/>
      <c r="Z18" s="232"/>
      <c r="AA18" s="232"/>
      <c r="AB18" s="232"/>
      <c r="AC18" s="232"/>
      <c r="AD18" s="232"/>
      <c r="AE18" s="232"/>
      <c r="AF18" s="232"/>
      <c r="AG18" s="232"/>
      <c r="AH18" s="232"/>
      <c r="AI18" s="232"/>
      <c r="AJ18" s="232"/>
      <c r="AK18" s="232"/>
      <c r="AL18" s="232"/>
    </row>
    <row r="19" spans="1:38" s="201" customFormat="1" ht="14.1" customHeight="1">
      <c r="A19" s="210"/>
      <c r="B19" s="201" t="s">
        <v>268</v>
      </c>
      <c r="C19" s="232">
        <v>60.978998577124898</v>
      </c>
      <c r="D19" s="232">
        <v>13.089456551429931</v>
      </c>
      <c r="E19" s="232">
        <v>32.301416051116362</v>
      </c>
      <c r="F19" s="232">
        <v>14.435846223851312</v>
      </c>
      <c r="G19" s="232">
        <v>56.132941912243531</v>
      </c>
      <c r="H19" s="232">
        <v>74.946279422898343</v>
      </c>
      <c r="I19" s="232">
        <v>42.149243745289048</v>
      </c>
      <c r="J19" s="232">
        <v>55.173233211284703</v>
      </c>
      <c r="K19" s="232">
        <v>41.534764893131467</v>
      </c>
      <c r="L19" s="232">
        <v>32.755107207273831</v>
      </c>
      <c r="M19" s="232">
        <v>56.777647847429101</v>
      </c>
      <c r="N19" s="232">
        <v>40.019275466885617</v>
      </c>
      <c r="O19" s="232">
        <v>32.375514999684796</v>
      </c>
      <c r="P19" s="232">
        <v>52.170085423463334</v>
      </c>
      <c r="Q19" s="232">
        <v>45.229446173592805</v>
      </c>
      <c r="R19" s="232">
        <v>25.547566665319128</v>
      </c>
      <c r="S19" s="232">
        <v>41.587093477147938</v>
      </c>
      <c r="T19" s="232">
        <v>43.069609423384101</v>
      </c>
      <c r="V19" s="233"/>
      <c r="W19" s="232"/>
      <c r="X19" s="232"/>
      <c r="Y19" s="232"/>
      <c r="Z19" s="232"/>
      <c r="AA19" s="232"/>
      <c r="AB19" s="232"/>
      <c r="AC19" s="232"/>
      <c r="AD19" s="232"/>
      <c r="AE19" s="232"/>
      <c r="AF19" s="232"/>
      <c r="AG19" s="232"/>
      <c r="AH19" s="232"/>
      <c r="AI19" s="232"/>
      <c r="AJ19" s="232"/>
      <c r="AK19" s="232"/>
      <c r="AL19" s="232"/>
    </row>
    <row r="20" spans="1:38" s="201" customFormat="1" ht="14.1" customHeight="1">
      <c r="A20" s="210"/>
      <c r="B20" s="201" t="s">
        <v>269</v>
      </c>
      <c r="C20" s="232">
        <v>76.048886876672455</v>
      </c>
      <c r="D20" s="232">
        <v>12.129147251255384</v>
      </c>
      <c r="E20" s="232">
        <v>54.019940844993386</v>
      </c>
      <c r="F20" s="232">
        <v>52.109036309528236</v>
      </c>
      <c r="G20" s="232">
        <v>94.348876151897031</v>
      </c>
      <c r="H20" s="232">
        <v>13.240549305706034</v>
      </c>
      <c r="I20" s="232">
        <v>36.568548222331977</v>
      </c>
      <c r="J20" s="232">
        <v>60.350890740507602</v>
      </c>
      <c r="K20" s="232">
        <v>63.337340714113758</v>
      </c>
      <c r="L20" s="232">
        <v>39.742535186478818</v>
      </c>
      <c r="M20" s="232">
        <v>61.090329793631703</v>
      </c>
      <c r="N20" s="232">
        <v>31.917145669584869</v>
      </c>
      <c r="O20" s="232">
        <v>60.708058524751728</v>
      </c>
      <c r="P20" s="232">
        <v>4.7500698329023994</v>
      </c>
      <c r="Q20" s="232">
        <v>45.141959431265391</v>
      </c>
      <c r="R20" s="232">
        <v>39.783219407487657</v>
      </c>
      <c r="S20" s="232">
        <v>-146.52728003776028</v>
      </c>
      <c r="T20" s="232">
        <v>44.913719799646245</v>
      </c>
      <c r="V20" s="233"/>
      <c r="W20" s="232"/>
      <c r="X20" s="232"/>
      <c r="Y20" s="232"/>
      <c r="Z20" s="232"/>
      <c r="AA20" s="232"/>
      <c r="AB20" s="232"/>
      <c r="AC20" s="232"/>
      <c r="AD20" s="232"/>
      <c r="AE20" s="232"/>
      <c r="AF20" s="232"/>
      <c r="AG20" s="232"/>
      <c r="AH20" s="232"/>
      <c r="AI20" s="232"/>
      <c r="AJ20" s="232"/>
      <c r="AK20" s="232"/>
      <c r="AL20" s="232"/>
    </row>
    <row r="21" spans="1:38" s="201" customFormat="1" ht="12" customHeight="1">
      <c r="A21" s="231"/>
      <c r="B21" s="234" t="s">
        <v>270</v>
      </c>
      <c r="C21" s="235">
        <v>40.961554584793362</v>
      </c>
      <c r="D21" s="235">
        <v>13.137194715319453</v>
      </c>
      <c r="E21" s="235">
        <v>13.650378448279715</v>
      </c>
      <c r="F21" s="235">
        <v>10.79795592964091</v>
      </c>
      <c r="G21" s="235">
        <v>21.920952093441286</v>
      </c>
      <c r="H21" s="235">
        <v>75.724850477813916</v>
      </c>
      <c r="I21" s="235">
        <v>45.481898580806934</v>
      </c>
      <c r="J21" s="235">
        <v>52.662251023579124</v>
      </c>
      <c r="K21" s="235">
        <v>0.76047760574383605</v>
      </c>
      <c r="L21" s="235">
        <v>30.062710440660879</v>
      </c>
      <c r="M21" s="235">
        <v>53.621504991034229</v>
      </c>
      <c r="N21" s="235">
        <v>41.330015067985229</v>
      </c>
      <c r="O21" s="235">
        <v>31.675559621817502</v>
      </c>
      <c r="P21" s="235">
        <v>52.775646911608909</v>
      </c>
      <c r="Q21" s="235">
        <v>45.272570688876861</v>
      </c>
      <c r="R21" s="235">
        <v>12.369677203479073</v>
      </c>
      <c r="S21" s="235">
        <v>41.825890245583849</v>
      </c>
      <c r="T21" s="235">
        <v>42.480075622958559</v>
      </c>
      <c r="V21" s="233"/>
      <c r="W21" s="232"/>
      <c r="X21" s="232"/>
      <c r="Y21" s="232"/>
      <c r="Z21" s="232"/>
      <c r="AA21" s="232"/>
      <c r="AB21" s="232"/>
      <c r="AC21" s="232"/>
      <c r="AD21" s="232"/>
      <c r="AE21" s="232"/>
      <c r="AF21" s="232"/>
      <c r="AG21" s="232"/>
      <c r="AH21" s="232"/>
      <c r="AI21" s="232"/>
      <c r="AJ21" s="232"/>
      <c r="AK21" s="232"/>
      <c r="AL21" s="232"/>
    </row>
    <row r="22" spans="1:38" s="210" customFormat="1" ht="14.1" customHeight="1">
      <c r="C22" s="232"/>
      <c r="D22" s="232"/>
      <c r="E22" s="232"/>
      <c r="F22" s="232"/>
      <c r="G22" s="232"/>
      <c r="H22" s="232"/>
      <c r="I22" s="232"/>
      <c r="J22" s="232"/>
      <c r="K22" s="232"/>
      <c r="L22" s="232"/>
      <c r="M22" s="232"/>
      <c r="N22" s="232"/>
      <c r="O22" s="232"/>
      <c r="P22" s="232"/>
      <c r="Q22" s="232"/>
      <c r="R22" s="232"/>
      <c r="S22" s="232"/>
      <c r="T22" s="232"/>
      <c r="V22" s="236"/>
      <c r="W22" s="232"/>
      <c r="X22" s="232"/>
      <c r="Y22" s="232"/>
      <c r="Z22" s="232"/>
      <c r="AA22" s="232"/>
      <c r="AB22" s="232"/>
      <c r="AC22" s="232"/>
      <c r="AD22" s="232"/>
      <c r="AE22" s="232"/>
      <c r="AF22" s="232"/>
      <c r="AG22" s="232"/>
      <c r="AH22" s="232"/>
      <c r="AI22" s="232"/>
      <c r="AJ22" s="232"/>
      <c r="AK22" s="232"/>
      <c r="AL22" s="232"/>
    </row>
    <row r="23" spans="1:38" s="201" customFormat="1" ht="14.1" customHeight="1">
      <c r="A23" s="210" t="s">
        <v>271</v>
      </c>
      <c r="C23" s="232"/>
      <c r="D23" s="232"/>
      <c r="E23" s="232"/>
      <c r="F23" s="232"/>
      <c r="G23" s="232"/>
      <c r="H23" s="232"/>
      <c r="I23" s="232"/>
      <c r="J23" s="232"/>
      <c r="K23" s="232"/>
      <c r="L23" s="232"/>
      <c r="M23" s="232"/>
      <c r="N23" s="232"/>
      <c r="O23" s="232"/>
      <c r="P23" s="232"/>
      <c r="Q23" s="232"/>
      <c r="R23" s="232"/>
      <c r="S23" s="232"/>
      <c r="T23" s="232"/>
      <c r="V23" s="233"/>
      <c r="W23" s="232"/>
      <c r="X23" s="232"/>
      <c r="Y23" s="232"/>
      <c r="Z23" s="232"/>
      <c r="AA23" s="232"/>
      <c r="AB23" s="232"/>
      <c r="AC23" s="232"/>
      <c r="AD23" s="232"/>
      <c r="AE23" s="232"/>
      <c r="AF23" s="232"/>
      <c r="AG23" s="232"/>
      <c r="AH23" s="232"/>
      <c r="AI23" s="232"/>
      <c r="AJ23" s="232"/>
      <c r="AK23" s="232"/>
      <c r="AL23" s="232"/>
    </row>
    <row r="24" spans="1:38" s="201" customFormat="1" ht="14.1" customHeight="1">
      <c r="A24" s="231"/>
      <c r="B24" s="234" t="s">
        <v>272</v>
      </c>
      <c r="C24" s="235">
        <v>43.299086548282915</v>
      </c>
      <c r="D24" s="235">
        <v>20.640431290312165</v>
      </c>
      <c r="E24" s="235">
        <v>47.257903081951412</v>
      </c>
      <c r="F24" s="235">
        <v>13.913886950474708</v>
      </c>
      <c r="G24" s="235">
        <v>65.641960551596767</v>
      </c>
      <c r="H24" s="235">
        <v>-33.163502010118947</v>
      </c>
      <c r="I24" s="235">
        <v>25.949170520299212</v>
      </c>
      <c r="J24" s="235">
        <v>5.0881438752272103</v>
      </c>
      <c r="K24" s="235">
        <v>72.478247189351265</v>
      </c>
      <c r="L24" s="235">
        <v>15.8690674478415</v>
      </c>
      <c r="M24" s="235">
        <v>50.189283511322571</v>
      </c>
      <c r="N24" s="235">
        <v>7.7036156558591058</v>
      </c>
      <c r="O24" s="235">
        <v>-24.595149207941091</v>
      </c>
      <c r="P24" s="235">
        <v>11.370870988840705</v>
      </c>
      <c r="Q24" s="235">
        <v>5.8183336594177097</v>
      </c>
      <c r="R24" s="235">
        <v>55.624863560124652</v>
      </c>
      <c r="S24" s="235">
        <v>13.76004887803391</v>
      </c>
      <c r="T24" s="235">
        <v>7.2513626105149127</v>
      </c>
      <c r="V24" s="233"/>
      <c r="W24" s="232"/>
      <c r="X24" s="232"/>
      <c r="Y24" s="232"/>
      <c r="Z24" s="232"/>
      <c r="AA24" s="232"/>
      <c r="AB24" s="232"/>
      <c r="AC24" s="232"/>
      <c r="AD24" s="232"/>
      <c r="AE24" s="232"/>
      <c r="AF24" s="232"/>
      <c r="AG24" s="232"/>
      <c r="AH24" s="232"/>
      <c r="AI24" s="232"/>
      <c r="AJ24" s="232"/>
      <c r="AK24" s="232"/>
      <c r="AL24" s="232"/>
    </row>
    <row r="25" spans="1:38" s="201" customFormat="1" ht="14.1" customHeight="1">
      <c r="A25" s="210"/>
      <c r="B25" s="201" t="s">
        <v>273</v>
      </c>
      <c r="C25" s="232">
        <v>68.159131637689825</v>
      </c>
      <c r="D25" s="232">
        <v>6.4843044937843946</v>
      </c>
      <c r="E25" s="232">
        <v>3.4294177216063946</v>
      </c>
      <c r="F25" s="232">
        <v>6.6632401064179625</v>
      </c>
      <c r="G25" s="232">
        <v>18.235080401782387</v>
      </c>
      <c r="H25" s="232">
        <v>6.3906046344947258</v>
      </c>
      <c r="I25" s="232">
        <v>14.646446259308773</v>
      </c>
      <c r="J25" s="232">
        <v>5.5550093032903938</v>
      </c>
      <c r="K25" s="232">
        <v>2.3731732440610309</v>
      </c>
      <c r="L25" s="232">
        <v>5.745290759231052</v>
      </c>
      <c r="M25" s="232">
        <v>5.0697336082369944</v>
      </c>
      <c r="N25" s="232">
        <v>6.9399742723489588</v>
      </c>
      <c r="O25" s="232">
        <v>6.5486669321352871</v>
      </c>
      <c r="P25" s="232">
        <v>5.8288092641029801</v>
      </c>
      <c r="Q25" s="232">
        <v>6.1747170017875632</v>
      </c>
      <c r="R25" s="232">
        <v>60.752032370176224</v>
      </c>
      <c r="S25" s="232">
        <v>6.7530509595789319</v>
      </c>
      <c r="T25" s="232">
        <v>6.6835607842887752</v>
      </c>
      <c r="V25" s="233"/>
      <c r="W25" s="232"/>
      <c r="X25" s="232"/>
      <c r="Y25" s="232"/>
      <c r="Z25" s="232"/>
      <c r="AA25" s="232"/>
      <c r="AB25" s="232"/>
      <c r="AC25" s="232"/>
      <c r="AD25" s="232"/>
      <c r="AE25" s="232"/>
      <c r="AF25" s="232"/>
      <c r="AG25" s="232"/>
      <c r="AH25" s="232"/>
      <c r="AI25" s="232"/>
      <c r="AJ25" s="232"/>
      <c r="AK25" s="232"/>
      <c r="AL25" s="232"/>
    </row>
    <row r="26" spans="1:38" s="201" customFormat="1" ht="14.1" customHeight="1">
      <c r="A26" s="210"/>
      <c r="B26" s="201" t="s">
        <v>274</v>
      </c>
      <c r="C26" s="232">
        <v>45.515332322914368</v>
      </c>
      <c r="D26" s="232">
        <v>8.0595362517534177</v>
      </c>
      <c r="E26" s="232">
        <v>5.2836815799956067</v>
      </c>
      <c r="F26" s="232">
        <v>10.215173304314616</v>
      </c>
      <c r="G26" s="232">
        <v>48.893458464252767</v>
      </c>
      <c r="H26" s="232">
        <v>74.9366837078028</v>
      </c>
      <c r="I26" s="232">
        <v>21.32975663985011</v>
      </c>
      <c r="J26" s="232">
        <v>35.198845685844667</v>
      </c>
      <c r="K26" s="232">
        <v>5.7906821155920349</v>
      </c>
      <c r="L26" s="232">
        <v>8.1098062490532357</v>
      </c>
      <c r="M26" s="232">
        <v>4.8324579673843662</v>
      </c>
      <c r="N26" s="232">
        <v>23.81653659149849</v>
      </c>
      <c r="O26" s="232">
        <v>38.350812260157355</v>
      </c>
      <c r="P26" s="232">
        <v>4.0591895322300839</v>
      </c>
      <c r="Q26" s="232">
        <v>21.630639705728377</v>
      </c>
      <c r="R26" s="232">
        <v>64.599588388301271</v>
      </c>
      <c r="S26" s="232">
        <v>13.131646496436971</v>
      </c>
      <c r="T26" s="232">
        <v>25.08705798009424</v>
      </c>
      <c r="V26" s="233"/>
      <c r="W26" s="232"/>
      <c r="X26" s="232"/>
      <c r="Y26" s="232"/>
      <c r="Z26" s="232"/>
      <c r="AA26" s="232"/>
      <c r="AB26" s="232"/>
      <c r="AC26" s="232"/>
      <c r="AD26" s="232"/>
      <c r="AE26" s="232"/>
      <c r="AF26" s="232"/>
      <c r="AG26" s="232"/>
      <c r="AH26" s="232"/>
      <c r="AI26" s="232"/>
      <c r="AJ26" s="232"/>
      <c r="AK26" s="232"/>
      <c r="AL26" s="232"/>
    </row>
    <row r="27" spans="1:38" s="201" customFormat="1" ht="12" customHeight="1">
      <c r="A27" s="231"/>
      <c r="B27" s="234" t="s">
        <v>275</v>
      </c>
      <c r="C27" s="235">
        <v>12.270621231724151</v>
      </c>
      <c r="D27" s="235">
        <v>18.594677098922237</v>
      </c>
      <c r="E27" s="235">
        <v>22.526147590909449</v>
      </c>
      <c r="F27" s="235">
        <v>17.726354332624112</v>
      </c>
      <c r="G27" s="235">
        <v>21.229852358507891</v>
      </c>
      <c r="H27" s="235">
        <v>29.009468901372315</v>
      </c>
      <c r="I27" s="235">
        <v>25.775497585237712</v>
      </c>
      <c r="J27" s="235">
        <v>30.68079566309191</v>
      </c>
      <c r="K27" s="235">
        <v>13.535857909654661</v>
      </c>
      <c r="L27" s="235">
        <v>22.530659672226015</v>
      </c>
      <c r="M27" s="235">
        <v>76.120175605717904</v>
      </c>
      <c r="N27" s="235">
        <v>26.019600837392716</v>
      </c>
      <c r="O27" s="235">
        <v>11.248791188902391</v>
      </c>
      <c r="P27" s="235">
        <v>-6.3285316125766142</v>
      </c>
      <c r="Q27" s="235">
        <v>16.674097647704716</v>
      </c>
      <c r="R27" s="235">
        <v>58.690189197197576</v>
      </c>
      <c r="S27" s="235">
        <v>76.198536408275075</v>
      </c>
      <c r="T27" s="235">
        <v>24.5941279136538</v>
      </c>
      <c r="V27" s="233"/>
      <c r="W27" s="232"/>
      <c r="X27" s="232"/>
      <c r="Y27" s="232"/>
      <c r="Z27" s="232"/>
      <c r="AA27" s="232"/>
      <c r="AB27" s="232"/>
      <c r="AC27" s="232"/>
      <c r="AD27" s="232"/>
      <c r="AE27" s="232"/>
      <c r="AF27" s="232"/>
      <c r="AG27" s="232"/>
      <c r="AH27" s="232"/>
      <c r="AI27" s="232"/>
      <c r="AJ27" s="232"/>
      <c r="AK27" s="232"/>
      <c r="AL27" s="232"/>
    </row>
    <row r="28" spans="1:38" s="210" customFormat="1" ht="14.1" customHeight="1">
      <c r="B28" s="201" t="s">
        <v>276</v>
      </c>
      <c r="C28" s="232">
        <v>4.0760586172795117</v>
      </c>
      <c r="D28" s="232">
        <v>7.7299013821667772</v>
      </c>
      <c r="E28" s="232">
        <v>5.8772563975620242</v>
      </c>
      <c r="F28" s="232">
        <v>2.9810765324518447</v>
      </c>
      <c r="G28" s="232">
        <v>14.063062323061922</v>
      </c>
      <c r="H28" s="232">
        <v>2.4528806243839001</v>
      </c>
      <c r="I28" s="232">
        <v>8.0551561659718836</v>
      </c>
      <c r="J28" s="232">
        <v>4.2362478234886085</v>
      </c>
      <c r="K28" s="232">
        <v>2.0130833906540198</v>
      </c>
      <c r="L28" s="232">
        <v>3.0096551952783668</v>
      </c>
      <c r="M28" s="232">
        <v>22.237374523293564</v>
      </c>
      <c r="N28" s="232">
        <v>4.2135020866579946</v>
      </c>
      <c r="O28" s="232">
        <v>0.84315509660672738</v>
      </c>
      <c r="P28" s="232">
        <v>-2.1607411612163672</v>
      </c>
      <c r="Q28" s="232">
        <v>2.3036538904850916</v>
      </c>
      <c r="R28" s="232">
        <v>18.978219645327083</v>
      </c>
      <c r="S28" s="232">
        <v>9.0229248049135631</v>
      </c>
      <c r="T28" s="232">
        <v>3.5389651370025756</v>
      </c>
      <c r="V28" s="236"/>
      <c r="W28" s="232"/>
      <c r="X28" s="232"/>
      <c r="Y28" s="232"/>
      <c r="Z28" s="232"/>
      <c r="AA28" s="232"/>
      <c r="AB28" s="232"/>
      <c r="AC28" s="232"/>
      <c r="AD28" s="232"/>
      <c r="AE28" s="232"/>
      <c r="AF28" s="232"/>
      <c r="AG28" s="232"/>
      <c r="AH28" s="232"/>
      <c r="AI28" s="232"/>
      <c r="AJ28" s="232"/>
      <c r="AK28" s="232"/>
      <c r="AL28" s="232"/>
    </row>
    <row r="29" spans="1:38" s="201" customFormat="1" ht="14.1" customHeight="1">
      <c r="A29" s="210"/>
      <c r="C29" s="232"/>
      <c r="D29" s="232"/>
      <c r="E29" s="232"/>
      <c r="F29" s="232"/>
      <c r="G29" s="232"/>
      <c r="H29" s="232"/>
      <c r="I29" s="232"/>
      <c r="J29" s="232"/>
      <c r="K29" s="232"/>
      <c r="L29" s="232"/>
      <c r="M29" s="232"/>
      <c r="N29" s="232"/>
      <c r="O29" s="232"/>
      <c r="P29" s="232"/>
      <c r="Q29" s="232"/>
      <c r="R29" s="232"/>
      <c r="S29" s="232"/>
      <c r="T29" s="232"/>
      <c r="V29" s="233"/>
      <c r="W29" s="232"/>
      <c r="X29" s="232"/>
      <c r="Y29" s="232"/>
      <c r="Z29" s="232"/>
      <c r="AA29" s="232"/>
      <c r="AB29" s="232"/>
      <c r="AC29" s="232"/>
      <c r="AD29" s="232"/>
      <c r="AE29" s="232"/>
      <c r="AF29" s="232"/>
      <c r="AG29" s="232"/>
      <c r="AH29" s="232"/>
      <c r="AI29" s="232"/>
      <c r="AJ29" s="232"/>
      <c r="AK29" s="232"/>
      <c r="AL29" s="232"/>
    </row>
    <row r="30" spans="1:38" s="201" customFormat="1" ht="14.1" customHeight="1">
      <c r="A30" s="210" t="s">
        <v>277</v>
      </c>
      <c r="C30" s="232"/>
      <c r="D30" s="232"/>
      <c r="E30" s="232"/>
      <c r="F30" s="232"/>
      <c r="G30" s="232"/>
      <c r="H30" s="232"/>
      <c r="I30" s="232"/>
      <c r="J30" s="232"/>
      <c r="K30" s="232"/>
      <c r="L30" s="232"/>
      <c r="M30" s="232"/>
      <c r="N30" s="232"/>
      <c r="O30" s="232"/>
      <c r="P30" s="232"/>
      <c r="Q30" s="232"/>
      <c r="R30" s="232"/>
      <c r="S30" s="232"/>
      <c r="T30" s="232"/>
      <c r="V30" s="233"/>
      <c r="W30" s="232"/>
      <c r="X30" s="232"/>
      <c r="Y30" s="232"/>
      <c r="Z30" s="232"/>
      <c r="AA30" s="232"/>
      <c r="AB30" s="232"/>
      <c r="AC30" s="232"/>
      <c r="AD30" s="232"/>
      <c r="AE30" s="232"/>
      <c r="AF30" s="232"/>
      <c r="AG30" s="232"/>
      <c r="AH30" s="232"/>
      <c r="AI30" s="232"/>
      <c r="AJ30" s="232"/>
      <c r="AK30" s="232"/>
      <c r="AL30" s="232"/>
    </row>
    <row r="31" spans="1:38" s="201" customFormat="1" ht="14.1" customHeight="1">
      <c r="A31" s="231"/>
      <c r="B31" s="234" t="s">
        <v>278</v>
      </c>
      <c r="C31" s="235">
        <v>1.5634887823432038</v>
      </c>
      <c r="D31" s="235">
        <v>1.3153151838187676</v>
      </c>
      <c r="E31" s="235">
        <v>1.5858252998545261</v>
      </c>
      <c r="F31" s="235">
        <v>1.2444171280798526</v>
      </c>
      <c r="G31" s="235">
        <v>2.1171994759220145</v>
      </c>
      <c r="H31" s="235">
        <v>1.1298712570139586</v>
      </c>
      <c r="I31" s="235">
        <v>1.1494073658809696</v>
      </c>
      <c r="J31" s="235">
        <v>0.56020804768581722</v>
      </c>
      <c r="K31" s="235">
        <v>0.80840605720658942</v>
      </c>
      <c r="L31" s="235">
        <v>1.1048951501587418</v>
      </c>
      <c r="M31" s="235">
        <v>1.1707697935830048</v>
      </c>
      <c r="N31" s="235">
        <v>1.1758361732964546</v>
      </c>
      <c r="O31" s="235">
        <v>2.8983906244249193</v>
      </c>
      <c r="P31" s="235">
        <v>2.8645513437197923</v>
      </c>
      <c r="Q31" s="235">
        <v>1.2267969175020104</v>
      </c>
      <c r="R31" s="235">
        <v>1.5874856716667931</v>
      </c>
      <c r="S31" s="235">
        <v>1.3840612087465878</v>
      </c>
      <c r="T31" s="235">
        <v>1.1646493627289507</v>
      </c>
      <c r="V31" s="233"/>
      <c r="W31" s="232"/>
      <c r="X31" s="232"/>
      <c r="Y31" s="232"/>
      <c r="Z31" s="232"/>
      <c r="AA31" s="232"/>
      <c r="AB31" s="232"/>
      <c r="AC31" s="232"/>
      <c r="AD31" s="232"/>
      <c r="AE31" s="232"/>
      <c r="AF31" s="232"/>
      <c r="AG31" s="232"/>
      <c r="AH31" s="232"/>
      <c r="AI31" s="232"/>
      <c r="AJ31" s="232"/>
      <c r="AK31" s="232"/>
      <c r="AL31" s="232"/>
    </row>
    <row r="32" spans="1:38" s="201" customFormat="1" ht="14.1" customHeight="1">
      <c r="A32" s="210"/>
      <c r="B32" s="201" t="s">
        <v>279</v>
      </c>
      <c r="C32" s="232">
        <v>9.6306118130755444E-2</v>
      </c>
      <c r="D32" s="232">
        <v>0.65150240194298703</v>
      </c>
      <c r="E32" s="232">
        <v>0.39887951703944491</v>
      </c>
      <c r="F32" s="232">
        <v>0.932469137540059</v>
      </c>
      <c r="G32" s="232">
        <v>0.74793456015086468</v>
      </c>
      <c r="H32" s="232">
        <v>0.53617839985170035</v>
      </c>
      <c r="I32" s="232">
        <v>0.10952207964308097</v>
      </c>
      <c r="J32" s="232">
        <v>0.12000485297353584</v>
      </c>
      <c r="K32" s="232">
        <v>0.22097691598256256</v>
      </c>
      <c r="L32" s="232">
        <v>3.0290087872960482E-2</v>
      </c>
      <c r="M32" s="232">
        <v>0.37654009383247072</v>
      </c>
      <c r="N32" s="232">
        <v>0.1120433456959105</v>
      </c>
      <c r="O32" s="232">
        <v>0.11796905635660915</v>
      </c>
      <c r="P32" s="232">
        <v>0.66008001342494715</v>
      </c>
      <c r="Q32" s="232">
        <v>0.10807695494574027</v>
      </c>
      <c r="R32" s="232">
        <v>0.11298464066494633</v>
      </c>
      <c r="S32" s="232">
        <v>0.49195563728255781</v>
      </c>
      <c r="T32" s="232">
        <v>0.15197547170215098</v>
      </c>
      <c r="U32" s="232"/>
      <c r="V32" s="233"/>
      <c r="W32" s="232"/>
      <c r="X32" s="232"/>
      <c r="Y32" s="232"/>
      <c r="Z32" s="232"/>
      <c r="AA32" s="232"/>
      <c r="AB32" s="232"/>
      <c r="AC32" s="232"/>
      <c r="AD32" s="232"/>
      <c r="AE32" s="232"/>
      <c r="AF32" s="232"/>
      <c r="AG32" s="232"/>
      <c r="AH32" s="232"/>
      <c r="AI32" s="232"/>
      <c r="AJ32" s="232"/>
      <c r="AK32" s="232"/>
      <c r="AL32" s="232"/>
    </row>
    <row r="33" spans="1:38" s="201" customFormat="1" ht="14.1" customHeight="1">
      <c r="A33" s="210"/>
      <c r="C33" s="232"/>
      <c r="D33" s="232"/>
      <c r="E33" s="232"/>
      <c r="F33" s="232"/>
      <c r="G33" s="232"/>
      <c r="H33" s="232"/>
      <c r="I33" s="232"/>
      <c r="J33" s="232"/>
      <c r="K33" s="232"/>
      <c r="L33" s="232"/>
      <c r="M33" s="232"/>
      <c r="N33" s="232"/>
      <c r="O33" s="232"/>
      <c r="P33" s="232"/>
      <c r="Q33" s="232"/>
      <c r="R33" s="232"/>
      <c r="S33" s="232"/>
      <c r="T33" s="232"/>
      <c r="V33" s="233"/>
      <c r="W33" s="232"/>
      <c r="X33" s="232"/>
      <c r="Y33" s="232"/>
      <c r="Z33" s="232"/>
      <c r="AA33" s="232"/>
      <c r="AB33" s="232"/>
      <c r="AC33" s="232"/>
      <c r="AD33" s="232"/>
      <c r="AE33" s="232"/>
      <c r="AF33" s="232"/>
      <c r="AG33" s="232"/>
      <c r="AH33" s="232"/>
      <c r="AI33" s="232"/>
      <c r="AJ33" s="232"/>
      <c r="AK33" s="232"/>
      <c r="AL33" s="232"/>
    </row>
    <row r="34" spans="1:38" s="201" customFormat="1" ht="14.1" customHeight="1">
      <c r="A34" s="231" t="s">
        <v>280</v>
      </c>
      <c r="B34" s="234"/>
      <c r="C34" s="235"/>
      <c r="D34" s="235"/>
      <c r="E34" s="235"/>
      <c r="F34" s="235"/>
      <c r="G34" s="235"/>
      <c r="H34" s="235"/>
      <c r="I34" s="235"/>
      <c r="J34" s="235"/>
      <c r="K34" s="235"/>
      <c r="L34" s="235"/>
      <c r="M34" s="235"/>
      <c r="N34" s="235"/>
      <c r="O34" s="235"/>
      <c r="P34" s="235"/>
      <c r="Q34" s="235"/>
      <c r="R34" s="235"/>
      <c r="S34" s="235"/>
      <c r="T34" s="235"/>
      <c r="V34" s="233"/>
      <c r="W34" s="232"/>
      <c r="X34" s="232"/>
      <c r="Y34" s="232"/>
      <c r="Z34" s="232"/>
      <c r="AA34" s="232"/>
      <c r="AB34" s="232"/>
      <c r="AC34" s="232"/>
      <c r="AD34" s="232"/>
      <c r="AE34" s="232"/>
      <c r="AF34" s="232"/>
      <c r="AG34" s="232"/>
      <c r="AH34" s="232"/>
      <c r="AI34" s="232"/>
      <c r="AJ34" s="232"/>
      <c r="AK34" s="232"/>
      <c r="AL34" s="232"/>
    </row>
    <row r="35" spans="1:38" s="201" customFormat="1" ht="14.1" customHeight="1">
      <c r="A35" s="210"/>
      <c r="B35" s="201" t="s">
        <v>281</v>
      </c>
      <c r="C35" s="232">
        <v>42.94965537472752</v>
      </c>
      <c r="D35" s="232">
        <v>95.264294034622026</v>
      </c>
      <c r="E35" s="232">
        <v>53.79925334794671</v>
      </c>
      <c r="F35" s="232">
        <v>91.193919860769626</v>
      </c>
      <c r="G35" s="232">
        <v>52.764088901415775</v>
      </c>
      <c r="H35" s="232">
        <v>98.753973491650655</v>
      </c>
      <c r="I35" s="232">
        <v>62.610522895070162</v>
      </c>
      <c r="J35" s="232">
        <v>67.341653528169459</v>
      </c>
      <c r="K35" s="232">
        <v>34.841273176676864</v>
      </c>
      <c r="L35" s="232">
        <v>72.185480240474661</v>
      </c>
      <c r="M35" s="232">
        <v>57.742443559564528</v>
      </c>
      <c r="N35" s="232">
        <v>86.075026162347982</v>
      </c>
      <c r="O35" s="232">
        <v>97.589067664317298</v>
      </c>
      <c r="P35" s="232">
        <v>98.739085452001646</v>
      </c>
      <c r="Q35" s="232">
        <v>66.98261009214194</v>
      </c>
      <c r="R35" s="232">
        <v>51.92926260356753</v>
      </c>
      <c r="S35" s="232">
        <v>99.873216885275056</v>
      </c>
      <c r="T35" s="232">
        <v>75.775677411692755</v>
      </c>
      <c r="V35" s="233"/>
      <c r="W35" s="232"/>
      <c r="X35" s="232"/>
      <c r="Y35" s="232"/>
      <c r="Z35" s="232"/>
      <c r="AA35" s="232"/>
      <c r="AB35" s="232"/>
      <c r="AC35" s="232"/>
      <c r="AD35" s="232"/>
      <c r="AE35" s="232"/>
      <c r="AF35" s="232"/>
      <c r="AG35" s="232"/>
      <c r="AH35" s="232"/>
      <c r="AI35" s="232"/>
      <c r="AJ35" s="232"/>
      <c r="AK35" s="232"/>
      <c r="AL35" s="232"/>
    </row>
    <row r="36" spans="1:38" s="201" customFormat="1" ht="14.1" customHeight="1">
      <c r="A36" s="210"/>
      <c r="B36" s="201" t="s">
        <v>282</v>
      </c>
      <c r="C36" s="232">
        <v>142.25595073744793</v>
      </c>
      <c r="D36" s="232">
        <v>92.526284046767842</v>
      </c>
      <c r="E36" s="232">
        <v>67.153423707302011</v>
      </c>
      <c r="F36" s="232">
        <v>75.20277443052484</v>
      </c>
      <c r="G36" s="232">
        <v>67.601747243442574</v>
      </c>
      <c r="H36" s="232">
        <v>101.82715922573979</v>
      </c>
      <c r="I36" s="232">
        <v>93.204283872967125</v>
      </c>
      <c r="J36" s="232">
        <v>81.761772786672509</v>
      </c>
      <c r="K36" s="232">
        <v>87.808654745691641</v>
      </c>
      <c r="L36" s="232">
        <v>80.963064816104563</v>
      </c>
      <c r="M36" s="232">
        <v>59.316408806085683</v>
      </c>
      <c r="N36" s="232">
        <v>74.903229244386765</v>
      </c>
      <c r="O36" s="232">
        <v>47.122143552723941</v>
      </c>
      <c r="P36" s="232">
        <v>101.67819773448201</v>
      </c>
      <c r="Q36" s="232">
        <v>79.285510793013628</v>
      </c>
      <c r="R36" s="232">
        <v>57.471441712533519</v>
      </c>
      <c r="S36" s="232">
        <v>49.854418439474401</v>
      </c>
      <c r="T36" s="232">
        <v>79.033208381544569</v>
      </c>
      <c r="V36" s="233"/>
      <c r="W36" s="232"/>
      <c r="X36" s="232"/>
      <c r="Y36" s="232"/>
      <c r="Z36" s="232"/>
      <c r="AA36" s="232"/>
      <c r="AB36" s="232"/>
      <c r="AC36" s="232"/>
      <c r="AD36" s="232"/>
      <c r="AE36" s="232"/>
      <c r="AF36" s="232"/>
      <c r="AG36" s="232"/>
      <c r="AH36" s="232"/>
      <c r="AI36" s="232"/>
      <c r="AJ36" s="232"/>
      <c r="AK36" s="232"/>
      <c r="AL36" s="232"/>
    </row>
    <row r="37" spans="1:38" s="201" customFormat="1" ht="14.1" customHeight="1">
      <c r="A37" s="231"/>
      <c r="B37" s="234" t="s">
        <v>283</v>
      </c>
      <c r="C37" s="235">
        <v>85.538227663610328</v>
      </c>
      <c r="D37" s="235">
        <v>13.881514779152493</v>
      </c>
      <c r="E37" s="235">
        <v>24.332538312678583</v>
      </c>
      <c r="F37" s="235">
        <v>18.615548364761867</v>
      </c>
      <c r="G37" s="235">
        <v>34.540425381174998</v>
      </c>
      <c r="H37" s="235">
        <v>12.37914022949267</v>
      </c>
      <c r="I37" s="235">
        <v>23.406306472018152</v>
      </c>
      <c r="J37" s="235">
        <v>11.687376343480697</v>
      </c>
      <c r="K37" s="235">
        <v>60.920399510219895</v>
      </c>
      <c r="L37" s="235">
        <v>17.600611952374233</v>
      </c>
      <c r="M37" s="235">
        <v>5.6134364757758242</v>
      </c>
      <c r="N37" s="235">
        <v>15.795837536921209</v>
      </c>
      <c r="O37" s="235">
        <v>8.6583326756914012</v>
      </c>
      <c r="P37" s="235">
        <v>22.099972953980519</v>
      </c>
      <c r="Q37" s="235">
        <v>16.090963781808913</v>
      </c>
      <c r="R37" s="235">
        <v>32.601339508368589</v>
      </c>
      <c r="S37" s="235">
        <v>6.7817029326620624</v>
      </c>
      <c r="T37" s="235">
        <v>15.888537524090227</v>
      </c>
      <c r="V37" s="233"/>
      <c r="W37" s="232"/>
      <c r="X37" s="232"/>
      <c r="Y37" s="232"/>
      <c r="Z37" s="232"/>
      <c r="AA37" s="232"/>
      <c r="AB37" s="232"/>
      <c r="AC37" s="232"/>
      <c r="AD37" s="232"/>
      <c r="AE37" s="232"/>
      <c r="AF37" s="232"/>
      <c r="AG37" s="232"/>
      <c r="AH37" s="232"/>
      <c r="AI37" s="232"/>
      <c r="AJ37" s="232"/>
      <c r="AK37" s="232"/>
      <c r="AL37" s="232"/>
    </row>
    <row r="38" spans="1:38" s="201" customFormat="1" ht="14.1" customHeight="1">
      <c r="A38" s="210"/>
      <c r="B38" s="201" t="s">
        <v>284</v>
      </c>
      <c r="C38" s="232">
        <v>7.4268029091077352</v>
      </c>
      <c r="D38" s="232">
        <v>62.40532950578843</v>
      </c>
      <c r="E38" s="232">
        <v>21.623867828751987</v>
      </c>
      <c r="F38" s="232">
        <v>41.757030312766474</v>
      </c>
      <c r="G38" s="232">
        <v>5.8781146087699554</v>
      </c>
      <c r="H38" s="232">
        <v>13.552174200908071</v>
      </c>
      <c r="I38" s="232">
        <v>15.224424096868351</v>
      </c>
      <c r="J38" s="232">
        <v>11.725626640296619</v>
      </c>
      <c r="K38" s="232">
        <v>9.1032503789681716</v>
      </c>
      <c r="L38" s="232">
        <v>24.050305036987645</v>
      </c>
      <c r="M38" s="232">
        <v>4.70412324007069E-2</v>
      </c>
      <c r="N38" s="232">
        <v>15.363598152154879</v>
      </c>
      <c r="O38" s="232">
        <v>6.6245911106756701</v>
      </c>
      <c r="P38" s="232">
        <v>26.464620265305111</v>
      </c>
      <c r="Q38" s="232">
        <v>12.073564055549017</v>
      </c>
      <c r="R38" s="232">
        <v>6.4913785251681704</v>
      </c>
      <c r="S38" s="232">
        <v>1.2452444973271355</v>
      </c>
      <c r="T38" s="232">
        <v>15.766820503808354</v>
      </c>
      <c r="V38" s="233"/>
      <c r="W38" s="232"/>
      <c r="X38" s="232"/>
      <c r="Y38" s="232"/>
      <c r="Z38" s="232"/>
      <c r="AA38" s="232"/>
      <c r="AB38" s="232"/>
      <c r="AC38" s="232"/>
      <c r="AD38" s="232"/>
      <c r="AE38" s="232"/>
      <c r="AF38" s="232"/>
      <c r="AG38" s="232"/>
      <c r="AH38" s="232"/>
      <c r="AI38" s="232"/>
      <c r="AJ38" s="232"/>
      <c r="AK38" s="232"/>
      <c r="AL38" s="232"/>
    </row>
    <row r="39" spans="1:38" s="201" customFormat="1" ht="14.1" customHeight="1">
      <c r="A39" s="210"/>
      <c r="B39" s="201" t="s">
        <v>285</v>
      </c>
      <c r="C39" s="232">
        <v>72.705907705030313</v>
      </c>
      <c r="D39" s="232">
        <v>41.984185897250377</v>
      </c>
      <c r="E39" s="232">
        <v>73.636976553907743</v>
      </c>
      <c r="F39" s="232">
        <v>28.80853675452127</v>
      </c>
      <c r="G39" s="232">
        <v>86.61580830754211</v>
      </c>
      <c r="H39" s="232">
        <v>8.9493763221959686</v>
      </c>
      <c r="I39" s="232">
        <v>138.03206662783506</v>
      </c>
      <c r="J39" s="232">
        <v>36.322245839657441</v>
      </c>
      <c r="K39" s="232">
        <v>35.903969807647385</v>
      </c>
      <c r="L39" s="232">
        <v>110.87854962837986</v>
      </c>
      <c r="M39" s="232">
        <v>55.172986557221549</v>
      </c>
      <c r="N39" s="232">
        <v>63.034717560627229</v>
      </c>
      <c r="O39" s="232">
        <v>6.8225282038139614</v>
      </c>
      <c r="P39" s="232">
        <v>188.44138349019167</v>
      </c>
      <c r="Q39" s="232">
        <v>101.49860301330419</v>
      </c>
      <c r="R39" s="232">
        <v>77.458782424289964</v>
      </c>
      <c r="S39" s="232">
        <v>32.960378193295405</v>
      </c>
      <c r="T39" s="232">
        <v>77.427462601431216</v>
      </c>
      <c r="V39" s="233"/>
      <c r="W39" s="232"/>
      <c r="X39" s="232"/>
      <c r="Y39" s="232"/>
      <c r="Z39" s="232"/>
      <c r="AA39" s="232"/>
      <c r="AB39" s="232"/>
      <c r="AC39" s="232"/>
      <c r="AD39" s="232"/>
      <c r="AE39" s="232"/>
      <c r="AF39" s="232"/>
      <c r="AG39" s="232"/>
      <c r="AH39" s="232"/>
      <c r="AI39" s="232"/>
      <c r="AJ39" s="232"/>
      <c r="AK39" s="232"/>
      <c r="AL39" s="232"/>
    </row>
    <row r="40" spans="1:38" s="201" customFormat="1" ht="14.1" customHeight="1">
      <c r="A40" s="231"/>
      <c r="B40" s="234" t="s">
        <v>286</v>
      </c>
      <c r="C40" s="235">
        <v>34.58326863867655</v>
      </c>
      <c r="D40" s="235">
        <v>262.79151771846017</v>
      </c>
      <c r="E40" s="235">
        <v>330.16908696338567</v>
      </c>
      <c r="F40" s="235">
        <v>143.4637109666418</v>
      </c>
      <c r="G40" s="235">
        <v>16.43598326088587</v>
      </c>
      <c r="H40" s="235">
        <v>39.859169195632177</v>
      </c>
      <c r="I40" s="235">
        <v>338.0317029028692</v>
      </c>
      <c r="J40" s="235">
        <v>177.37676793280792</v>
      </c>
      <c r="K40" s="235">
        <v>65.565971915829849</v>
      </c>
      <c r="L40" s="235">
        <v>568.07767120025778</v>
      </c>
      <c r="M40" s="235">
        <v>229.19728182551466</v>
      </c>
      <c r="N40" s="235">
        <v>210.61586040558518</v>
      </c>
      <c r="O40" s="235">
        <v>32.229817692179552</v>
      </c>
      <c r="P40" s="235">
        <v>132.60866915897427</v>
      </c>
      <c r="Q40" s="235">
        <v>266.86424907730037</v>
      </c>
      <c r="R40" s="235">
        <v>309.92732584464596</v>
      </c>
      <c r="S40" s="235">
        <v>76.760469388084658</v>
      </c>
      <c r="T40" s="235">
        <v>241.79726927092929</v>
      </c>
      <c r="V40" s="233"/>
      <c r="W40" s="232"/>
      <c r="X40" s="232"/>
      <c r="Y40" s="232"/>
      <c r="Z40" s="232"/>
      <c r="AA40" s="232"/>
      <c r="AB40" s="232"/>
      <c r="AC40" s="232"/>
      <c r="AD40" s="232"/>
      <c r="AE40" s="232"/>
      <c r="AF40" s="232"/>
      <c r="AG40" s="232"/>
      <c r="AH40" s="232"/>
      <c r="AI40" s="232"/>
      <c r="AJ40" s="232"/>
      <c r="AK40" s="232"/>
      <c r="AL40" s="232"/>
    </row>
    <row r="41" spans="1:38" s="240" customFormat="1" ht="16.5" customHeight="1" thickBot="1">
      <c r="A41" s="237"/>
      <c r="B41" s="237"/>
      <c r="C41" s="237"/>
      <c r="D41" s="238"/>
      <c r="E41" s="238"/>
      <c r="F41" s="238"/>
      <c r="G41" s="238"/>
      <c r="H41" s="238"/>
      <c r="I41" s="238"/>
      <c r="J41" s="238"/>
      <c r="K41" s="238"/>
      <c r="L41" s="238"/>
      <c r="M41" s="238"/>
      <c r="N41" s="238"/>
      <c r="O41" s="238"/>
      <c r="P41" s="238"/>
      <c r="Q41" s="238"/>
      <c r="R41" s="238"/>
      <c r="S41" s="238"/>
      <c r="T41" s="238"/>
      <c r="U41" s="239"/>
    </row>
    <row r="42" spans="1:38" s="241" customFormat="1" ht="7.5" customHeight="1" thickTop="1">
      <c r="U42" s="242"/>
    </row>
    <row r="43" spans="1:38" s="241" customFormat="1" ht="11.25" customHeight="1">
      <c r="A43" s="243" t="s">
        <v>287</v>
      </c>
      <c r="U43" s="242"/>
    </row>
    <row r="44" spans="1:38" s="207" customFormat="1" ht="10.199999999999999">
      <c r="A44" s="207" t="s">
        <v>288</v>
      </c>
    </row>
    <row r="45" spans="1:38" s="207" customFormat="1" ht="10.199999999999999">
      <c r="A45" s="207" t="s">
        <v>124</v>
      </c>
    </row>
    <row r="46" spans="1:38">
      <c r="A46" s="207" t="s">
        <v>125</v>
      </c>
    </row>
    <row r="47" spans="1:38">
      <c r="A47" s="207" t="s">
        <v>126</v>
      </c>
    </row>
    <row r="48" spans="1:38">
      <c r="A48" s="207" t="s">
        <v>127</v>
      </c>
    </row>
    <row r="49" spans="1:20">
      <c r="A49" s="207" t="s">
        <v>128</v>
      </c>
    </row>
    <row r="50" spans="1:20">
      <c r="A50" s="207" t="s">
        <v>129</v>
      </c>
    </row>
    <row r="51" spans="1:20">
      <c r="A51" s="207" t="s">
        <v>130</v>
      </c>
    </row>
    <row r="52" spans="1:20">
      <c r="A52" s="207" t="s">
        <v>131</v>
      </c>
    </row>
    <row r="53" spans="1:20">
      <c r="A53" s="207" t="s">
        <v>132</v>
      </c>
    </row>
    <row r="54" spans="1:20">
      <c r="A54" s="207" t="s">
        <v>133</v>
      </c>
    </row>
    <row r="55" spans="1:20">
      <c r="A55" s="207" t="s">
        <v>134</v>
      </c>
    </row>
    <row r="56" spans="1:20">
      <c r="A56" s="207" t="s">
        <v>289</v>
      </c>
    </row>
    <row r="57" spans="1:20">
      <c r="A57" s="207" t="s">
        <v>290</v>
      </c>
    </row>
    <row r="58" spans="1:20">
      <c r="A58" s="207" t="s">
        <v>291</v>
      </c>
    </row>
    <row r="59" spans="1:20" ht="13.8">
      <c r="A59" s="108"/>
      <c r="B59" s="108"/>
    </row>
    <row r="60" spans="1:20">
      <c r="A60" s="207"/>
    </row>
    <row r="61" spans="1:20">
      <c r="D61" s="244"/>
      <c r="E61" s="244"/>
      <c r="F61" s="244"/>
      <c r="G61" s="244"/>
      <c r="H61" s="244"/>
      <c r="I61" s="244"/>
      <c r="J61" s="244"/>
      <c r="K61" s="244"/>
      <c r="L61" s="244"/>
      <c r="M61" s="244"/>
      <c r="N61" s="244"/>
      <c r="O61" s="244"/>
      <c r="P61" s="244"/>
      <c r="Q61" s="244"/>
      <c r="R61" s="244"/>
      <c r="S61" s="244"/>
      <c r="T61" s="244"/>
    </row>
    <row r="64" spans="1:20">
      <c r="D64" s="244"/>
      <c r="E64" s="244"/>
      <c r="F64" s="244"/>
      <c r="G64" s="244"/>
      <c r="H64" s="244"/>
      <c r="I64" s="244"/>
      <c r="J64" s="244"/>
      <c r="K64" s="244"/>
      <c r="L64" s="244"/>
      <c r="M64" s="244"/>
      <c r="N64" s="244"/>
      <c r="O64" s="244"/>
      <c r="P64" s="244"/>
      <c r="Q64" s="244"/>
      <c r="R64" s="244"/>
      <c r="S64" s="244"/>
      <c r="T64" s="244"/>
    </row>
    <row r="77" spans="19:26">
      <c r="W77" s="106"/>
    </row>
    <row r="79" spans="19:26">
      <c r="X79" s="599"/>
      <c r="Y79" s="599"/>
      <c r="Z79" s="599"/>
    </row>
    <row r="80" spans="19:26" ht="13.8">
      <c r="S80" s="108"/>
      <c r="V80" s="56"/>
      <c r="W80" s="56"/>
      <c r="X80" s="245"/>
      <c r="Y80" s="246"/>
      <c r="Z80" s="247"/>
    </row>
    <row r="81" spans="3:26" ht="13.8">
      <c r="D81" s="248"/>
      <c r="E81" s="248"/>
      <c r="F81" s="248"/>
      <c r="G81" s="248"/>
      <c r="H81" s="248"/>
      <c r="I81" s="248"/>
      <c r="J81" s="248"/>
      <c r="K81" s="248"/>
      <c r="L81" s="248"/>
      <c r="M81" s="248"/>
      <c r="N81" s="248"/>
      <c r="O81" s="248"/>
      <c r="P81" s="248"/>
      <c r="Q81" s="248"/>
      <c r="R81" s="248"/>
      <c r="S81" s="248"/>
      <c r="T81" s="106"/>
      <c r="U81" s="248"/>
      <c r="V81" s="248"/>
      <c r="W81" s="249"/>
      <c r="Z81" s="59"/>
    </row>
    <row r="82" spans="3:26" ht="13.8">
      <c r="D82" s="248"/>
      <c r="E82" s="248"/>
      <c r="F82" s="248"/>
      <c r="G82" s="248"/>
      <c r="H82" s="248"/>
      <c r="I82" s="248"/>
      <c r="J82" s="248"/>
      <c r="K82" s="248"/>
      <c r="L82" s="248"/>
      <c r="M82" s="248"/>
      <c r="N82" s="248"/>
      <c r="O82" s="248"/>
      <c r="P82" s="248"/>
      <c r="Q82" s="248"/>
      <c r="R82" s="248"/>
      <c r="S82" s="248"/>
      <c r="T82" s="106"/>
      <c r="U82" s="248"/>
      <c r="V82" s="248"/>
      <c r="W82" s="249"/>
      <c r="Z82" s="59"/>
    </row>
    <row r="83" spans="3:26" ht="13.8">
      <c r="D83" s="248"/>
      <c r="E83" s="248"/>
      <c r="F83" s="248"/>
      <c r="G83" s="248"/>
      <c r="H83" s="248"/>
      <c r="I83" s="248"/>
      <c r="J83" s="248"/>
      <c r="K83" s="248"/>
      <c r="L83" s="248"/>
      <c r="M83" s="248"/>
      <c r="N83" s="248"/>
      <c r="O83" s="248"/>
      <c r="P83" s="248"/>
      <c r="Q83" s="248"/>
      <c r="R83" s="248"/>
      <c r="S83" s="248"/>
      <c r="T83" s="106"/>
      <c r="U83" s="248"/>
      <c r="V83" s="248"/>
      <c r="W83" s="249"/>
      <c r="Z83" s="59"/>
    </row>
    <row r="84" spans="3:26" ht="13.8">
      <c r="D84" s="248"/>
      <c r="E84" s="248"/>
      <c r="F84" s="248"/>
      <c r="G84" s="248"/>
      <c r="H84" s="248"/>
      <c r="I84" s="248"/>
      <c r="J84" s="248"/>
      <c r="K84" s="248"/>
      <c r="L84" s="248"/>
      <c r="M84" s="248"/>
      <c r="N84" s="248"/>
      <c r="O84" s="248"/>
      <c r="P84" s="248"/>
      <c r="Q84" s="248"/>
      <c r="R84" s="248"/>
      <c r="S84" s="248"/>
      <c r="T84" s="106"/>
      <c r="U84" s="248"/>
      <c r="V84" s="248"/>
      <c r="W84" s="249"/>
      <c r="Z84" s="59"/>
    </row>
    <row r="85" spans="3:26" ht="13.8">
      <c r="D85" s="248"/>
      <c r="E85" s="248"/>
      <c r="F85" s="248"/>
      <c r="G85" s="248"/>
      <c r="H85" s="248"/>
      <c r="I85" s="248"/>
      <c r="J85" s="248"/>
      <c r="K85" s="248"/>
      <c r="L85" s="248"/>
      <c r="M85" s="248"/>
      <c r="N85" s="248"/>
      <c r="O85" s="248"/>
      <c r="P85" s="248"/>
      <c r="Q85" s="248"/>
      <c r="R85" s="248"/>
      <c r="S85" s="248"/>
      <c r="T85" s="106"/>
      <c r="U85" s="248"/>
      <c r="V85" s="248"/>
      <c r="W85" s="249"/>
      <c r="Z85" s="59"/>
    </row>
    <row r="86" spans="3:26" ht="13.8">
      <c r="D86" s="248"/>
      <c r="E86" s="248"/>
      <c r="F86" s="248"/>
      <c r="G86" s="248"/>
      <c r="H86" s="248"/>
      <c r="I86" s="248"/>
      <c r="J86" s="248"/>
      <c r="K86" s="248"/>
      <c r="L86" s="248"/>
      <c r="M86" s="248"/>
      <c r="N86" s="248"/>
      <c r="O86" s="248"/>
      <c r="P86" s="248"/>
      <c r="Q86" s="248"/>
      <c r="R86" s="248"/>
      <c r="S86" s="248"/>
      <c r="T86" s="106"/>
      <c r="U86" s="248"/>
      <c r="V86" s="248"/>
      <c r="W86" s="249"/>
      <c r="Z86" s="59"/>
    </row>
    <row r="87" spans="3:26" ht="13.8">
      <c r="D87" s="248"/>
      <c r="E87" s="248"/>
      <c r="F87" s="248"/>
      <c r="G87" s="248"/>
      <c r="H87" s="248"/>
      <c r="I87" s="248"/>
      <c r="J87" s="248"/>
      <c r="K87" s="248"/>
      <c r="L87" s="248"/>
      <c r="M87" s="248"/>
      <c r="N87" s="248"/>
      <c r="O87" s="248"/>
      <c r="P87" s="248"/>
      <c r="Q87" s="248"/>
      <c r="R87" s="248"/>
      <c r="S87" s="248"/>
      <c r="T87" s="106"/>
      <c r="U87" s="248"/>
      <c r="V87" s="248"/>
      <c r="W87" s="249"/>
      <c r="Z87" s="59"/>
    </row>
    <row r="88" spans="3:26" ht="13.8">
      <c r="D88" s="248"/>
      <c r="E88" s="248"/>
      <c r="F88" s="248"/>
      <c r="G88" s="248"/>
      <c r="H88" s="248"/>
      <c r="I88" s="248"/>
      <c r="J88" s="248"/>
      <c r="K88" s="248"/>
      <c r="L88" s="248"/>
      <c r="M88" s="248"/>
      <c r="N88" s="248"/>
      <c r="O88" s="248"/>
      <c r="P88" s="248"/>
      <c r="Q88" s="248"/>
      <c r="R88" s="248"/>
      <c r="S88" s="248"/>
      <c r="T88" s="106"/>
      <c r="U88" s="248"/>
      <c r="V88" s="248"/>
      <c r="W88" s="249"/>
      <c r="Z88" s="59"/>
    </row>
    <row r="89" spans="3:26" ht="13.8">
      <c r="D89" s="248"/>
      <c r="E89" s="248"/>
      <c r="F89" s="248"/>
      <c r="G89" s="248"/>
      <c r="H89" s="248"/>
      <c r="I89" s="248"/>
      <c r="J89" s="248"/>
      <c r="K89" s="248"/>
      <c r="L89" s="248"/>
      <c r="M89" s="248"/>
      <c r="N89" s="248"/>
      <c r="O89" s="248"/>
      <c r="P89" s="248"/>
      <c r="Q89" s="248"/>
      <c r="R89" s="248"/>
      <c r="S89" s="248"/>
      <c r="T89" s="106"/>
      <c r="U89" s="248"/>
      <c r="V89" s="248"/>
      <c r="W89" s="249"/>
      <c r="Z89" s="59"/>
    </row>
    <row r="90" spans="3:26" ht="13.8">
      <c r="D90" s="248"/>
      <c r="E90" s="248"/>
      <c r="F90" s="248"/>
      <c r="G90" s="248"/>
      <c r="H90" s="248"/>
      <c r="I90" s="248"/>
      <c r="J90" s="248"/>
      <c r="K90" s="248"/>
      <c r="L90" s="248"/>
      <c r="M90" s="248"/>
      <c r="N90" s="248"/>
      <c r="O90" s="248"/>
      <c r="P90" s="248"/>
      <c r="Q90" s="248"/>
      <c r="R90" s="248"/>
      <c r="S90" s="248"/>
      <c r="T90" s="106"/>
      <c r="U90" s="248"/>
      <c r="V90" s="248"/>
      <c r="W90" s="249"/>
      <c r="Z90" s="59"/>
    </row>
    <row r="91" spans="3:26" ht="13.8">
      <c r="C91" s="250"/>
      <c r="D91" s="250"/>
      <c r="E91" s="250"/>
      <c r="F91" s="250"/>
      <c r="G91" s="250"/>
      <c r="H91" s="250"/>
      <c r="I91" s="250"/>
      <c r="J91" s="250"/>
      <c r="K91" s="250"/>
      <c r="L91" s="250"/>
      <c r="M91" s="250"/>
      <c r="N91" s="250"/>
      <c r="O91" s="250"/>
      <c r="P91" s="250"/>
      <c r="Q91" s="250"/>
      <c r="R91" s="250"/>
      <c r="S91" s="250"/>
      <c r="T91" s="250"/>
      <c r="U91" s="248"/>
      <c r="V91" s="248"/>
      <c r="W91" s="249"/>
      <c r="Z91" s="59"/>
    </row>
    <row r="92" spans="3:26" ht="13.8">
      <c r="C92" s="250"/>
      <c r="D92" s="250"/>
      <c r="E92" s="250"/>
      <c r="F92" s="250"/>
      <c r="G92" s="250"/>
      <c r="H92" s="250"/>
      <c r="I92" s="250"/>
      <c r="J92" s="250"/>
      <c r="K92" s="250"/>
      <c r="L92" s="250"/>
      <c r="M92" s="250"/>
      <c r="N92" s="250"/>
      <c r="O92" s="250"/>
      <c r="P92" s="250"/>
      <c r="Q92" s="250"/>
      <c r="R92" s="250"/>
      <c r="S92" s="250"/>
      <c r="T92" s="250"/>
      <c r="U92" s="248"/>
      <c r="V92" s="248"/>
      <c r="W92" s="249"/>
      <c r="Z92" s="59"/>
    </row>
    <row r="93" spans="3:26" ht="13.8">
      <c r="C93" s="250"/>
      <c r="D93" s="250"/>
      <c r="E93" s="250"/>
      <c r="F93" s="250"/>
      <c r="G93" s="250"/>
      <c r="H93" s="250"/>
      <c r="I93" s="250"/>
      <c r="J93" s="250"/>
      <c r="K93" s="250"/>
      <c r="L93" s="250"/>
      <c r="M93" s="250"/>
      <c r="N93" s="250"/>
      <c r="O93" s="250"/>
      <c r="P93" s="250"/>
      <c r="Q93" s="250"/>
      <c r="R93" s="250"/>
      <c r="S93" s="250"/>
      <c r="T93" s="250"/>
      <c r="U93" s="248"/>
      <c r="V93" s="248"/>
      <c r="W93" s="249"/>
      <c r="Z93" s="59"/>
    </row>
    <row r="94" spans="3:26" ht="13.8">
      <c r="C94" s="250"/>
      <c r="D94" s="250"/>
      <c r="E94" s="250"/>
      <c r="F94" s="250"/>
      <c r="G94" s="250"/>
      <c r="H94" s="250"/>
      <c r="I94" s="250"/>
      <c r="J94" s="250"/>
      <c r="K94" s="250"/>
      <c r="L94" s="250"/>
      <c r="M94" s="250"/>
      <c r="N94" s="250"/>
      <c r="O94" s="250"/>
      <c r="P94" s="250"/>
      <c r="Q94" s="250"/>
      <c r="R94" s="250"/>
      <c r="S94" s="250"/>
      <c r="T94" s="250"/>
      <c r="U94" s="248"/>
      <c r="V94" s="248"/>
      <c r="W94" s="249"/>
      <c r="Z94" s="59"/>
    </row>
    <row r="95" spans="3:26" ht="13.8">
      <c r="C95" s="250"/>
      <c r="D95" s="250"/>
      <c r="E95" s="250"/>
      <c r="F95" s="250"/>
      <c r="G95" s="250"/>
      <c r="H95" s="250"/>
      <c r="I95" s="250"/>
      <c r="J95" s="250"/>
      <c r="K95" s="250"/>
      <c r="L95" s="250"/>
      <c r="M95" s="250"/>
      <c r="N95" s="250"/>
      <c r="O95" s="250"/>
      <c r="P95" s="250"/>
      <c r="Q95" s="250"/>
      <c r="R95" s="250"/>
      <c r="S95" s="250"/>
      <c r="T95" s="250"/>
      <c r="U95" s="248"/>
      <c r="Z95" s="59"/>
    </row>
    <row r="96" spans="3:26">
      <c r="C96" s="250"/>
      <c r="D96" s="250"/>
      <c r="E96" s="250"/>
      <c r="F96" s="250"/>
      <c r="G96" s="250"/>
      <c r="H96" s="250"/>
      <c r="I96" s="250"/>
      <c r="J96" s="250"/>
      <c r="K96" s="250"/>
      <c r="L96" s="250"/>
      <c r="M96" s="250"/>
      <c r="N96" s="250"/>
      <c r="O96" s="250"/>
      <c r="P96" s="250"/>
      <c r="Q96" s="250"/>
      <c r="R96" s="250"/>
      <c r="S96" s="250"/>
      <c r="T96" s="250"/>
      <c r="U96" s="248"/>
    </row>
    <row r="97" spans="3:20">
      <c r="C97" s="250"/>
      <c r="D97" s="250"/>
      <c r="E97" s="250"/>
      <c r="F97" s="250"/>
      <c r="G97" s="250"/>
      <c r="H97" s="250"/>
      <c r="I97" s="250"/>
      <c r="J97" s="250"/>
      <c r="K97" s="250"/>
      <c r="L97" s="250"/>
      <c r="M97" s="250"/>
      <c r="N97" s="250"/>
      <c r="O97" s="250"/>
      <c r="P97" s="250"/>
      <c r="Q97" s="250"/>
      <c r="R97" s="250"/>
      <c r="S97" s="250"/>
      <c r="T97" s="250"/>
    </row>
    <row r="98" spans="3:20">
      <c r="C98" s="250"/>
      <c r="D98" s="250"/>
      <c r="E98" s="250"/>
      <c r="F98" s="250"/>
      <c r="G98" s="250"/>
      <c r="H98" s="250"/>
      <c r="I98" s="250"/>
      <c r="J98" s="250"/>
      <c r="K98" s="250"/>
      <c r="L98" s="250"/>
      <c r="M98" s="250"/>
      <c r="N98" s="250"/>
      <c r="O98" s="250"/>
      <c r="P98" s="250"/>
      <c r="Q98" s="250"/>
      <c r="R98" s="250"/>
      <c r="S98" s="250"/>
      <c r="T98" s="250"/>
    </row>
    <row r="99" spans="3:20">
      <c r="C99" s="250"/>
      <c r="D99" s="250"/>
      <c r="E99" s="250"/>
      <c r="F99" s="250"/>
      <c r="G99" s="250"/>
      <c r="H99" s="250"/>
      <c r="I99" s="250"/>
      <c r="J99" s="250"/>
      <c r="K99" s="250"/>
      <c r="L99" s="250"/>
      <c r="M99" s="250"/>
      <c r="N99" s="250"/>
      <c r="O99" s="250"/>
      <c r="P99" s="250"/>
      <c r="Q99" s="250"/>
      <c r="R99" s="250"/>
      <c r="S99" s="250"/>
      <c r="T99" s="250"/>
    </row>
    <row r="100" spans="3:20">
      <c r="C100" s="250"/>
      <c r="D100" s="250"/>
      <c r="E100" s="250"/>
      <c r="F100" s="250"/>
      <c r="G100" s="250"/>
      <c r="H100" s="250"/>
      <c r="I100" s="250"/>
      <c r="J100" s="250"/>
      <c r="K100" s="250"/>
      <c r="L100" s="250"/>
      <c r="M100" s="250"/>
      <c r="N100" s="250"/>
      <c r="O100" s="250"/>
      <c r="P100" s="250"/>
      <c r="Q100" s="250"/>
      <c r="R100" s="250"/>
      <c r="S100" s="250"/>
      <c r="T100" s="250"/>
    </row>
    <row r="101" spans="3:20">
      <c r="C101" s="250"/>
      <c r="D101" s="250"/>
      <c r="E101" s="250"/>
      <c r="F101" s="250"/>
      <c r="G101" s="250"/>
      <c r="H101" s="250"/>
      <c r="I101" s="250"/>
      <c r="J101" s="250"/>
      <c r="K101" s="250"/>
      <c r="L101" s="250"/>
      <c r="M101" s="250"/>
      <c r="N101" s="250"/>
      <c r="O101" s="250"/>
      <c r="P101" s="250"/>
      <c r="Q101" s="250"/>
      <c r="R101" s="250"/>
      <c r="S101" s="250"/>
      <c r="T101" s="250"/>
    </row>
    <row r="102" spans="3:20">
      <c r="C102" s="250"/>
      <c r="D102" s="250"/>
      <c r="E102" s="250"/>
      <c r="F102" s="250"/>
      <c r="G102" s="250"/>
      <c r="H102" s="250"/>
      <c r="I102" s="250"/>
      <c r="J102" s="250"/>
      <c r="K102" s="250"/>
      <c r="L102" s="250"/>
      <c r="M102" s="250"/>
      <c r="N102" s="250"/>
      <c r="O102" s="250"/>
      <c r="P102" s="250"/>
      <c r="Q102" s="250"/>
      <c r="R102" s="250"/>
      <c r="S102" s="250"/>
      <c r="T102" s="250"/>
    </row>
    <row r="103" spans="3:20">
      <c r="C103" s="250"/>
      <c r="D103" s="250"/>
      <c r="E103" s="250"/>
      <c r="F103" s="250"/>
      <c r="G103" s="250"/>
      <c r="H103" s="250"/>
      <c r="I103" s="250"/>
      <c r="J103" s="250"/>
      <c r="K103" s="250"/>
      <c r="L103" s="250"/>
      <c r="M103" s="250"/>
      <c r="N103" s="250"/>
      <c r="O103" s="250"/>
      <c r="P103" s="250"/>
      <c r="Q103" s="250"/>
      <c r="R103" s="250"/>
      <c r="S103" s="250"/>
      <c r="T103" s="250"/>
    </row>
    <row r="104" spans="3:20">
      <c r="C104" s="250"/>
      <c r="D104" s="250"/>
      <c r="E104" s="250"/>
      <c r="F104" s="250"/>
      <c r="G104" s="250"/>
      <c r="H104" s="250"/>
      <c r="I104" s="250"/>
      <c r="J104" s="250"/>
      <c r="K104" s="250"/>
      <c r="L104" s="250"/>
      <c r="M104" s="250"/>
      <c r="N104" s="250"/>
      <c r="O104" s="250"/>
      <c r="P104" s="250"/>
      <c r="Q104" s="250"/>
      <c r="R104" s="250"/>
      <c r="S104" s="250"/>
      <c r="T104" s="250"/>
    </row>
    <row r="105" spans="3:20">
      <c r="C105" s="250"/>
      <c r="D105" s="250"/>
      <c r="E105" s="250"/>
      <c r="F105" s="250"/>
      <c r="G105" s="250"/>
      <c r="H105" s="250"/>
      <c r="I105" s="250"/>
      <c r="J105" s="250"/>
      <c r="K105" s="250"/>
      <c r="L105" s="250"/>
      <c r="M105" s="250"/>
      <c r="N105" s="250"/>
      <c r="O105" s="250"/>
      <c r="P105" s="250"/>
      <c r="Q105" s="250"/>
      <c r="R105" s="250"/>
      <c r="S105" s="250"/>
      <c r="T105" s="250"/>
    </row>
    <row r="106" spans="3:20">
      <c r="C106" s="250"/>
      <c r="D106" s="250"/>
      <c r="E106" s="250"/>
      <c r="F106" s="250"/>
      <c r="G106" s="250"/>
      <c r="H106" s="250"/>
      <c r="I106" s="250"/>
      <c r="J106" s="250"/>
      <c r="K106" s="250"/>
      <c r="L106" s="250"/>
      <c r="M106" s="250"/>
      <c r="N106" s="250"/>
      <c r="O106" s="250"/>
      <c r="P106" s="250"/>
      <c r="Q106" s="250"/>
      <c r="R106" s="250"/>
      <c r="S106" s="250"/>
      <c r="T106" s="250"/>
    </row>
    <row r="107" spans="3:20">
      <c r="C107" s="250"/>
      <c r="D107" s="250"/>
      <c r="E107" s="250"/>
      <c r="F107" s="250"/>
      <c r="G107" s="250"/>
      <c r="H107" s="250"/>
      <c r="I107" s="250"/>
      <c r="J107" s="250"/>
      <c r="K107" s="250"/>
      <c r="L107" s="250"/>
      <c r="M107" s="250"/>
      <c r="N107" s="250"/>
      <c r="O107" s="250"/>
      <c r="P107" s="250"/>
      <c r="Q107" s="250"/>
      <c r="R107" s="250"/>
      <c r="S107" s="250"/>
      <c r="T107" s="250"/>
    </row>
    <row r="108" spans="3:20">
      <c r="C108" s="250"/>
      <c r="D108" s="250"/>
      <c r="E108" s="250"/>
      <c r="F108" s="250"/>
      <c r="G108" s="250"/>
      <c r="H108" s="250"/>
      <c r="I108" s="250"/>
      <c r="J108" s="250"/>
      <c r="K108" s="250"/>
      <c r="L108" s="250"/>
      <c r="M108" s="250"/>
      <c r="N108" s="250"/>
      <c r="O108" s="250"/>
      <c r="P108" s="250"/>
      <c r="Q108" s="250"/>
      <c r="R108" s="250"/>
      <c r="S108" s="250"/>
      <c r="T108" s="250"/>
    </row>
    <row r="109" spans="3:20">
      <c r="C109" s="250"/>
      <c r="D109" s="250"/>
      <c r="E109" s="250"/>
      <c r="F109" s="250"/>
      <c r="G109" s="250"/>
      <c r="H109" s="250"/>
      <c r="I109" s="250"/>
      <c r="J109" s="250"/>
      <c r="K109" s="250"/>
      <c r="L109" s="250"/>
      <c r="M109" s="250"/>
      <c r="N109" s="250"/>
      <c r="O109" s="250"/>
      <c r="P109" s="250"/>
      <c r="Q109" s="250"/>
      <c r="R109" s="250"/>
      <c r="S109" s="250"/>
      <c r="T109" s="250"/>
    </row>
    <row r="197" spans="1:38" s="207" customFormat="1">
      <c r="A197" s="34"/>
      <c r="B197" s="207"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07" customFormat="1">
      <c r="A199" s="34"/>
      <c r="B199" s="207"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D5615-A461-47BF-AD40-D9C8E674A465}">
  <sheetPr codeName="Hoja24"/>
  <dimension ref="A1:AD174"/>
  <sheetViews>
    <sheetView zoomScale="80" zoomScaleNormal="8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52" customFormat="1" ht="32.1" customHeight="1">
      <c r="A1" s="146" t="s">
        <v>10</v>
      </c>
      <c r="B1" s="251"/>
      <c r="C1" s="251"/>
      <c r="D1" s="251"/>
      <c r="E1" s="251"/>
      <c r="F1" s="251"/>
      <c r="G1" s="251"/>
    </row>
    <row r="2" spans="1:10" s="254" customFormat="1" ht="18" customHeight="1">
      <c r="A2" s="253" t="s">
        <v>136</v>
      </c>
      <c r="B2" s="253"/>
      <c r="C2" s="253"/>
      <c r="D2" s="253"/>
      <c r="E2" s="253"/>
      <c r="F2" s="253"/>
      <c r="G2" s="253"/>
    </row>
    <row r="3" spans="1:10" s="256" customFormat="1" ht="16.8">
      <c r="A3" s="255" t="s">
        <v>292</v>
      </c>
      <c r="B3" s="255"/>
      <c r="C3" s="255"/>
      <c r="D3" s="255"/>
      <c r="E3" s="255"/>
      <c r="F3" s="255"/>
      <c r="G3" s="255"/>
      <c r="I3" s="34"/>
      <c r="J3" s="34"/>
    </row>
    <row r="4" spans="1:10" s="256" customFormat="1" ht="15" customHeight="1">
      <c r="A4" s="255"/>
      <c r="B4" s="255"/>
      <c r="C4" s="255"/>
      <c r="D4" s="255"/>
      <c r="E4" s="255"/>
      <c r="F4" s="255"/>
      <c r="G4" s="255"/>
      <c r="I4" s="34"/>
      <c r="J4" s="34"/>
    </row>
    <row r="5" spans="1:10" s="256" customFormat="1" ht="12.75" customHeight="1">
      <c r="A5" s="255"/>
      <c r="B5" s="255"/>
      <c r="C5" s="255"/>
      <c r="D5" s="255"/>
      <c r="E5" s="255"/>
      <c r="F5" s="255"/>
      <c r="G5" s="255"/>
      <c r="I5" s="34"/>
      <c r="J5" s="34"/>
    </row>
    <row r="6" spans="1:10" s="257" customFormat="1" ht="17.100000000000001" customHeight="1">
      <c r="A6" s="253" t="s">
        <v>293</v>
      </c>
      <c r="B6" s="253"/>
      <c r="C6" s="253"/>
      <c r="D6" s="253"/>
      <c r="E6" s="253"/>
      <c r="F6" s="253"/>
      <c r="G6" s="253"/>
      <c r="I6" s="34"/>
      <c r="J6" s="34"/>
    </row>
    <row r="7" spans="1:10" s="43" customFormat="1" ht="6" customHeight="1" thickBot="1"/>
    <row r="8" spans="1:10" s="43" customFormat="1" ht="13.2" customHeight="1">
      <c r="A8" s="601" t="s">
        <v>294</v>
      </c>
      <c r="B8" s="602"/>
      <c r="C8" s="601" t="s">
        <v>295</v>
      </c>
      <c r="D8" s="258"/>
      <c r="E8" s="601" t="s">
        <v>296</v>
      </c>
      <c r="F8" s="258"/>
      <c r="G8" s="601" t="s">
        <v>297</v>
      </c>
    </row>
    <row r="9" spans="1:10" s="43" customFormat="1" ht="13.2" customHeight="1">
      <c r="A9" s="603"/>
      <c r="B9" s="603"/>
      <c r="C9" s="603"/>
      <c r="D9" s="259"/>
      <c r="E9" s="603"/>
      <c r="F9" s="259"/>
      <c r="G9" s="603"/>
      <c r="I9" s="34"/>
      <c r="J9" s="34"/>
    </row>
    <row r="10" spans="1:10" s="43" customFormat="1" ht="6" customHeight="1">
      <c r="A10" s="260"/>
      <c r="B10" s="260"/>
      <c r="C10" s="260"/>
      <c r="D10" s="260"/>
      <c r="E10" s="260"/>
      <c r="F10" s="260"/>
      <c r="G10" s="260"/>
    </row>
    <row r="11" spans="1:10" s="43" customFormat="1" ht="10.5" customHeight="1">
      <c r="A11" s="261">
        <v>1</v>
      </c>
      <c r="B11" s="262" t="s">
        <v>192</v>
      </c>
      <c r="C11" s="263">
        <v>5406902607.0900002</v>
      </c>
      <c r="D11" s="264"/>
      <c r="E11" s="265">
        <v>27.15002000085634</v>
      </c>
      <c r="F11" s="265"/>
      <c r="G11" s="265">
        <v>27.15002000085634</v>
      </c>
      <c r="H11" s="266"/>
      <c r="I11" s="267"/>
      <c r="J11" s="267"/>
    </row>
    <row r="12" spans="1:10" s="43" customFormat="1" ht="10.199999999999999" customHeight="1">
      <c r="A12" s="261">
        <v>2</v>
      </c>
      <c r="B12" s="262" t="s">
        <v>189</v>
      </c>
      <c r="C12" s="263">
        <v>4806910625.2299995</v>
      </c>
      <c r="D12" s="264"/>
      <c r="E12" s="265">
        <v>24.13724253996924</v>
      </c>
      <c r="F12" s="265"/>
      <c r="G12" s="265">
        <v>51.28726254082558</v>
      </c>
      <c r="H12" s="266"/>
      <c r="I12" s="267"/>
      <c r="J12" s="34"/>
    </row>
    <row r="13" spans="1:10" s="43" customFormat="1" ht="10.199999999999999" customHeight="1">
      <c r="A13" s="261">
        <v>3</v>
      </c>
      <c r="B13" s="262" t="s">
        <v>298</v>
      </c>
      <c r="C13" s="263">
        <v>2670745143.3800001</v>
      </c>
      <c r="D13" s="264"/>
      <c r="E13" s="265">
        <v>13.410780502107528</v>
      </c>
      <c r="F13" s="265"/>
      <c r="G13" s="265">
        <v>64.698043042933108</v>
      </c>
      <c r="H13" s="266"/>
      <c r="I13" s="267"/>
      <c r="J13" s="34"/>
    </row>
    <row r="14" spans="1:10" s="43" customFormat="1" ht="10.199999999999999" customHeight="1">
      <c r="A14" s="261">
        <v>4</v>
      </c>
      <c r="B14" s="262" t="s">
        <v>185</v>
      </c>
      <c r="C14" s="263">
        <v>1368914419.0699999</v>
      </c>
      <c r="D14" s="264"/>
      <c r="E14" s="265">
        <v>6.8738160381279627</v>
      </c>
      <c r="F14" s="265"/>
      <c r="G14" s="265">
        <v>71.571859081061064</v>
      </c>
      <c r="H14" s="266"/>
      <c r="I14" s="267"/>
      <c r="J14" s="34"/>
    </row>
    <row r="15" spans="1:10" s="43" customFormat="1" ht="10.199999999999999" customHeight="1">
      <c r="A15" s="261">
        <v>5</v>
      </c>
      <c r="B15" s="262" t="s">
        <v>183</v>
      </c>
      <c r="C15" s="263">
        <v>1239130574.4300001</v>
      </c>
      <c r="D15" s="264"/>
      <c r="E15" s="265">
        <v>6.2221242593369901</v>
      </c>
      <c r="F15" s="265"/>
      <c r="G15" s="265">
        <v>77.793983340398057</v>
      </c>
      <c r="H15" s="266"/>
      <c r="I15" s="267"/>
      <c r="J15" s="34"/>
    </row>
    <row r="16" spans="1:10" s="43" customFormat="1" ht="10.199999999999999" customHeight="1">
      <c r="A16" s="261">
        <v>6</v>
      </c>
      <c r="B16" s="262" t="s">
        <v>184</v>
      </c>
      <c r="C16" s="263">
        <v>1265124638.0999999</v>
      </c>
      <c r="D16" s="264"/>
      <c r="E16" s="265">
        <v>6.3526498855279625</v>
      </c>
      <c r="F16" s="265"/>
      <c r="G16" s="265">
        <v>84.146633225926024</v>
      </c>
      <c r="H16" s="266"/>
      <c r="I16" s="267"/>
      <c r="J16" s="34"/>
    </row>
    <row r="17" spans="1:10" s="43" customFormat="1" ht="10.199999999999999" customHeight="1">
      <c r="A17" s="261">
        <v>7</v>
      </c>
      <c r="B17" s="262" t="s">
        <v>299</v>
      </c>
      <c r="C17" s="263">
        <v>534230477.29000002</v>
      </c>
      <c r="D17" s="264"/>
      <c r="E17" s="265">
        <v>2.6825650834677774</v>
      </c>
      <c r="F17" s="265"/>
      <c r="G17" s="265">
        <v>86.829198309393803</v>
      </c>
      <c r="H17" s="266"/>
      <c r="I17" s="267"/>
      <c r="J17" s="34"/>
    </row>
    <row r="18" spans="1:10" s="43" customFormat="1" ht="10.199999999999999" customHeight="1">
      <c r="A18" s="261">
        <v>8</v>
      </c>
      <c r="B18" s="262" t="s">
        <v>237</v>
      </c>
      <c r="C18" s="263">
        <v>621968517.92999995</v>
      </c>
      <c r="D18" s="264"/>
      <c r="E18" s="265">
        <v>3.1231296231523542</v>
      </c>
      <c r="F18" s="265"/>
      <c r="G18" s="265">
        <v>89.952327932546154</v>
      </c>
      <c r="H18" s="266"/>
      <c r="I18" s="267"/>
      <c r="J18" s="34"/>
    </row>
    <row r="19" spans="1:10" s="43" customFormat="1" ht="10.199999999999999" customHeight="1">
      <c r="A19" s="261">
        <v>9</v>
      </c>
      <c r="B19" s="262" t="s">
        <v>188</v>
      </c>
      <c r="C19" s="263">
        <v>544740583.94000006</v>
      </c>
      <c r="D19" s="264"/>
      <c r="E19" s="265">
        <v>2.7353401427752004</v>
      </c>
      <c r="F19" s="265"/>
      <c r="G19" s="265">
        <v>92.687668075321355</v>
      </c>
      <c r="H19" s="266"/>
      <c r="I19" s="267"/>
      <c r="J19" s="34"/>
    </row>
    <row r="20" spans="1:10" s="43" customFormat="1" ht="10.199999999999999" customHeight="1">
      <c r="A20" s="261">
        <v>10</v>
      </c>
      <c r="B20" s="262" t="s">
        <v>194</v>
      </c>
      <c r="C20" s="263">
        <v>438704169.06999999</v>
      </c>
      <c r="D20" s="268"/>
      <c r="E20" s="265">
        <v>2.2028928261239717</v>
      </c>
      <c r="F20" s="265"/>
      <c r="G20" s="265">
        <v>94.890560901445326</v>
      </c>
      <c r="H20" s="266"/>
      <c r="I20" s="267"/>
      <c r="J20" s="34"/>
    </row>
    <row r="21" spans="1:10" s="43" customFormat="1" ht="10.199999999999999" customHeight="1">
      <c r="A21" s="261">
        <v>11</v>
      </c>
      <c r="B21" s="262" t="s">
        <v>181</v>
      </c>
      <c r="C21" s="263">
        <v>258019818.37</v>
      </c>
      <c r="D21" s="268"/>
      <c r="E21" s="265">
        <v>1.2956111360646549</v>
      </c>
      <c r="F21" s="265"/>
      <c r="G21" s="265">
        <v>96.186172037509976</v>
      </c>
      <c r="H21" s="266"/>
      <c r="I21" s="267"/>
      <c r="J21" s="34"/>
    </row>
    <row r="22" spans="1:10" s="43" customFormat="1" ht="10.199999999999999" customHeight="1">
      <c r="A22" s="261">
        <v>12</v>
      </c>
      <c r="B22" s="262" t="s">
        <v>180</v>
      </c>
      <c r="C22" s="263">
        <v>192305489.43000001</v>
      </c>
      <c r="D22" s="268"/>
      <c r="E22" s="265">
        <v>0.96563564460225537</v>
      </c>
      <c r="F22" s="265"/>
      <c r="G22" s="265">
        <v>97.151807682112235</v>
      </c>
      <c r="H22" s="266"/>
      <c r="I22" s="267"/>
      <c r="J22" s="34"/>
    </row>
    <row r="23" spans="1:10" s="43" customFormat="1" ht="10.199999999999999" customHeight="1">
      <c r="A23" s="261">
        <v>13</v>
      </c>
      <c r="B23" s="262" t="s">
        <v>193</v>
      </c>
      <c r="C23" s="263">
        <v>151786065.53</v>
      </c>
      <c r="D23" s="268"/>
      <c r="E23" s="265">
        <v>0.762172913857739</v>
      </c>
      <c r="F23" s="265"/>
      <c r="G23" s="265">
        <v>97.913980595969974</v>
      </c>
      <c r="H23" s="266"/>
      <c r="I23" s="267"/>
      <c r="J23" s="34"/>
    </row>
    <row r="24" spans="1:10" s="43" customFormat="1" ht="10.199999999999999" customHeight="1">
      <c r="A24" s="261">
        <v>14</v>
      </c>
      <c r="B24" s="262" t="s">
        <v>178</v>
      </c>
      <c r="C24" s="263">
        <v>154918566.50999999</v>
      </c>
      <c r="D24" s="268"/>
      <c r="E24" s="265">
        <v>0.77790233797353125</v>
      </c>
      <c r="F24" s="265"/>
      <c r="G24" s="265">
        <v>98.691882933943504</v>
      </c>
      <c r="H24" s="266"/>
      <c r="I24" s="267"/>
      <c r="J24" s="34"/>
    </row>
    <row r="25" spans="1:10" s="43" customFormat="1" ht="10.199999999999999" customHeight="1">
      <c r="A25" s="261">
        <v>15</v>
      </c>
      <c r="B25" s="262" t="s">
        <v>182</v>
      </c>
      <c r="C25" s="263">
        <v>109449579.13</v>
      </c>
      <c r="D25" s="268"/>
      <c r="E25" s="265">
        <v>0.54958605294059548</v>
      </c>
      <c r="F25" s="265"/>
      <c r="G25" s="265">
        <v>99.241468986884101</v>
      </c>
      <c r="H25" s="266"/>
      <c r="I25" s="269"/>
      <c r="J25" s="34"/>
    </row>
    <row r="26" spans="1:10" s="43" customFormat="1" ht="10.199999999999999" customHeight="1">
      <c r="A26" s="261">
        <v>16</v>
      </c>
      <c r="B26" s="262" t="s">
        <v>191</v>
      </c>
      <c r="C26" s="263">
        <v>97611979.480000004</v>
      </c>
      <c r="D26" s="268"/>
      <c r="E26" s="265">
        <v>0.49014516957084625</v>
      </c>
      <c r="F26" s="265"/>
      <c r="G26" s="265">
        <v>99.731614156454953</v>
      </c>
      <c r="H26" s="266"/>
      <c r="I26" s="267"/>
      <c r="J26" s="34"/>
    </row>
    <row r="27" spans="1:10" s="43" customFormat="1" ht="10.199999999999999" customHeight="1">
      <c r="A27" s="261">
        <v>17</v>
      </c>
      <c r="B27" s="262" t="s">
        <v>186</v>
      </c>
      <c r="C27" s="263">
        <v>53448804.719999999</v>
      </c>
      <c r="D27" s="268"/>
      <c r="E27" s="265">
        <v>0.26838584354506573</v>
      </c>
      <c r="F27" s="265"/>
      <c r="G27" s="265">
        <v>100.00000000000001</v>
      </c>
      <c r="H27" s="266"/>
      <c r="I27" s="267"/>
      <c r="J27" s="34"/>
    </row>
    <row r="28" spans="1:10" s="43" customFormat="1" ht="8.25" customHeight="1">
      <c r="A28" s="261"/>
      <c r="B28" s="262"/>
      <c r="C28" s="263"/>
      <c r="D28" s="268"/>
      <c r="E28" s="265"/>
      <c r="F28" s="265"/>
      <c r="G28" s="265"/>
      <c r="H28" s="266"/>
      <c r="I28" s="267"/>
      <c r="J28" s="34"/>
    </row>
    <row r="29" spans="1:10" s="43" customFormat="1" ht="14.1" customHeight="1" thickBot="1">
      <c r="A29" s="270"/>
      <c r="B29" s="271" t="s">
        <v>300</v>
      </c>
      <c r="C29" s="272">
        <v>19914912058.699997</v>
      </c>
      <c r="D29" s="273"/>
      <c r="E29" s="274">
        <v>100.00000000000001</v>
      </c>
      <c r="F29" s="275"/>
      <c r="G29" s="276"/>
      <c r="H29" s="34"/>
      <c r="I29" s="277"/>
      <c r="J29" s="34"/>
    </row>
    <row r="30" spans="1:10" s="43" customFormat="1" ht="9.75" customHeight="1">
      <c r="A30" s="62"/>
      <c r="B30" s="278"/>
      <c r="C30" s="279"/>
      <c r="D30" s="280"/>
      <c r="E30" s="281"/>
      <c r="F30" s="281"/>
      <c r="G30" s="265"/>
      <c r="H30" s="34"/>
      <c r="I30" s="34"/>
      <c r="J30" s="34"/>
    </row>
    <row r="31" spans="1:10">
      <c r="A31" s="241"/>
      <c r="B31" s="278"/>
      <c r="C31" s="279"/>
      <c r="D31" s="280"/>
      <c r="E31" s="282"/>
      <c r="F31" s="281"/>
      <c r="G31" s="265"/>
    </row>
    <row r="32" spans="1:10" s="43" customFormat="1" ht="12.75" customHeight="1">
      <c r="A32" s="62"/>
      <c r="B32" s="62"/>
      <c r="C32" s="62"/>
      <c r="D32" s="62"/>
      <c r="E32" s="62"/>
      <c r="F32" s="62"/>
      <c r="G32" s="62"/>
      <c r="I32" s="34"/>
      <c r="J32" s="34"/>
    </row>
    <row r="33" spans="1:10" s="284" customFormat="1" ht="17.100000000000001" customHeight="1">
      <c r="A33" s="283" t="s">
        <v>301</v>
      </c>
      <c r="B33" s="283"/>
      <c r="C33" s="283"/>
      <c r="D33" s="283"/>
      <c r="E33" s="283"/>
      <c r="F33" s="283" t="s">
        <v>302</v>
      </c>
      <c r="G33" s="283"/>
      <c r="I33" s="34"/>
      <c r="J33" s="34"/>
    </row>
    <row r="34" spans="1:10" s="43" customFormat="1" ht="4.2" customHeight="1" thickBot="1">
      <c r="A34" s="62" t="s">
        <v>303</v>
      </c>
      <c r="B34" s="62"/>
      <c r="C34" s="62"/>
      <c r="D34" s="62"/>
      <c r="E34" s="62"/>
      <c r="F34" s="62"/>
      <c r="G34" s="62"/>
      <c r="I34" s="34"/>
      <c r="J34" s="34"/>
    </row>
    <row r="35" spans="1:10" s="43" customFormat="1" ht="13.2" customHeight="1">
      <c r="A35" s="601" t="s">
        <v>294</v>
      </c>
      <c r="B35" s="602"/>
      <c r="C35" s="601" t="s">
        <v>295</v>
      </c>
      <c r="D35" s="258"/>
      <c r="E35" s="601" t="s">
        <v>296</v>
      </c>
      <c r="F35" s="258"/>
      <c r="G35" s="601" t="s">
        <v>297</v>
      </c>
      <c r="I35" s="34"/>
      <c r="J35" s="34"/>
    </row>
    <row r="36" spans="1:10" s="43" customFormat="1" ht="13.2" customHeight="1">
      <c r="A36" s="603"/>
      <c r="B36" s="603"/>
      <c r="C36" s="603"/>
      <c r="D36" s="259"/>
      <c r="E36" s="603"/>
      <c r="F36" s="259"/>
      <c r="G36" s="603"/>
      <c r="I36" s="34"/>
      <c r="J36" s="34"/>
    </row>
    <row r="37" spans="1:10" s="43" customFormat="1" ht="10.199999999999999" customHeight="1">
      <c r="A37" s="261">
        <v>1</v>
      </c>
      <c r="B37" s="262" t="s">
        <v>192</v>
      </c>
      <c r="C37" s="263">
        <v>3304516259.23</v>
      </c>
      <c r="D37" s="285"/>
      <c r="E37" s="265">
        <v>37.029313940489608</v>
      </c>
      <c r="F37" s="265"/>
      <c r="G37" s="265">
        <v>37.029313940489608</v>
      </c>
      <c r="I37" s="34"/>
      <c r="J37" s="34"/>
    </row>
    <row r="38" spans="1:10" s="43" customFormat="1" ht="13.8">
      <c r="A38" s="261">
        <v>2</v>
      </c>
      <c r="B38" s="262" t="s">
        <v>304</v>
      </c>
      <c r="C38" s="263">
        <v>1922101953.8299999</v>
      </c>
      <c r="D38" s="286"/>
      <c r="E38" s="265">
        <v>21.538437426415971</v>
      </c>
      <c r="F38" s="265"/>
      <c r="G38" s="265">
        <v>58.567751366905583</v>
      </c>
      <c r="I38" s="34"/>
      <c r="J38" s="34"/>
    </row>
    <row r="39" spans="1:10" s="43" customFormat="1" ht="10.199999999999999" customHeight="1">
      <c r="A39" s="261">
        <v>3</v>
      </c>
      <c r="B39" s="262" t="s">
        <v>187</v>
      </c>
      <c r="C39" s="263">
        <v>1424544841.0699999</v>
      </c>
      <c r="D39" s="286"/>
      <c r="E39" s="265">
        <v>15.962977332899369</v>
      </c>
      <c r="F39" s="265"/>
      <c r="G39" s="265">
        <v>74.530728699804953</v>
      </c>
      <c r="I39" s="34"/>
      <c r="J39" s="34"/>
    </row>
    <row r="40" spans="1:10" s="43" customFormat="1" ht="10.199999999999999" customHeight="1">
      <c r="A40" s="261">
        <v>4</v>
      </c>
      <c r="B40" s="262" t="s">
        <v>184</v>
      </c>
      <c r="C40" s="263">
        <v>1265124638.0999999</v>
      </c>
      <c r="D40" s="286"/>
      <c r="E40" s="265">
        <v>14.176567377207929</v>
      </c>
      <c r="F40" s="265"/>
      <c r="G40" s="265">
        <v>88.707296077012884</v>
      </c>
      <c r="I40" s="34"/>
      <c r="J40" s="34"/>
    </row>
    <row r="41" spans="1:10" s="43" customFormat="1" ht="10.199999999999999" customHeight="1">
      <c r="A41" s="261">
        <v>5</v>
      </c>
      <c r="B41" s="262" t="s">
        <v>180</v>
      </c>
      <c r="C41" s="263">
        <v>173221930.36000001</v>
      </c>
      <c r="D41" s="286"/>
      <c r="E41" s="265">
        <v>1.9410675383309179</v>
      </c>
      <c r="F41" s="265"/>
      <c r="G41" s="265">
        <v>90.648363615343797</v>
      </c>
      <c r="I41" s="34"/>
      <c r="J41" s="34"/>
    </row>
    <row r="42" spans="1:10" s="43" customFormat="1" ht="10.199999999999999" customHeight="1">
      <c r="A42" s="261">
        <v>6</v>
      </c>
      <c r="B42" s="262" t="s">
        <v>193</v>
      </c>
      <c r="C42" s="263">
        <v>151786065.53</v>
      </c>
      <c r="D42" s="286"/>
      <c r="E42" s="265">
        <v>1.7008643418240477</v>
      </c>
      <c r="F42" s="265"/>
      <c r="G42" s="265">
        <v>92.349227957167841</v>
      </c>
      <c r="I42" s="34"/>
      <c r="J42" s="34"/>
    </row>
    <row r="43" spans="1:10" s="43" customFormat="1" ht="10.199999999999999" customHeight="1">
      <c r="A43" s="261">
        <v>7</v>
      </c>
      <c r="B43" s="262" t="s">
        <v>178</v>
      </c>
      <c r="C43" s="263">
        <v>154918566.50999999</v>
      </c>
      <c r="D43" s="286"/>
      <c r="E43" s="265">
        <v>1.7359661095588323</v>
      </c>
      <c r="F43" s="265"/>
      <c r="G43" s="265">
        <v>94.085194066726672</v>
      </c>
      <c r="I43" s="34"/>
      <c r="J43" s="34"/>
    </row>
    <row r="44" spans="1:10" s="43" customFormat="1" ht="10.199999999999999" customHeight="1">
      <c r="A44" s="261">
        <v>8</v>
      </c>
      <c r="B44" s="262" t="s">
        <v>182</v>
      </c>
      <c r="C44" s="263">
        <v>109449579.13</v>
      </c>
      <c r="D44" s="286"/>
      <c r="E44" s="265">
        <v>1.2264557073789677</v>
      </c>
      <c r="F44" s="265"/>
      <c r="G44" s="265">
        <v>95.311649774105646</v>
      </c>
      <c r="I44" s="34"/>
      <c r="J44" s="34"/>
    </row>
    <row r="45" spans="1:10" s="43" customFormat="1" ht="10.199999999999999" customHeight="1">
      <c r="A45" s="261">
        <v>9</v>
      </c>
      <c r="B45" s="262" t="s">
        <v>299</v>
      </c>
      <c r="C45" s="263">
        <v>98058809.579999998</v>
      </c>
      <c r="D45" s="286"/>
      <c r="E45" s="265">
        <v>1.0988145191982193</v>
      </c>
      <c r="F45" s="265"/>
      <c r="G45" s="265">
        <v>96.41046429330386</v>
      </c>
      <c r="I45" s="34"/>
      <c r="J45" s="34"/>
    </row>
    <row r="46" spans="1:10" s="43" customFormat="1" ht="10.199999999999999" customHeight="1">
      <c r="A46" s="261">
        <v>10</v>
      </c>
      <c r="B46" s="262" t="s">
        <v>191</v>
      </c>
      <c r="C46" s="263">
        <v>97611979.480000004</v>
      </c>
      <c r="D46" s="286"/>
      <c r="E46" s="265">
        <v>1.0938074891965526</v>
      </c>
      <c r="F46" s="265"/>
      <c r="G46" s="265">
        <v>97.50427178250041</v>
      </c>
      <c r="I46" s="34"/>
      <c r="J46" s="34"/>
    </row>
    <row r="47" spans="1:10" s="43" customFormat="1" ht="10.199999999999999" customHeight="1">
      <c r="A47" s="261">
        <v>11</v>
      </c>
      <c r="B47" s="262" t="s">
        <v>183</v>
      </c>
      <c r="C47" s="263">
        <v>113390691.72999999</v>
      </c>
      <c r="D47" s="286"/>
      <c r="E47" s="265">
        <v>1.2706185089184052</v>
      </c>
      <c r="F47" s="265"/>
      <c r="G47" s="265">
        <v>98.774890291418814</v>
      </c>
      <c r="I47" s="34"/>
      <c r="J47" s="34"/>
    </row>
    <row r="48" spans="1:10" s="43" customFormat="1" ht="10.199999999999999" customHeight="1">
      <c r="A48" s="261">
        <v>12</v>
      </c>
      <c r="B48" s="262" t="s">
        <v>186</v>
      </c>
      <c r="C48" s="263">
        <v>53448804.719999999</v>
      </c>
      <c r="D48" s="286"/>
      <c r="E48" s="265">
        <v>0.59892959043329952</v>
      </c>
      <c r="F48" s="265"/>
      <c r="G48" s="265">
        <v>99.373819881852114</v>
      </c>
      <c r="I48" s="34"/>
      <c r="J48" s="34"/>
    </row>
    <row r="49" spans="1:30" s="43" customFormat="1" ht="10.199999999999999" customHeight="1">
      <c r="A49" s="261">
        <v>13</v>
      </c>
      <c r="B49" s="262" t="s">
        <v>181</v>
      </c>
      <c r="C49" s="263">
        <v>38146407.689999998</v>
      </c>
      <c r="D49" s="286"/>
      <c r="E49" s="265">
        <v>0.4274560011951819</v>
      </c>
      <c r="F49" s="265"/>
      <c r="G49" s="265">
        <v>99.801275883047296</v>
      </c>
      <c r="I49" s="34"/>
      <c r="J49" s="34"/>
    </row>
    <row r="50" spans="1:30" s="43" customFormat="1" ht="10.199999999999999" customHeight="1">
      <c r="A50" s="261">
        <v>14</v>
      </c>
      <c r="B50" s="262" t="s">
        <v>190</v>
      </c>
      <c r="C50" s="263">
        <v>14531276.74</v>
      </c>
      <c r="D50" s="286"/>
      <c r="E50" s="265">
        <v>0.16283267085118702</v>
      </c>
      <c r="F50" s="265"/>
      <c r="G50" s="265">
        <v>99.964108553898484</v>
      </c>
      <c r="I50" s="34"/>
      <c r="J50" s="34"/>
    </row>
    <row r="51" spans="1:30" s="43" customFormat="1" ht="9.75" customHeight="1">
      <c r="A51" s="261">
        <v>15</v>
      </c>
      <c r="B51" s="262" t="s">
        <v>185</v>
      </c>
      <c r="C51" s="263">
        <v>2876122.86</v>
      </c>
      <c r="D51" s="286"/>
      <c r="E51" s="265">
        <v>3.2228879496926759E-2</v>
      </c>
      <c r="F51" s="265"/>
      <c r="G51" s="265">
        <v>99.996337433395411</v>
      </c>
      <c r="I51" s="34"/>
      <c r="J51" s="34"/>
    </row>
    <row r="52" spans="1:30" s="43" customFormat="1" ht="10.199999999999999" customHeight="1">
      <c r="A52" s="261">
        <v>16</v>
      </c>
      <c r="B52" s="262" t="s">
        <v>194</v>
      </c>
      <c r="C52" s="263">
        <v>326849.45</v>
      </c>
      <c r="D52" s="286"/>
      <c r="E52" s="265">
        <v>3.6625666045736268E-3</v>
      </c>
      <c r="F52" s="265"/>
      <c r="G52" s="265">
        <v>99.999999999999986</v>
      </c>
      <c r="I52" s="34"/>
      <c r="J52" s="34"/>
    </row>
    <row r="53" spans="1:30" s="43" customFormat="1" ht="10.199999999999999" customHeight="1">
      <c r="A53" s="261"/>
      <c r="B53" s="262"/>
      <c r="C53" s="263"/>
      <c r="D53" s="286"/>
      <c r="E53" s="265"/>
      <c r="F53" s="265"/>
      <c r="G53" s="265"/>
      <c r="I53" s="34"/>
      <c r="J53" s="34"/>
    </row>
    <row r="54" spans="1:30" s="43" customFormat="1" ht="14.1" customHeight="1" thickBot="1">
      <c r="A54" s="270"/>
      <c r="B54" s="271" t="s">
        <v>300</v>
      </c>
      <c r="C54" s="287">
        <v>8924054776.0100002</v>
      </c>
      <c r="D54" s="273"/>
      <c r="E54" s="274">
        <v>99.999999999999986</v>
      </c>
      <c r="F54" s="275"/>
      <c r="G54" s="276"/>
      <c r="I54" s="34"/>
      <c r="J54" s="34"/>
    </row>
    <row r="55" spans="1:30" s="43" customFormat="1" ht="9" customHeight="1">
      <c r="A55" s="62"/>
      <c r="B55" s="62"/>
      <c r="C55" s="62"/>
      <c r="D55" s="62"/>
      <c r="E55" s="62"/>
      <c r="F55" s="62"/>
      <c r="G55" s="62"/>
      <c r="I55" s="34"/>
      <c r="J55" s="34"/>
    </row>
    <row r="56" spans="1:30" s="289" customFormat="1" ht="14.25" customHeight="1">
      <c r="A56" s="288"/>
      <c r="B56" s="288"/>
      <c r="C56" s="288"/>
      <c r="D56" s="288"/>
      <c r="E56" s="288"/>
      <c r="F56" s="288"/>
      <c r="G56" s="288"/>
      <c r="I56" s="34"/>
      <c r="J56" s="34"/>
      <c r="AA56" s="290"/>
    </row>
    <row r="57" spans="1:30" s="289" customFormat="1" ht="14.25" customHeight="1">
      <c r="A57" s="288"/>
      <c r="B57" s="288"/>
      <c r="C57" s="288"/>
      <c r="D57" s="288"/>
      <c r="E57" s="288"/>
      <c r="F57" s="288"/>
      <c r="G57" s="288"/>
      <c r="I57" s="34"/>
      <c r="J57" s="34"/>
      <c r="AA57" s="290"/>
    </row>
    <row r="58" spans="1:30" s="284" customFormat="1" ht="17.25" customHeight="1">
      <c r="A58" s="283" t="s">
        <v>305</v>
      </c>
      <c r="B58" s="283"/>
      <c r="C58" s="283"/>
      <c r="D58" s="283"/>
      <c r="E58" s="283"/>
      <c r="F58" s="283"/>
      <c r="G58" s="283"/>
      <c r="I58" s="34"/>
      <c r="J58" s="34"/>
    </row>
    <row r="59" spans="1:30" s="43" customFormat="1" ht="4.2" customHeight="1" thickBot="1">
      <c r="A59" s="291"/>
      <c r="B59" s="292"/>
      <c r="C59" s="291"/>
      <c r="D59" s="291"/>
      <c r="E59" s="291"/>
      <c r="F59" s="291"/>
      <c r="G59" s="291"/>
      <c r="I59" s="34"/>
      <c r="J59" s="34"/>
      <c r="AB59" s="600"/>
      <c r="AC59" s="600"/>
      <c r="AD59" s="600"/>
    </row>
    <row r="60" spans="1:30" s="43" customFormat="1" ht="13.2" customHeight="1">
      <c r="A60" s="601" t="s">
        <v>294</v>
      </c>
      <c r="B60" s="602"/>
      <c r="C60" s="601" t="s">
        <v>295</v>
      </c>
      <c r="D60" s="293"/>
      <c r="E60" s="601" t="s">
        <v>296</v>
      </c>
      <c r="F60" s="293"/>
      <c r="G60" s="601" t="s">
        <v>297</v>
      </c>
      <c r="I60" s="34"/>
      <c r="J60" s="34"/>
      <c r="W60" s="108"/>
      <c r="Z60" s="56"/>
      <c r="AA60" s="56"/>
      <c r="AB60" s="294"/>
      <c r="AC60" s="295"/>
      <c r="AD60" s="218"/>
    </row>
    <row r="61" spans="1:30" s="43" customFormat="1" ht="13.2" customHeight="1">
      <c r="A61" s="603"/>
      <c r="B61" s="603"/>
      <c r="C61" s="603"/>
      <c r="D61" s="296"/>
      <c r="E61" s="603"/>
      <c r="F61" s="296"/>
      <c r="G61" s="603"/>
      <c r="I61" s="34"/>
      <c r="J61" s="34"/>
      <c r="W61" s="59"/>
      <c r="X61" s="59"/>
      <c r="Y61" s="59"/>
      <c r="AA61" s="297"/>
      <c r="AD61" s="59"/>
    </row>
    <row r="62" spans="1:30" s="43" customFormat="1" ht="6" customHeight="1">
      <c r="A62" s="285"/>
      <c r="B62" s="285"/>
      <c r="C62" s="285"/>
      <c r="D62" s="285"/>
      <c r="E62" s="285"/>
      <c r="F62" s="285"/>
      <c r="G62" s="285"/>
      <c r="I62" s="34"/>
      <c r="J62" s="34"/>
      <c r="W62" s="59"/>
      <c r="X62" s="59"/>
      <c r="Y62" s="59"/>
      <c r="AA62" s="297"/>
      <c r="AD62" s="59"/>
    </row>
    <row r="63" spans="1:30" s="43" customFormat="1" ht="10.199999999999999" customHeight="1">
      <c r="A63" s="261">
        <v>1</v>
      </c>
      <c r="B63" s="262" t="s">
        <v>189</v>
      </c>
      <c r="C63" s="263">
        <v>2884808671.4000001</v>
      </c>
      <c r="D63" s="286"/>
      <c r="E63" s="265">
        <v>26.247349021112441</v>
      </c>
      <c r="F63" s="265"/>
      <c r="G63" s="265">
        <v>26.247349021112441</v>
      </c>
      <c r="I63" s="34"/>
      <c r="J63" s="34"/>
      <c r="W63" s="59"/>
      <c r="X63" s="59"/>
      <c r="Y63" s="59"/>
      <c r="AA63" s="297"/>
      <c r="AD63" s="59"/>
    </row>
    <row r="64" spans="1:30" s="43" customFormat="1" ht="10.199999999999999" customHeight="1">
      <c r="A64" s="261">
        <v>2</v>
      </c>
      <c r="B64" s="262" t="s">
        <v>192</v>
      </c>
      <c r="C64" s="263">
        <v>2102386347.8599999</v>
      </c>
      <c r="D64" s="286"/>
      <c r="E64" s="265">
        <v>19.128501933794947</v>
      </c>
      <c r="F64" s="265"/>
      <c r="G64" s="265">
        <v>45.375850954907392</v>
      </c>
      <c r="I64" s="34"/>
      <c r="J64" s="34"/>
      <c r="W64" s="59"/>
      <c r="X64" s="59"/>
      <c r="Y64" s="59"/>
      <c r="AA64" s="297"/>
      <c r="AD64" s="59"/>
    </row>
    <row r="65" spans="1:30" s="43" customFormat="1" ht="10.199999999999999" customHeight="1">
      <c r="A65" s="261">
        <v>3</v>
      </c>
      <c r="B65" s="262" t="s">
        <v>185</v>
      </c>
      <c r="C65" s="263">
        <v>1366038296.21</v>
      </c>
      <c r="D65" s="286"/>
      <c r="E65" s="265">
        <v>12.428860288827838</v>
      </c>
      <c r="F65" s="265"/>
      <c r="G65" s="265">
        <v>57.804711243735227</v>
      </c>
      <c r="I65" s="34"/>
      <c r="J65" s="34"/>
      <c r="W65" s="59"/>
      <c r="X65" s="59"/>
      <c r="Y65" s="59"/>
      <c r="AA65" s="297"/>
      <c r="AD65" s="59"/>
    </row>
    <row r="66" spans="1:30" s="43" customFormat="1" ht="10.199999999999999" customHeight="1">
      <c r="A66" s="261">
        <v>4</v>
      </c>
      <c r="B66" s="262" t="s">
        <v>187</v>
      </c>
      <c r="C66" s="263">
        <v>1246200302.3099999</v>
      </c>
      <c r="D66" s="286"/>
      <c r="E66" s="265">
        <v>11.338517735761132</v>
      </c>
      <c r="F66" s="265"/>
      <c r="G66" s="265">
        <v>69.143228979496357</v>
      </c>
      <c r="I66" s="34"/>
      <c r="J66" s="34"/>
      <c r="W66" s="59"/>
      <c r="X66" s="59"/>
      <c r="Y66" s="59"/>
      <c r="AA66" s="297"/>
      <c r="AD66" s="59"/>
    </row>
    <row r="67" spans="1:30" s="43" customFormat="1" ht="10.199999999999999" customHeight="1">
      <c r="A67" s="261">
        <v>5</v>
      </c>
      <c r="B67" s="262" t="s">
        <v>183</v>
      </c>
      <c r="C67" s="263">
        <v>1125739882.7</v>
      </c>
      <c r="D67" s="286"/>
      <c r="E67" s="265">
        <v>10.242512060210068</v>
      </c>
      <c r="F67" s="265"/>
      <c r="G67" s="265">
        <v>79.385741039706431</v>
      </c>
      <c r="I67" s="34"/>
      <c r="J67" s="34"/>
      <c r="W67" s="59"/>
      <c r="X67" s="59"/>
      <c r="Y67" s="59"/>
      <c r="AA67" s="297"/>
      <c r="AD67" s="59"/>
    </row>
    <row r="68" spans="1:30" s="43" customFormat="1" ht="10.199999999999999" customHeight="1">
      <c r="A68" s="261">
        <v>6</v>
      </c>
      <c r="B68" s="262" t="s">
        <v>190</v>
      </c>
      <c r="C68" s="263">
        <v>607437241.19000006</v>
      </c>
      <c r="D68" s="286"/>
      <c r="E68" s="265">
        <v>5.5267503304467471</v>
      </c>
      <c r="F68" s="265"/>
      <c r="G68" s="265">
        <v>84.912491370153177</v>
      </c>
      <c r="I68" s="34"/>
      <c r="J68" s="34"/>
      <c r="W68" s="59"/>
      <c r="X68" s="59"/>
      <c r="Y68" s="59"/>
      <c r="AA68" s="297"/>
      <c r="AD68" s="59"/>
    </row>
    <row r="69" spans="1:30" s="43" customFormat="1" ht="10.199999999999999" customHeight="1">
      <c r="A69" s="261">
        <v>7</v>
      </c>
      <c r="B69" s="262" t="s">
        <v>188</v>
      </c>
      <c r="C69" s="263">
        <v>544740583.94000006</v>
      </c>
      <c r="D69" s="286"/>
      <c r="E69" s="265">
        <v>4.9563065912787048</v>
      </c>
      <c r="F69" s="265"/>
      <c r="G69" s="265">
        <v>89.868797961431881</v>
      </c>
      <c r="I69" s="34"/>
      <c r="J69" s="34"/>
      <c r="W69" s="59"/>
      <c r="X69" s="59"/>
      <c r="Y69" s="59"/>
      <c r="AA69" s="297"/>
      <c r="AD69" s="59"/>
    </row>
    <row r="70" spans="1:30" s="43" customFormat="1" ht="10.199999999999999" customHeight="1">
      <c r="A70" s="261">
        <v>8</v>
      </c>
      <c r="B70" s="262" t="s">
        <v>299</v>
      </c>
      <c r="C70" s="263">
        <v>436171667.70999998</v>
      </c>
      <c r="D70" s="286"/>
      <c r="E70" s="265">
        <v>3.9684954184324313</v>
      </c>
      <c r="F70" s="265"/>
      <c r="G70" s="265">
        <v>93.837293379864306</v>
      </c>
      <c r="I70" s="34"/>
      <c r="J70" s="34"/>
      <c r="W70" s="59"/>
      <c r="X70" s="59"/>
      <c r="Y70" s="59"/>
      <c r="AA70" s="297"/>
      <c r="AD70" s="59"/>
    </row>
    <row r="71" spans="1:30" s="43" customFormat="1" ht="10.199999999999999" customHeight="1">
      <c r="A71" s="261">
        <v>9</v>
      </c>
      <c r="B71" s="262" t="s">
        <v>194</v>
      </c>
      <c r="C71" s="263">
        <v>438377319.62</v>
      </c>
      <c r="D71" s="286"/>
      <c r="E71" s="265">
        <v>3.9885634791238735</v>
      </c>
      <c r="F71" s="265"/>
      <c r="G71" s="265">
        <v>97.825856858988175</v>
      </c>
      <c r="I71" s="34"/>
      <c r="J71" s="34"/>
      <c r="W71" s="59"/>
      <c r="X71" s="59"/>
      <c r="Y71" s="59"/>
      <c r="AA71" s="297"/>
      <c r="AD71" s="59"/>
    </row>
    <row r="72" spans="1:30" s="43" customFormat="1" ht="10.199999999999999" customHeight="1">
      <c r="A72" s="261">
        <v>10</v>
      </c>
      <c r="B72" s="262" t="s">
        <v>181</v>
      </c>
      <c r="C72" s="263">
        <v>219873410.68000001</v>
      </c>
      <c r="D72" s="298"/>
      <c r="E72" s="265">
        <v>2.0005119257283832</v>
      </c>
      <c r="F72" s="281"/>
      <c r="G72" s="265">
        <v>99.826368784716564</v>
      </c>
      <c r="I72" s="34"/>
      <c r="J72" s="34"/>
      <c r="W72" s="59"/>
      <c r="X72" s="59"/>
      <c r="Y72" s="59"/>
      <c r="AA72" s="297"/>
      <c r="AD72" s="59"/>
    </row>
    <row r="73" spans="1:30" s="43" customFormat="1" ht="10.199999999999999" customHeight="1">
      <c r="A73" s="261">
        <v>11</v>
      </c>
      <c r="B73" s="262" t="s">
        <v>180</v>
      </c>
      <c r="C73" s="263">
        <v>19083559.07</v>
      </c>
      <c r="D73" s="298"/>
      <c r="E73" s="265">
        <v>0.17363121528341161</v>
      </c>
      <c r="F73" s="281"/>
      <c r="G73" s="265">
        <v>99.999999999999972</v>
      </c>
      <c r="I73" s="34"/>
      <c r="J73" s="34"/>
      <c r="W73" s="59"/>
      <c r="X73" s="59"/>
      <c r="Y73" s="59"/>
      <c r="AA73" s="297"/>
      <c r="AD73" s="59"/>
    </row>
    <row r="74" spans="1:30" s="43" customFormat="1" ht="10.199999999999999" customHeight="1">
      <c r="A74" s="261"/>
      <c r="B74" s="262"/>
      <c r="C74" s="263"/>
      <c r="D74" s="298"/>
      <c r="E74" s="265"/>
      <c r="F74" s="281"/>
      <c r="G74" s="265"/>
      <c r="I74" s="34"/>
      <c r="J74" s="34"/>
    </row>
    <row r="75" spans="1:30" s="43" customFormat="1" ht="14.1" customHeight="1" thickBot="1">
      <c r="A75" s="270"/>
      <c r="B75" s="271" t="s">
        <v>300</v>
      </c>
      <c r="C75" s="287">
        <v>10990857282.690002</v>
      </c>
      <c r="D75" s="273"/>
      <c r="E75" s="274">
        <v>99.999999999999972</v>
      </c>
      <c r="F75" s="275"/>
      <c r="G75" s="276"/>
      <c r="I75" s="34"/>
      <c r="J75" s="34"/>
    </row>
    <row r="76" spans="1:30" s="43" customFormat="1" ht="14.1" customHeight="1">
      <c r="A76" s="261"/>
      <c r="B76" s="278"/>
      <c r="C76" s="279"/>
      <c r="D76" s="299"/>
      <c r="E76" s="300"/>
      <c r="F76" s="300"/>
      <c r="G76" s="301"/>
      <c r="I76" s="34"/>
      <c r="J76" s="34"/>
    </row>
    <row r="77" spans="1:30" s="43" customFormat="1" ht="14.1" customHeight="1">
      <c r="A77" s="62" t="s">
        <v>124</v>
      </c>
      <c r="C77" s="62"/>
      <c r="D77" s="62"/>
      <c r="E77" s="62"/>
      <c r="F77" s="62"/>
      <c r="G77" s="62"/>
      <c r="I77" s="34"/>
      <c r="J77" s="34"/>
    </row>
    <row r="78" spans="1:30" s="43" customFormat="1" ht="14.1" customHeight="1">
      <c r="A78" s="62" t="s">
        <v>125</v>
      </c>
      <c r="C78" s="62"/>
      <c r="D78" s="62"/>
      <c r="E78" s="62"/>
      <c r="F78" s="62"/>
      <c r="G78" s="62"/>
      <c r="I78" s="34"/>
      <c r="J78" s="34"/>
    </row>
    <row r="79" spans="1:30" s="43" customFormat="1" ht="13.5" customHeight="1">
      <c r="A79" s="62" t="s">
        <v>126</v>
      </c>
      <c r="B79" s="62"/>
      <c r="C79" s="279"/>
      <c r="D79" s="299"/>
      <c r="E79" s="300"/>
      <c r="F79" s="300"/>
      <c r="G79" s="301"/>
      <c r="I79" s="34"/>
      <c r="J79" s="34"/>
    </row>
    <row r="80" spans="1:30" s="43" customFormat="1" ht="13.8">
      <c r="A80" s="62" t="s">
        <v>127</v>
      </c>
      <c r="B80" s="62"/>
      <c r="C80" s="62"/>
      <c r="D80" s="62"/>
      <c r="E80" s="62"/>
      <c r="F80" s="62"/>
      <c r="G80" s="62"/>
      <c r="I80" s="34"/>
      <c r="J80" s="34"/>
    </row>
    <row r="81" spans="1:10" s="43" customFormat="1" ht="12.75" customHeight="1">
      <c r="A81" s="62" t="s">
        <v>128</v>
      </c>
      <c r="B81" s="62"/>
      <c r="C81" s="62"/>
      <c r="D81" s="62"/>
      <c r="E81" s="62"/>
      <c r="F81" s="62"/>
      <c r="G81" s="62"/>
      <c r="I81" s="34"/>
      <c r="J81" s="34"/>
    </row>
    <row r="82" spans="1:10" ht="13.8">
      <c r="A82" s="62" t="s">
        <v>129</v>
      </c>
      <c r="B82" s="289"/>
      <c r="C82" s="289"/>
      <c r="D82" s="289"/>
      <c r="E82" s="289"/>
      <c r="F82" s="289"/>
      <c r="G82" s="289"/>
    </row>
    <row r="83" spans="1:10" ht="13.8">
      <c r="A83" s="62" t="s">
        <v>130</v>
      </c>
      <c r="B83" s="289"/>
      <c r="C83" s="289"/>
      <c r="D83" s="289"/>
      <c r="E83" s="289"/>
      <c r="F83" s="289"/>
      <c r="G83" s="289"/>
    </row>
    <row r="84" spans="1:10" ht="13.8">
      <c r="A84" s="62" t="s">
        <v>306</v>
      </c>
      <c r="B84" s="289"/>
      <c r="C84" s="289"/>
      <c r="D84" s="289"/>
      <c r="E84" s="289"/>
      <c r="F84" s="289"/>
      <c r="G84" s="289"/>
    </row>
    <row r="85" spans="1:10" ht="13.8">
      <c r="A85" s="62" t="s">
        <v>132</v>
      </c>
      <c r="B85" s="289"/>
      <c r="C85" s="289"/>
      <c r="D85" s="289"/>
      <c r="E85" s="289"/>
      <c r="F85" s="289"/>
      <c r="G85" s="289"/>
    </row>
    <row r="86" spans="1:10" ht="13.8">
      <c r="A86" s="62" t="s">
        <v>133</v>
      </c>
      <c r="B86" s="289"/>
      <c r="C86" s="289"/>
      <c r="D86" s="289"/>
      <c r="E86" s="289"/>
      <c r="F86" s="289"/>
      <c r="G86" s="289"/>
    </row>
    <row r="87" spans="1:10" ht="13.8">
      <c r="A87" s="62" t="s">
        <v>134</v>
      </c>
      <c r="B87" s="289"/>
    </row>
    <row r="88" spans="1:10" ht="13.8">
      <c r="A88" s="108"/>
      <c r="B88" s="289"/>
    </row>
    <row r="174" spans="2:2">
      <c r="B174" s="34"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DA570-E3A1-4EFA-8B5E-E4A29ABC3AD4}">
  <sheetPr codeName="Hoja28"/>
  <dimension ref="A1:AD121"/>
  <sheetViews>
    <sheetView zoomScaleNormal="100" workbookViewId="0">
      <selection activeCell="I12" sqref="I12"/>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2" customFormat="1" ht="32.1" customHeight="1">
      <c r="A1" s="302" t="s">
        <v>307</v>
      </c>
      <c r="B1" s="303"/>
      <c r="C1" s="303"/>
      <c r="D1" s="303"/>
      <c r="E1" s="303"/>
      <c r="F1" s="303"/>
      <c r="G1" s="303"/>
    </row>
    <row r="2" spans="1:7" s="252" customFormat="1" ht="32.1" customHeight="1">
      <c r="A2" s="302" t="s">
        <v>308</v>
      </c>
      <c r="B2" s="303"/>
      <c r="C2" s="303"/>
      <c r="D2" s="303"/>
      <c r="E2" s="303"/>
      <c r="F2" s="303"/>
      <c r="G2" s="303"/>
    </row>
    <row r="3" spans="1:7" s="256" customFormat="1" ht="18" customHeight="1">
      <c r="A3" s="304" t="s">
        <v>136</v>
      </c>
      <c r="B3" s="304"/>
      <c r="C3" s="304"/>
      <c r="D3" s="304"/>
      <c r="E3" s="304"/>
      <c r="F3" s="304"/>
      <c r="G3" s="304"/>
    </row>
    <row r="4" spans="1:7" s="257" customFormat="1" ht="17.100000000000001" customHeight="1">
      <c r="A4" s="305" t="s">
        <v>292</v>
      </c>
      <c r="B4" s="305"/>
      <c r="C4" s="305"/>
      <c r="D4" s="305"/>
      <c r="E4" s="305"/>
      <c r="F4" s="305"/>
      <c r="G4" s="305"/>
    </row>
    <row r="5" spans="1:7" s="257" customFormat="1" ht="12.75" customHeight="1">
      <c r="A5" s="306"/>
    </row>
    <row r="6" spans="1:7" s="257" customFormat="1" ht="12.75" customHeight="1">
      <c r="A6" s="306"/>
    </row>
    <row r="7" spans="1:7" s="289" customFormat="1" ht="15.6">
      <c r="A7" s="304" t="s">
        <v>309</v>
      </c>
      <c r="B7" s="304"/>
      <c r="C7" s="304"/>
      <c r="D7" s="304"/>
      <c r="E7" s="304"/>
      <c r="F7" s="304"/>
      <c r="G7" s="304"/>
    </row>
    <row r="8" spans="1:7" s="43" customFormat="1" ht="6" customHeight="1" thickBot="1"/>
    <row r="9" spans="1:7" s="43" customFormat="1" ht="13.2" customHeight="1">
      <c r="A9" s="610" t="s">
        <v>294</v>
      </c>
      <c r="B9" s="610"/>
      <c r="C9" s="610" t="s">
        <v>295</v>
      </c>
      <c r="D9" s="307"/>
      <c r="E9" s="604" t="s">
        <v>296</v>
      </c>
      <c r="F9" s="308"/>
      <c r="G9" s="604" t="s">
        <v>297</v>
      </c>
    </row>
    <row r="10" spans="1:7" s="43" customFormat="1" ht="13.2" customHeight="1">
      <c r="A10" s="611"/>
      <c r="B10" s="611"/>
      <c r="C10" s="611"/>
      <c r="D10" s="309"/>
      <c r="E10" s="612"/>
      <c r="F10" s="310"/>
      <c r="G10" s="612"/>
    </row>
    <row r="11" spans="1:7" s="43" customFormat="1" ht="6" customHeight="1">
      <c r="A11" s="311"/>
      <c r="B11" s="311"/>
      <c r="C11" s="311"/>
      <c r="D11" s="311"/>
      <c r="E11" s="312"/>
      <c r="F11" s="312"/>
      <c r="G11" s="312"/>
    </row>
    <row r="12" spans="1:7" s="43" customFormat="1" ht="10.5" customHeight="1">
      <c r="A12" s="313">
        <v>1</v>
      </c>
      <c r="B12" s="314" t="s">
        <v>192</v>
      </c>
      <c r="C12" s="263">
        <v>557119634.20000005</v>
      </c>
      <c r="D12" s="264"/>
      <c r="E12" s="265">
        <v>37.884949017673449</v>
      </c>
      <c r="F12" s="265"/>
      <c r="G12" s="265">
        <v>37.884949017673449</v>
      </c>
    </row>
    <row r="13" spans="1:7" s="43" customFormat="1" ht="10.5" customHeight="1">
      <c r="A13" s="313">
        <v>2</v>
      </c>
      <c r="B13" s="315" t="s">
        <v>304</v>
      </c>
      <c r="C13" s="263">
        <v>341221126.24000001</v>
      </c>
      <c r="D13" s="264"/>
      <c r="E13" s="265">
        <v>23.203535071813334</v>
      </c>
      <c r="F13" s="265"/>
      <c r="G13" s="265">
        <v>61.088484089486784</v>
      </c>
    </row>
    <row r="14" spans="1:7" s="43" customFormat="1" ht="10.5" customHeight="1">
      <c r="A14" s="313">
        <v>3</v>
      </c>
      <c r="B14" s="262" t="s">
        <v>187</v>
      </c>
      <c r="C14" s="263">
        <v>277841851.04000002</v>
      </c>
      <c r="D14" s="264"/>
      <c r="E14" s="265">
        <v>18.893651767885263</v>
      </c>
      <c r="F14" s="265"/>
      <c r="G14" s="265">
        <v>79.982135857372043</v>
      </c>
    </row>
    <row r="15" spans="1:7" s="43" customFormat="1" ht="10.5" customHeight="1">
      <c r="A15" s="313">
        <v>4</v>
      </c>
      <c r="B15" s="314" t="s">
        <v>184</v>
      </c>
      <c r="C15" s="263">
        <v>190160200.05000001</v>
      </c>
      <c r="D15" s="264"/>
      <c r="E15" s="265">
        <v>12.93117140707089</v>
      </c>
      <c r="F15" s="265"/>
      <c r="G15" s="265">
        <v>92.913307264442935</v>
      </c>
    </row>
    <row r="16" spans="1:7" s="43" customFormat="1" ht="10.5" customHeight="1">
      <c r="A16" s="313">
        <v>5</v>
      </c>
      <c r="B16" s="315" t="s">
        <v>191</v>
      </c>
      <c r="C16" s="263">
        <v>96635219.549999997</v>
      </c>
      <c r="D16" s="264"/>
      <c r="E16" s="265">
        <v>6.5713361030983934</v>
      </c>
      <c r="F16" s="265"/>
      <c r="G16" s="265">
        <v>99.484643367541324</v>
      </c>
    </row>
    <row r="17" spans="1:8" s="43" customFormat="1" ht="11.25" customHeight="1">
      <c r="A17" s="313">
        <v>6</v>
      </c>
      <c r="B17" s="314" t="s">
        <v>183</v>
      </c>
      <c r="C17" s="263">
        <v>7565260.6600000001</v>
      </c>
      <c r="D17" s="264"/>
      <c r="E17" s="265">
        <v>0.51444877691497914</v>
      </c>
      <c r="F17" s="265"/>
      <c r="G17" s="265">
        <v>99.999092144456299</v>
      </c>
    </row>
    <row r="18" spans="1:8" s="43" customFormat="1" ht="11.25" customHeight="1">
      <c r="A18" s="313">
        <v>7</v>
      </c>
      <c r="B18" s="314" t="s">
        <v>299</v>
      </c>
      <c r="C18" s="263">
        <v>13350.53</v>
      </c>
      <c r="D18" s="264"/>
      <c r="E18" s="265">
        <v>9.0785554369341933E-4</v>
      </c>
      <c r="F18" s="265"/>
      <c r="G18" s="265">
        <v>99.999999999999986</v>
      </c>
    </row>
    <row r="19" spans="1:8" s="43" customFormat="1" ht="10.5" customHeight="1">
      <c r="A19" s="313"/>
      <c r="B19" s="262"/>
      <c r="C19" s="263"/>
      <c r="D19" s="268"/>
      <c r="E19" s="265"/>
      <c r="F19" s="265"/>
      <c r="G19" s="265"/>
    </row>
    <row r="20" spans="1:8" s="43" customFormat="1" ht="13.5" customHeight="1" thickBot="1">
      <c r="A20" s="270"/>
      <c r="B20" s="271" t="s">
        <v>300</v>
      </c>
      <c r="C20" s="287">
        <v>1470556642.27</v>
      </c>
      <c r="D20" s="273"/>
      <c r="E20" s="275">
        <v>99.999999999999986</v>
      </c>
      <c r="F20" s="275"/>
      <c r="G20" s="276"/>
      <c r="H20" s="316"/>
    </row>
    <row r="21" spans="1:8" s="43" customFormat="1" ht="9.6" customHeight="1">
      <c r="A21" s="313"/>
      <c r="B21" s="262"/>
      <c r="C21" s="263"/>
      <c r="D21" s="268"/>
      <c r="E21" s="265"/>
      <c r="F21" s="265"/>
      <c r="G21" s="265"/>
    </row>
    <row r="22" spans="1:8" s="43" customFormat="1" ht="12.6" customHeight="1">
      <c r="A22" s="241"/>
      <c r="B22" s="278"/>
      <c r="C22" s="279"/>
      <c r="D22" s="280"/>
      <c r="E22" s="282"/>
      <c r="F22" s="281"/>
      <c r="G22" s="265"/>
      <c r="H22" s="34"/>
    </row>
    <row r="23" spans="1:8" s="43" customFormat="1" ht="12.6" customHeight="1">
      <c r="A23" s="62"/>
      <c r="B23" s="317"/>
      <c r="C23" s="317"/>
      <c r="D23" s="317"/>
      <c r="E23" s="317"/>
      <c r="F23" s="317"/>
      <c r="G23" s="317"/>
    </row>
    <row r="24" spans="1:8" s="289" customFormat="1" ht="21.75" customHeight="1">
      <c r="A24" s="304" t="s">
        <v>310</v>
      </c>
      <c r="B24" s="304"/>
      <c r="C24" s="304"/>
      <c r="D24" s="304"/>
      <c r="E24" s="304"/>
      <c r="F24" s="304"/>
      <c r="G24" s="304"/>
    </row>
    <row r="25" spans="1:8" s="43" customFormat="1" ht="6" customHeight="1" thickBot="1">
      <c r="A25" s="317"/>
      <c r="B25" s="317"/>
      <c r="C25" s="317"/>
      <c r="D25" s="317"/>
      <c r="E25" s="317"/>
      <c r="F25" s="317"/>
      <c r="G25" s="317"/>
    </row>
    <row r="26" spans="1:8" s="43" customFormat="1" ht="13.2" customHeight="1">
      <c r="A26" s="610" t="s">
        <v>294</v>
      </c>
      <c r="B26" s="610"/>
      <c r="C26" s="610" t="s">
        <v>295</v>
      </c>
      <c r="D26" s="307"/>
      <c r="E26" s="604" t="s">
        <v>296</v>
      </c>
      <c r="F26" s="308"/>
      <c r="G26" s="604" t="s">
        <v>297</v>
      </c>
    </row>
    <row r="27" spans="1:8" s="43" customFormat="1" ht="13.2" customHeight="1">
      <c r="A27" s="611"/>
      <c r="B27" s="611"/>
      <c r="C27" s="611"/>
      <c r="D27" s="309"/>
      <c r="E27" s="612"/>
      <c r="F27" s="310"/>
      <c r="G27" s="612"/>
    </row>
    <row r="28" spans="1:8" s="43" customFormat="1" ht="6" customHeight="1">
      <c r="A28" s="311"/>
      <c r="B28" s="311"/>
      <c r="C28" s="311"/>
      <c r="D28" s="311"/>
      <c r="E28" s="312"/>
      <c r="F28" s="312"/>
      <c r="G28" s="312"/>
    </row>
    <row r="29" spans="1:8" s="43" customFormat="1" ht="10.5" customHeight="1">
      <c r="A29" s="313">
        <v>1</v>
      </c>
      <c r="B29" s="314" t="s">
        <v>192</v>
      </c>
      <c r="C29" s="263">
        <v>363617974.88</v>
      </c>
      <c r="D29" s="264"/>
      <c r="E29" s="265">
        <v>39.538984305888476</v>
      </c>
      <c r="F29" s="265"/>
      <c r="G29" s="265">
        <v>39.538984305888476</v>
      </c>
    </row>
    <row r="30" spans="1:8" s="43" customFormat="1" ht="10.5" customHeight="1">
      <c r="A30" s="313">
        <v>2</v>
      </c>
      <c r="B30" s="262" t="s">
        <v>298</v>
      </c>
      <c r="C30" s="263">
        <v>265576734.71000001</v>
      </c>
      <c r="D30" s="264"/>
      <c r="E30" s="265">
        <v>28.878204794944974</v>
      </c>
      <c r="F30" s="265"/>
      <c r="G30" s="265">
        <v>68.417189100833454</v>
      </c>
    </row>
    <row r="31" spans="1:8" s="43" customFormat="1" ht="10.5" customHeight="1">
      <c r="A31" s="313">
        <v>3</v>
      </c>
      <c r="B31" s="315" t="s">
        <v>311</v>
      </c>
      <c r="C31" s="263">
        <v>116378634.53</v>
      </c>
      <c r="D31" s="264"/>
      <c r="E31" s="265">
        <v>12.654745700459308</v>
      </c>
      <c r="F31" s="265"/>
      <c r="G31" s="265">
        <v>81.07193480129277</v>
      </c>
    </row>
    <row r="32" spans="1:8" s="43" customFormat="1" ht="10.5" customHeight="1">
      <c r="A32" s="313">
        <v>4</v>
      </c>
      <c r="B32" s="314" t="s">
        <v>184</v>
      </c>
      <c r="C32" s="263">
        <v>140430099.42000002</v>
      </c>
      <c r="D32" s="264"/>
      <c r="E32" s="265">
        <v>15.270046809083473</v>
      </c>
      <c r="F32" s="265"/>
      <c r="G32" s="265">
        <v>96.341981610376237</v>
      </c>
    </row>
    <row r="33" spans="1:30" s="43" customFormat="1" ht="10.5" customHeight="1">
      <c r="A33" s="313">
        <v>5</v>
      </c>
      <c r="B33" s="314" t="s">
        <v>180</v>
      </c>
      <c r="C33" s="263">
        <v>17731391.550000001</v>
      </c>
      <c r="D33" s="264"/>
      <c r="E33" s="265">
        <v>1.9280708343650561</v>
      </c>
      <c r="F33" s="265"/>
      <c r="G33" s="265">
        <v>98.270052444741296</v>
      </c>
    </row>
    <row r="34" spans="1:30" s="43" customFormat="1" ht="10.5" customHeight="1">
      <c r="A34" s="313">
        <v>6</v>
      </c>
      <c r="B34" s="314" t="s">
        <v>178</v>
      </c>
      <c r="C34" s="263">
        <v>15909362.310000001</v>
      </c>
      <c r="D34" s="264"/>
      <c r="E34" s="265">
        <v>1.7299475552587227</v>
      </c>
      <c r="F34" s="265"/>
      <c r="G34" s="265">
        <v>100.00000000000001</v>
      </c>
    </row>
    <row r="35" spans="1:30" s="43" customFormat="1" ht="10.5" customHeight="1">
      <c r="A35" s="313"/>
      <c r="B35" s="262"/>
      <c r="C35" s="263"/>
      <c r="D35" s="268"/>
      <c r="E35" s="265"/>
      <c r="F35" s="265"/>
      <c r="G35" s="265"/>
    </row>
    <row r="36" spans="1:30" s="43" customFormat="1" ht="9.6" customHeight="1" thickBot="1">
      <c r="A36" s="270"/>
      <c r="B36" s="271" t="s">
        <v>300</v>
      </c>
      <c r="C36" s="287">
        <v>919644197.39999998</v>
      </c>
      <c r="D36" s="273"/>
      <c r="E36" s="275">
        <v>100.00000000000001</v>
      </c>
      <c r="F36" s="275"/>
      <c r="G36" s="276"/>
    </row>
    <row r="37" spans="1:30" s="43" customFormat="1" ht="9.6" customHeight="1">
      <c r="A37" s="241"/>
      <c r="B37" s="278"/>
      <c r="C37" s="279"/>
      <c r="D37" s="280"/>
      <c r="E37" s="281"/>
      <c r="F37" s="281"/>
      <c r="G37" s="265"/>
    </row>
    <row r="38" spans="1:30" s="43" customFormat="1" ht="12.75" customHeight="1">
      <c r="A38" s="241"/>
      <c r="B38" s="278"/>
      <c r="C38" s="279"/>
      <c r="D38" s="280"/>
      <c r="E38" s="282"/>
      <c r="F38" s="281"/>
      <c r="G38" s="265"/>
      <c r="H38" s="34"/>
    </row>
    <row r="39" spans="1:30" s="43" customFormat="1" ht="12.75" customHeight="1">
      <c r="A39" s="241"/>
      <c r="B39" s="278"/>
      <c r="C39" s="279"/>
      <c r="D39" s="280"/>
      <c r="E39" s="282"/>
      <c r="F39" s="281"/>
      <c r="G39" s="265"/>
      <c r="H39" s="34"/>
    </row>
    <row r="40" spans="1:30" s="289" customFormat="1" ht="18.75" customHeight="1">
      <c r="A40" s="304" t="s">
        <v>312</v>
      </c>
      <c r="B40" s="304"/>
      <c r="C40" s="304"/>
      <c r="D40" s="304"/>
      <c r="E40" s="304"/>
      <c r="F40" s="304"/>
      <c r="G40" s="304"/>
      <c r="W40" s="108"/>
      <c r="Z40" s="56"/>
      <c r="AA40" s="56"/>
      <c r="AB40" s="318"/>
      <c r="AC40" s="319"/>
      <c r="AD40" s="320"/>
    </row>
    <row r="41" spans="1:30" s="43" customFormat="1" ht="6" customHeight="1" thickBot="1">
      <c r="A41" s="317"/>
      <c r="B41" s="317"/>
      <c r="C41" s="317"/>
      <c r="D41" s="317"/>
      <c r="E41" s="317"/>
      <c r="F41" s="317"/>
      <c r="G41" s="317"/>
      <c r="W41" s="59"/>
      <c r="X41" s="59"/>
      <c r="Y41" s="59"/>
      <c r="AA41" s="297"/>
      <c r="AD41" s="59"/>
    </row>
    <row r="42" spans="1:30" s="43" customFormat="1" ht="13.2" customHeight="1">
      <c r="A42" s="610" t="s">
        <v>294</v>
      </c>
      <c r="B42" s="610"/>
      <c r="C42" s="610" t="s">
        <v>295</v>
      </c>
      <c r="D42" s="307"/>
      <c r="E42" s="604" t="s">
        <v>296</v>
      </c>
      <c r="F42" s="308"/>
      <c r="G42" s="604" t="s">
        <v>297</v>
      </c>
      <c r="W42" s="59"/>
      <c r="X42" s="59"/>
      <c r="Y42" s="59"/>
      <c r="AA42" s="297"/>
      <c r="AD42" s="59"/>
    </row>
    <row r="43" spans="1:30" s="43" customFormat="1" ht="13.2" customHeight="1">
      <c r="A43" s="611"/>
      <c r="B43" s="611"/>
      <c r="C43" s="611"/>
      <c r="D43" s="309"/>
      <c r="E43" s="612"/>
      <c r="F43" s="310"/>
      <c r="G43" s="612"/>
      <c r="W43" s="59"/>
      <c r="X43" s="59"/>
      <c r="Y43" s="59"/>
      <c r="AA43" s="297"/>
      <c r="AD43" s="59"/>
    </row>
    <row r="44" spans="1:30" s="43" customFormat="1" ht="6" customHeight="1">
      <c r="A44" s="311"/>
      <c r="B44" s="311"/>
      <c r="C44" s="311"/>
      <c r="D44" s="311"/>
      <c r="E44" s="312"/>
      <c r="F44" s="312"/>
      <c r="G44" s="312"/>
      <c r="W44" s="59"/>
      <c r="X44" s="59"/>
      <c r="Y44" s="59"/>
      <c r="AA44" s="297"/>
      <c r="AD44" s="59"/>
    </row>
    <row r="45" spans="1:30" s="43" customFormat="1" ht="10.5" customHeight="1">
      <c r="A45" s="313">
        <v>1</v>
      </c>
      <c r="B45" s="314" t="s">
        <v>192</v>
      </c>
      <c r="C45" s="263">
        <v>104289021.72</v>
      </c>
      <c r="D45" s="264"/>
      <c r="E45" s="265">
        <v>41.553323282589716</v>
      </c>
      <c r="F45" s="265"/>
      <c r="G45" s="265">
        <v>41.553323282589716</v>
      </c>
      <c r="W45" s="59"/>
      <c r="X45" s="59"/>
      <c r="Y45" s="59"/>
      <c r="AA45" s="297"/>
      <c r="AD45" s="59"/>
    </row>
    <row r="46" spans="1:30" s="43" customFormat="1" ht="10.5" customHeight="1">
      <c r="A46" s="313">
        <v>2</v>
      </c>
      <c r="B46" s="315" t="s">
        <v>189</v>
      </c>
      <c r="C46" s="263">
        <v>67369497.760000005</v>
      </c>
      <c r="D46" s="264"/>
      <c r="E46" s="265">
        <v>26.842964615422453</v>
      </c>
      <c r="F46" s="265"/>
      <c r="G46" s="265">
        <v>68.396287898012162</v>
      </c>
      <c r="W46" s="59"/>
      <c r="X46" s="59"/>
      <c r="Y46" s="59"/>
      <c r="AA46" s="297"/>
      <c r="AD46" s="59"/>
    </row>
    <row r="47" spans="1:30" s="43" customFormat="1" ht="10.5" customHeight="1">
      <c r="A47" s="313">
        <v>3</v>
      </c>
      <c r="B47" s="262" t="s">
        <v>187</v>
      </c>
      <c r="C47" s="263">
        <v>36955601.079999998</v>
      </c>
      <c r="D47" s="264"/>
      <c r="E47" s="265">
        <v>14.724733375125398</v>
      </c>
      <c r="F47" s="265"/>
      <c r="G47" s="265">
        <v>83.121021273137558</v>
      </c>
      <c r="W47" s="59"/>
      <c r="X47" s="59"/>
      <c r="Y47" s="59"/>
      <c r="AA47" s="297"/>
      <c r="AD47" s="59"/>
    </row>
    <row r="48" spans="1:30" s="43" customFormat="1" ht="10.5" customHeight="1">
      <c r="A48" s="313">
        <v>4</v>
      </c>
      <c r="B48" s="314" t="s">
        <v>184</v>
      </c>
      <c r="C48" s="263">
        <v>26390171.420000002</v>
      </c>
      <c r="D48" s="264"/>
      <c r="E48" s="265">
        <v>10.515002503738318</v>
      </c>
      <c r="F48" s="265"/>
      <c r="G48" s="265">
        <v>93.636023776875874</v>
      </c>
      <c r="W48" s="59"/>
      <c r="X48" s="59"/>
      <c r="Y48" s="59"/>
      <c r="AA48" s="297"/>
      <c r="AD48" s="59"/>
    </row>
    <row r="49" spans="1:30" s="43" customFormat="1" ht="10.5" customHeight="1">
      <c r="A49" s="313">
        <v>5</v>
      </c>
      <c r="B49" s="314" t="s">
        <v>180</v>
      </c>
      <c r="C49" s="263">
        <v>14036830.26</v>
      </c>
      <c r="D49" s="268"/>
      <c r="E49" s="265">
        <v>5.5928892230155043</v>
      </c>
      <c r="F49" s="265"/>
      <c r="G49" s="265">
        <v>99.228912999891378</v>
      </c>
    </row>
    <row r="50" spans="1:30" s="43" customFormat="1" ht="10.5" customHeight="1">
      <c r="A50" s="313">
        <v>6</v>
      </c>
      <c r="B50" s="262" t="s">
        <v>186</v>
      </c>
      <c r="C50" s="263">
        <v>1935246.15</v>
      </c>
      <c r="D50" s="264"/>
      <c r="E50" s="265">
        <v>0.77108700010861608</v>
      </c>
      <c r="F50" s="265"/>
      <c r="G50" s="265">
        <v>100</v>
      </c>
      <c r="W50" s="59"/>
      <c r="X50" s="59"/>
      <c r="Y50" s="59"/>
      <c r="AA50" s="297"/>
      <c r="AD50" s="59"/>
    </row>
    <row r="51" spans="1:30" s="43" customFormat="1" ht="10.5" customHeight="1">
      <c r="A51" s="313"/>
      <c r="B51" s="262"/>
      <c r="C51" s="263"/>
      <c r="D51" s="268"/>
      <c r="E51" s="265"/>
      <c r="F51" s="265"/>
      <c r="G51" s="265"/>
    </row>
    <row r="52" spans="1:30" s="43" customFormat="1" ht="12" customHeight="1" thickBot="1">
      <c r="A52" s="321"/>
      <c r="B52" s="271" t="s">
        <v>300</v>
      </c>
      <c r="C52" s="287">
        <v>250976368.38999999</v>
      </c>
      <c r="D52" s="273"/>
      <c r="E52" s="275">
        <v>100</v>
      </c>
      <c r="F52" s="275"/>
      <c r="G52" s="276"/>
    </row>
    <row r="53" spans="1:30" s="43" customFormat="1" ht="12" customHeight="1">
      <c r="A53" s="241"/>
      <c r="B53" s="278"/>
      <c r="C53" s="263"/>
      <c r="D53" s="280"/>
      <c r="E53" s="281"/>
      <c r="F53" s="281"/>
      <c r="G53" s="265"/>
    </row>
    <row r="54" spans="1:30" s="43" customFormat="1" ht="12" customHeight="1">
      <c r="A54" s="241"/>
      <c r="B54" s="278"/>
      <c r="C54" s="279"/>
      <c r="D54" s="280"/>
      <c r="E54" s="282"/>
      <c r="F54" s="281"/>
      <c r="G54" s="265"/>
    </row>
    <row r="55" spans="1:30" s="43" customFormat="1" ht="12.75" customHeight="1">
      <c r="A55" s="62"/>
      <c r="B55" s="278"/>
      <c r="C55" s="322"/>
      <c r="D55" s="323"/>
      <c r="E55" s="323"/>
      <c r="F55" s="323"/>
      <c r="G55" s="324"/>
    </row>
    <row r="56" spans="1:30" s="43" customFormat="1" ht="16.5" customHeight="1">
      <c r="A56" s="304" t="s">
        <v>313</v>
      </c>
      <c r="B56" s="304"/>
      <c r="C56" s="304"/>
      <c r="D56" s="304"/>
      <c r="E56" s="304"/>
      <c r="F56" s="304"/>
      <c r="G56" s="304"/>
    </row>
    <row r="57" spans="1:30" s="43" customFormat="1" ht="6.75" customHeight="1" thickBot="1"/>
    <row r="58" spans="1:30" s="43" customFormat="1" ht="12" customHeight="1">
      <c r="A58" s="604" t="s">
        <v>294</v>
      </c>
      <c r="B58" s="605"/>
      <c r="C58" s="604" t="s">
        <v>295</v>
      </c>
      <c r="D58" s="308"/>
      <c r="E58" s="604" t="s">
        <v>296</v>
      </c>
      <c r="F58" s="308"/>
      <c r="G58" s="604" t="s">
        <v>297</v>
      </c>
    </row>
    <row r="59" spans="1:30" s="43" customFormat="1" ht="13.5" customHeight="1">
      <c r="A59" s="606"/>
      <c r="B59" s="606"/>
      <c r="C59" s="606"/>
      <c r="D59" s="325"/>
      <c r="E59" s="606"/>
      <c r="F59" s="325"/>
      <c r="G59" s="606"/>
    </row>
    <row r="60" spans="1:30" s="43" customFormat="1" ht="7.2" customHeight="1">
      <c r="A60" s="260"/>
      <c r="B60" s="326"/>
      <c r="C60" s="260"/>
      <c r="D60" s="260"/>
      <c r="E60" s="260"/>
      <c r="F60" s="260"/>
      <c r="G60" s="260"/>
    </row>
    <row r="61" spans="1:30" s="43" customFormat="1" ht="10.5" customHeight="1">
      <c r="A61" s="313">
        <v>1</v>
      </c>
      <c r="B61" s="314" t="s">
        <v>192</v>
      </c>
      <c r="C61" s="263">
        <v>810817213.5</v>
      </c>
      <c r="D61" s="264"/>
      <c r="E61" s="265">
        <v>56.946704509173365</v>
      </c>
      <c r="F61" s="265"/>
      <c r="G61" s="265">
        <v>56.946704509173365</v>
      </c>
    </row>
    <row r="62" spans="1:30" s="43" customFormat="1" ht="10.5" customHeight="1">
      <c r="A62" s="313">
        <v>2</v>
      </c>
      <c r="B62" s="262" t="s">
        <v>298</v>
      </c>
      <c r="C62" s="263">
        <v>246268894.91999999</v>
      </c>
      <c r="D62" s="264"/>
      <c r="E62" s="265">
        <v>17.296379202746053</v>
      </c>
      <c r="F62" s="265"/>
      <c r="G62" s="265">
        <v>74.243083711919411</v>
      </c>
    </row>
    <row r="63" spans="1:30" s="43" customFormat="1" ht="10.5" customHeight="1">
      <c r="A63" s="313">
        <v>3</v>
      </c>
      <c r="B63" s="315" t="s">
        <v>311</v>
      </c>
      <c r="C63" s="263">
        <v>209689049.16</v>
      </c>
      <c r="D63" s="264"/>
      <c r="E63" s="265">
        <v>14.727240767100522</v>
      </c>
      <c r="F63" s="265"/>
      <c r="G63" s="265">
        <v>88.970324479019936</v>
      </c>
    </row>
    <row r="64" spans="1:30" s="43" customFormat="1" ht="10.5" customHeight="1">
      <c r="A64" s="313">
        <v>4</v>
      </c>
      <c r="B64" s="314" t="s">
        <v>184</v>
      </c>
      <c r="C64" s="263">
        <v>132047848.51000001</v>
      </c>
      <c r="D64" s="264"/>
      <c r="E64" s="265">
        <v>9.2742108640137531</v>
      </c>
      <c r="F64" s="265"/>
      <c r="G64" s="265">
        <v>98.244535343033689</v>
      </c>
    </row>
    <row r="65" spans="1:7" s="43" customFormat="1" ht="10.5" customHeight="1">
      <c r="A65" s="313">
        <v>5</v>
      </c>
      <c r="B65" s="314" t="s">
        <v>180</v>
      </c>
      <c r="C65" s="263">
        <v>19246227.260000002</v>
      </c>
      <c r="D65" s="264"/>
      <c r="E65" s="265">
        <v>1.3517340264158284</v>
      </c>
      <c r="F65" s="265"/>
      <c r="G65" s="265">
        <v>99.596269369449516</v>
      </c>
    </row>
    <row r="66" spans="1:7" s="43" customFormat="1" ht="10.5" customHeight="1">
      <c r="A66" s="313">
        <v>6</v>
      </c>
      <c r="B66" s="262" t="s">
        <v>186</v>
      </c>
      <c r="C66" s="263">
        <v>3283462.54</v>
      </c>
      <c r="D66" s="264"/>
      <c r="E66" s="265">
        <v>0.23060976989522169</v>
      </c>
      <c r="F66" s="265"/>
      <c r="G66" s="265">
        <v>99.82687913934474</v>
      </c>
    </row>
    <row r="67" spans="1:7" s="43" customFormat="1" ht="10.5" customHeight="1">
      <c r="A67" s="313">
        <v>7</v>
      </c>
      <c r="B67" s="314" t="s">
        <v>178</v>
      </c>
      <c r="C67" s="263">
        <v>2464925.3199999998</v>
      </c>
      <c r="D67" s="264"/>
      <c r="E67" s="265">
        <v>0.17312086065525986</v>
      </c>
      <c r="F67" s="265"/>
      <c r="G67" s="265">
        <v>100</v>
      </c>
    </row>
    <row r="68" spans="1:7" ht="12.75" customHeight="1">
      <c r="A68" s="313"/>
      <c r="B68" s="262"/>
      <c r="C68" s="263"/>
      <c r="D68" s="268"/>
      <c r="E68" s="265"/>
      <c r="F68" s="265"/>
      <c r="G68" s="265"/>
    </row>
    <row r="69" spans="1:7" ht="14.1" customHeight="1" thickBot="1">
      <c r="A69" s="327"/>
      <c r="B69" s="271" t="s">
        <v>300</v>
      </c>
      <c r="C69" s="287">
        <v>1423817621.21</v>
      </c>
      <c r="D69" s="273"/>
      <c r="E69" s="275">
        <v>100</v>
      </c>
      <c r="F69" s="275"/>
      <c r="G69" s="276"/>
    </row>
    <row r="70" spans="1:7" ht="12.6" customHeight="1">
      <c r="A70" s="317"/>
      <c r="B70" s="278"/>
      <c r="C70" s="279"/>
      <c r="D70" s="280"/>
      <c r="E70" s="281"/>
      <c r="F70" s="281"/>
      <c r="G70" s="265"/>
    </row>
    <row r="71" spans="1:7" ht="14.25" customHeight="1">
      <c r="A71" s="62"/>
      <c r="B71" s="62"/>
      <c r="C71" s="62"/>
      <c r="D71" s="62"/>
      <c r="E71" s="62"/>
      <c r="F71" s="62"/>
      <c r="G71" s="62"/>
    </row>
    <row r="72" spans="1:7" ht="14.25" customHeight="1">
      <c r="A72" s="62"/>
      <c r="B72" s="62"/>
      <c r="C72" s="62"/>
      <c r="D72" s="62"/>
      <c r="E72" s="62"/>
      <c r="F72" s="62"/>
      <c r="G72" s="62"/>
    </row>
    <row r="73" spans="1:7" ht="16.5" customHeight="1">
      <c r="A73" s="304" t="s">
        <v>314</v>
      </c>
      <c r="B73" s="304"/>
      <c r="C73" s="304"/>
      <c r="D73" s="304"/>
      <c r="E73" s="304"/>
      <c r="F73" s="304"/>
      <c r="G73" s="304"/>
    </row>
    <row r="74" spans="1:7" ht="3.75" customHeight="1" thickBot="1">
      <c r="A74" s="317"/>
      <c r="B74" s="317"/>
      <c r="C74" s="317"/>
      <c r="D74" s="317"/>
      <c r="E74" s="317"/>
      <c r="F74" s="317"/>
      <c r="G74" s="317"/>
    </row>
    <row r="75" spans="1:7">
      <c r="A75" s="604" t="s">
        <v>294</v>
      </c>
      <c r="B75" s="605"/>
      <c r="C75" s="604" t="s">
        <v>295</v>
      </c>
      <c r="D75" s="308"/>
      <c r="E75" s="604" t="s">
        <v>296</v>
      </c>
      <c r="F75" s="308"/>
      <c r="G75" s="604" t="s">
        <v>297</v>
      </c>
    </row>
    <row r="76" spans="1:7" ht="15.75" customHeight="1">
      <c r="A76" s="606"/>
      <c r="B76" s="606"/>
      <c r="C76" s="606"/>
      <c r="D76" s="325"/>
      <c r="E76" s="606"/>
      <c r="F76" s="325"/>
      <c r="G76" s="606"/>
    </row>
    <row r="77" spans="1:7" ht="3.75" customHeight="1">
      <c r="A77" s="260"/>
      <c r="B77" s="260"/>
      <c r="C77" s="260"/>
      <c r="D77" s="260"/>
      <c r="E77" s="260"/>
      <c r="F77" s="260"/>
      <c r="G77" s="260"/>
    </row>
    <row r="78" spans="1:7" ht="10.5" customHeight="1">
      <c r="A78" s="313">
        <v>1</v>
      </c>
      <c r="B78" s="314" t="s">
        <v>192</v>
      </c>
      <c r="C78" s="263">
        <v>667603858.38</v>
      </c>
      <c r="D78" s="264"/>
      <c r="E78" s="265">
        <v>44.459066873774297</v>
      </c>
      <c r="F78" s="265"/>
      <c r="G78" s="265">
        <v>44.459066873774297</v>
      </c>
    </row>
    <row r="79" spans="1:7" ht="10.5" customHeight="1">
      <c r="A79" s="313">
        <v>2</v>
      </c>
      <c r="B79" s="315" t="s">
        <v>311</v>
      </c>
      <c r="C79" s="263">
        <v>535734486.50999999</v>
      </c>
      <c r="D79" s="264"/>
      <c r="E79" s="265">
        <v>35.677228439230916</v>
      </c>
      <c r="F79" s="265"/>
      <c r="G79" s="265">
        <v>80.136295313005206</v>
      </c>
    </row>
    <row r="80" spans="1:7" ht="10.5" customHeight="1">
      <c r="A80" s="313">
        <v>3</v>
      </c>
      <c r="B80" s="262" t="s">
        <v>298</v>
      </c>
      <c r="C80" s="263">
        <v>171094865.88</v>
      </c>
      <c r="D80" s="264"/>
      <c r="E80" s="265">
        <v>11.394059498662488</v>
      </c>
      <c r="F80" s="265"/>
      <c r="G80" s="265">
        <v>91.530354811667692</v>
      </c>
    </row>
    <row r="81" spans="1:7" ht="10.5" customHeight="1">
      <c r="A81" s="313">
        <v>4</v>
      </c>
      <c r="B81" s="314" t="s">
        <v>184</v>
      </c>
      <c r="C81" s="263">
        <v>108731054.77</v>
      </c>
      <c r="D81" s="264"/>
      <c r="E81" s="265">
        <v>7.2409426257747729</v>
      </c>
      <c r="F81" s="265"/>
      <c r="G81" s="265">
        <v>98.77129743744247</v>
      </c>
    </row>
    <row r="82" spans="1:7" ht="10.5" customHeight="1">
      <c r="A82" s="313">
        <v>5</v>
      </c>
      <c r="B82" s="314" t="s">
        <v>180</v>
      </c>
      <c r="C82" s="263">
        <v>10481025.57</v>
      </c>
      <c r="D82" s="264"/>
      <c r="E82" s="265">
        <v>0.69798370826241485</v>
      </c>
      <c r="F82" s="265"/>
      <c r="G82" s="265">
        <v>99.469281145704883</v>
      </c>
    </row>
    <row r="83" spans="1:7" ht="10.5" customHeight="1">
      <c r="A83" s="313">
        <v>6</v>
      </c>
      <c r="B83" s="314" t="s">
        <v>299</v>
      </c>
      <c r="C83" s="263">
        <v>5536032.7599999998</v>
      </c>
      <c r="D83" s="264"/>
      <c r="E83" s="265">
        <v>0.36867200152122243</v>
      </c>
      <c r="F83" s="265"/>
      <c r="G83" s="265">
        <v>99.837953147226102</v>
      </c>
    </row>
    <row r="84" spans="1:7" ht="10.5" customHeight="1">
      <c r="A84" s="313">
        <v>7</v>
      </c>
      <c r="B84" s="314" t="s">
        <v>183</v>
      </c>
      <c r="C84" s="263">
        <v>2432690.4300000002</v>
      </c>
      <c r="D84" s="264"/>
      <c r="E84" s="265">
        <v>0.16200497518544729</v>
      </c>
      <c r="F84" s="265"/>
      <c r="G84" s="265">
        <v>99.999958122411556</v>
      </c>
    </row>
    <row r="85" spans="1:7" ht="13.5" customHeight="1">
      <c r="A85" s="313">
        <v>8</v>
      </c>
      <c r="B85" s="314" t="s">
        <v>190</v>
      </c>
      <c r="C85" s="263">
        <v>628.84</v>
      </c>
      <c r="D85" s="268"/>
      <c r="E85" s="265">
        <v>4.1877588426085383E-5</v>
      </c>
      <c r="F85" s="265"/>
      <c r="G85" s="265">
        <v>99.999999999999986</v>
      </c>
    </row>
    <row r="86" spans="1:7" ht="9.75" customHeight="1">
      <c r="A86" s="313"/>
      <c r="B86" s="262"/>
      <c r="C86" s="263"/>
      <c r="D86" s="268"/>
      <c r="E86" s="265"/>
      <c r="F86" s="265"/>
      <c r="G86" s="265"/>
    </row>
    <row r="87" spans="1:7" ht="13.8" thickBot="1">
      <c r="A87" s="321"/>
      <c r="B87" s="271" t="s">
        <v>300</v>
      </c>
      <c r="C87" s="287">
        <v>1501614643.1400001</v>
      </c>
      <c r="D87" s="273"/>
      <c r="E87" s="275">
        <v>99.999999999999986</v>
      </c>
      <c r="F87" s="275"/>
      <c r="G87" s="276"/>
    </row>
    <row r="88" spans="1:7">
      <c r="A88" s="328"/>
      <c r="B88" s="278"/>
      <c r="C88" s="279"/>
      <c r="D88" s="280"/>
      <c r="E88" s="281"/>
      <c r="F88" s="281"/>
      <c r="G88" s="265"/>
    </row>
    <row r="89" spans="1:7" ht="13.5" customHeight="1">
      <c r="A89" s="62"/>
      <c r="B89" s="62"/>
      <c r="C89" s="62"/>
      <c r="D89" s="62"/>
      <c r="E89" s="62"/>
      <c r="F89" s="62"/>
      <c r="G89" s="62"/>
    </row>
    <row r="90" spans="1:7" ht="13.5" customHeight="1">
      <c r="A90" s="62"/>
      <c r="B90" s="62"/>
      <c r="C90" s="62"/>
      <c r="D90" s="62"/>
      <c r="E90" s="62"/>
      <c r="F90" s="62"/>
      <c r="G90" s="62"/>
    </row>
    <row r="91" spans="1:7" ht="16.5" customHeight="1">
      <c r="A91" s="329" t="s">
        <v>315</v>
      </c>
      <c r="B91" s="329"/>
      <c r="C91" s="329"/>
      <c r="D91" s="329"/>
      <c r="E91" s="329"/>
      <c r="F91" s="329"/>
      <c r="G91" s="329"/>
    </row>
    <row r="92" spans="1:7" ht="4.5" customHeight="1" thickBot="1">
      <c r="A92" s="330"/>
      <c r="B92" s="330"/>
      <c r="C92" s="330"/>
      <c r="D92" s="330"/>
      <c r="E92" s="330"/>
      <c r="F92" s="330"/>
      <c r="G92" s="330"/>
    </row>
    <row r="93" spans="1:7">
      <c r="A93" s="607" t="s">
        <v>294</v>
      </c>
      <c r="B93" s="608"/>
      <c r="C93" s="607" t="s">
        <v>295</v>
      </c>
      <c r="D93" s="331"/>
      <c r="E93" s="607" t="s">
        <v>296</v>
      </c>
      <c r="F93" s="331"/>
      <c r="G93" s="607" t="s">
        <v>297</v>
      </c>
    </row>
    <row r="94" spans="1:7">
      <c r="A94" s="609"/>
      <c r="B94" s="609"/>
      <c r="C94" s="609"/>
      <c r="D94" s="332"/>
      <c r="E94" s="609"/>
      <c r="F94" s="332"/>
      <c r="G94" s="609"/>
    </row>
    <row r="95" spans="1:7" ht="6" customHeight="1">
      <c r="A95" s="333"/>
      <c r="B95" s="333"/>
      <c r="C95" s="333"/>
      <c r="D95" s="333"/>
      <c r="E95" s="333"/>
      <c r="F95" s="333"/>
      <c r="G95" s="333"/>
    </row>
    <row r="96" spans="1:7" ht="10.5" customHeight="1">
      <c r="A96" s="313">
        <v>1</v>
      </c>
      <c r="B96" s="314" t="s">
        <v>184</v>
      </c>
      <c r="C96" s="263">
        <v>257626922.59999999</v>
      </c>
      <c r="D96" s="264"/>
      <c r="E96" s="265">
        <v>53.718839608197435</v>
      </c>
      <c r="F96" s="265"/>
      <c r="G96" s="265">
        <v>53.718839608197435</v>
      </c>
    </row>
    <row r="97" spans="1:7" ht="10.5" customHeight="1">
      <c r="A97" s="313">
        <v>2</v>
      </c>
      <c r="B97" s="314" t="s">
        <v>316</v>
      </c>
      <c r="C97" s="263">
        <v>68667702.109999999</v>
      </c>
      <c r="D97" s="264"/>
      <c r="E97" s="265">
        <v>14.318182427066613</v>
      </c>
      <c r="F97" s="265"/>
      <c r="G97" s="265">
        <v>68.037022035264044</v>
      </c>
    </row>
    <row r="98" spans="1:7" ht="10.5" customHeight="1">
      <c r="A98" s="313">
        <v>3</v>
      </c>
      <c r="B98" s="262" t="s">
        <v>187</v>
      </c>
      <c r="C98" s="263">
        <v>53833411.950000003</v>
      </c>
      <c r="D98" s="264"/>
      <c r="E98" s="265">
        <v>11.225024127598958</v>
      </c>
      <c r="F98" s="265"/>
      <c r="G98" s="265">
        <v>79.262046162863001</v>
      </c>
    </row>
    <row r="99" spans="1:7" ht="10.5" customHeight="1">
      <c r="A99" s="313">
        <v>4</v>
      </c>
      <c r="B99" s="314" t="s">
        <v>317</v>
      </c>
      <c r="C99" s="263">
        <v>43396003.909999996</v>
      </c>
      <c r="D99" s="264"/>
      <c r="E99" s="265">
        <v>9.0486776387787291</v>
      </c>
      <c r="F99" s="265"/>
      <c r="G99" s="265">
        <v>88.310723801641728</v>
      </c>
    </row>
    <row r="100" spans="1:7" ht="10.5" customHeight="1">
      <c r="A100" s="313">
        <v>5</v>
      </c>
      <c r="B100" s="315" t="s">
        <v>311</v>
      </c>
      <c r="C100" s="263">
        <v>44505652.890000001</v>
      </c>
      <c r="D100" s="264"/>
      <c r="E100" s="265">
        <v>9.2800550700519775</v>
      </c>
      <c r="F100" s="265"/>
      <c r="G100" s="265">
        <v>97.590778871693701</v>
      </c>
    </row>
    <row r="101" spans="1:7" ht="10.5" customHeight="1">
      <c r="A101" s="313">
        <v>6</v>
      </c>
      <c r="B101" s="314" t="s">
        <v>190</v>
      </c>
      <c r="C101" s="263">
        <v>10250628.01</v>
      </c>
      <c r="D101" s="264"/>
      <c r="E101" s="265">
        <v>2.1374002235296121</v>
      </c>
      <c r="F101" s="265"/>
      <c r="G101" s="265">
        <v>99.728179095223311</v>
      </c>
    </row>
    <row r="102" spans="1:7" ht="10.5" customHeight="1">
      <c r="A102" s="313">
        <v>7</v>
      </c>
      <c r="B102" s="315" t="s">
        <v>191</v>
      </c>
      <c r="C102" s="263">
        <v>976759.93</v>
      </c>
      <c r="D102" s="264"/>
      <c r="E102" s="265">
        <v>0.20366819385896026</v>
      </c>
      <c r="F102" s="265"/>
      <c r="G102" s="265">
        <v>99.93184728908227</v>
      </c>
    </row>
    <row r="103" spans="1:7" ht="10.5" customHeight="1">
      <c r="A103" s="313">
        <v>8</v>
      </c>
      <c r="B103" s="314" t="s">
        <v>194</v>
      </c>
      <c r="C103" s="263">
        <v>326849.45</v>
      </c>
      <c r="D103" s="264"/>
      <c r="E103" s="265">
        <v>6.8152710917711926E-2</v>
      </c>
      <c r="F103" s="265"/>
      <c r="G103" s="265">
        <v>99.999999999999986</v>
      </c>
    </row>
    <row r="104" spans="1:7" ht="10.5" customHeight="1">
      <c r="A104" s="313"/>
      <c r="B104" s="262"/>
      <c r="C104" s="263"/>
      <c r="D104" s="268"/>
      <c r="E104" s="265"/>
      <c r="F104" s="265"/>
      <c r="G104" s="265"/>
    </row>
    <row r="105" spans="1:7" ht="14.1" customHeight="1" thickBot="1">
      <c r="A105" s="321"/>
      <c r="B105" s="271" t="s">
        <v>300</v>
      </c>
      <c r="C105" s="287">
        <v>479583930.85000002</v>
      </c>
      <c r="D105" s="273"/>
      <c r="E105" s="275">
        <v>99.999999999999986</v>
      </c>
      <c r="F105" s="275"/>
      <c r="G105" s="276"/>
    </row>
    <row r="106" spans="1:7" ht="14.1" customHeight="1">
      <c r="A106" s="328"/>
      <c r="B106" s="278"/>
      <c r="C106" s="279"/>
      <c r="D106" s="280"/>
      <c r="E106" s="281"/>
      <c r="F106" s="281"/>
      <c r="G106" s="265"/>
    </row>
    <row r="107" spans="1:7" ht="17.25" customHeight="1">
      <c r="A107" s="334" t="s">
        <v>124</v>
      </c>
      <c r="B107" s="335"/>
      <c r="C107" s="279"/>
      <c r="D107" s="280"/>
      <c r="E107" s="281"/>
      <c r="F107" s="281"/>
      <c r="G107" s="265"/>
    </row>
    <row r="108" spans="1:7">
      <c r="A108" s="334" t="s">
        <v>125</v>
      </c>
    </row>
    <row r="109" spans="1:7">
      <c r="A109" s="334" t="s">
        <v>126</v>
      </c>
    </row>
    <row r="110" spans="1:7">
      <c r="A110" s="334" t="s">
        <v>127</v>
      </c>
    </row>
    <row r="111" spans="1:7">
      <c r="A111" s="334" t="s">
        <v>128</v>
      </c>
    </row>
    <row r="112" spans="1:7">
      <c r="A112" s="334" t="s">
        <v>129</v>
      </c>
    </row>
    <row r="113" spans="1:9">
      <c r="A113" s="334" t="s">
        <v>130</v>
      </c>
    </row>
    <row r="114" spans="1:9">
      <c r="A114" s="334" t="s">
        <v>306</v>
      </c>
      <c r="B114" s="289"/>
    </row>
    <row r="115" spans="1:9">
      <c r="A115" s="334" t="s">
        <v>132</v>
      </c>
    </row>
    <row r="116" spans="1:9">
      <c r="A116" s="334" t="s">
        <v>133</v>
      </c>
    </row>
    <row r="117" spans="1:9">
      <c r="A117" s="334" t="s">
        <v>134</v>
      </c>
    </row>
    <row r="118" spans="1:9" ht="13.8">
      <c r="A118" s="108"/>
    </row>
    <row r="119" spans="1:9">
      <c r="C119" s="313"/>
      <c r="D119" s="262"/>
      <c r="E119" s="263"/>
      <c r="F119" s="268"/>
      <c r="G119" s="265"/>
      <c r="H119" s="265"/>
      <c r="I119" s="265"/>
    </row>
    <row r="120" spans="1:9">
      <c r="C120" s="328"/>
      <c r="D120" s="278"/>
      <c r="E120" s="279"/>
      <c r="F120" s="280"/>
      <c r="G120" s="281"/>
      <c r="H120" s="281"/>
      <c r="I120" s="265"/>
    </row>
    <row r="121" spans="1:9">
      <c r="B121"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8:B59"/>
    <mergeCell ref="C58:C59"/>
    <mergeCell ref="E58:E59"/>
    <mergeCell ref="G58:G59"/>
    <mergeCell ref="A75:B76"/>
    <mergeCell ref="C75:C76"/>
    <mergeCell ref="E75:E76"/>
    <mergeCell ref="G75:G76"/>
    <mergeCell ref="A93:B94"/>
    <mergeCell ref="C93:C94"/>
    <mergeCell ref="E93:E94"/>
    <mergeCell ref="G93:G94"/>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DDCB-1B00-476A-8D09-AFF8EE064944}">
  <sheetPr codeName="Hoja27"/>
  <dimension ref="A1:AD135"/>
  <sheetViews>
    <sheetView tabSelected="1" zoomScaleNormal="100" workbookViewId="0"/>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23" customFormat="1" ht="32.1" customHeight="1">
      <c r="A1" s="621" t="s">
        <v>476</v>
      </c>
      <c r="B1" s="622"/>
      <c r="C1" s="622"/>
      <c r="D1" s="622"/>
      <c r="E1" s="622"/>
      <c r="F1" s="622"/>
      <c r="G1" s="622"/>
    </row>
    <row r="2" spans="1:7" s="623" customFormat="1" ht="32.1" customHeight="1">
      <c r="A2" s="621" t="s">
        <v>477</v>
      </c>
      <c r="B2" s="622"/>
      <c r="C2" s="622"/>
      <c r="D2" s="622"/>
      <c r="E2" s="622"/>
      <c r="F2" s="622"/>
      <c r="G2" s="622"/>
    </row>
    <row r="3" spans="1:7" s="625" customFormat="1" ht="18" customHeight="1">
      <c r="A3" s="624" t="s">
        <v>136</v>
      </c>
      <c r="B3" s="624"/>
      <c r="C3" s="624"/>
      <c r="D3" s="624"/>
      <c r="E3" s="624"/>
      <c r="F3" s="624"/>
      <c r="G3" s="624"/>
    </row>
    <row r="4" spans="1:7" s="627" customFormat="1" ht="17.100000000000001" customHeight="1">
      <c r="A4" s="626" t="s">
        <v>292</v>
      </c>
      <c r="B4" s="626"/>
      <c r="C4" s="626"/>
      <c r="D4" s="626"/>
      <c r="E4" s="626"/>
      <c r="F4" s="626"/>
      <c r="G4" s="626"/>
    </row>
    <row r="5" spans="1:7" s="627" customFormat="1" ht="14.25" customHeight="1">
      <c r="A5" s="626"/>
      <c r="B5" s="626"/>
      <c r="C5" s="626"/>
      <c r="D5" s="626"/>
      <c r="E5" s="626"/>
      <c r="F5" s="626"/>
      <c r="G5" s="626"/>
    </row>
    <row r="6" spans="1:7" s="627" customFormat="1" ht="14.25" customHeight="1">
      <c r="A6" s="628"/>
    </row>
    <row r="7" spans="1:7" s="630" customFormat="1" ht="16.2">
      <c r="A7" s="629" t="s">
        <v>478</v>
      </c>
      <c r="B7" s="629"/>
      <c r="C7" s="629"/>
      <c r="D7" s="629"/>
      <c r="E7" s="629"/>
      <c r="F7" s="629"/>
      <c r="G7" s="629"/>
    </row>
    <row r="8" spans="1:7" s="631" customFormat="1" ht="3" customHeight="1" thickBot="1"/>
    <row r="9" spans="1:7" s="631" customFormat="1" ht="12.45" customHeight="1">
      <c r="A9" s="632" t="s">
        <v>294</v>
      </c>
      <c r="B9" s="632"/>
      <c r="C9" s="633" t="s">
        <v>295</v>
      </c>
      <c r="D9" s="634"/>
      <c r="E9" s="633" t="s">
        <v>296</v>
      </c>
      <c r="F9" s="634"/>
      <c r="G9" s="633" t="s">
        <v>297</v>
      </c>
    </row>
    <row r="10" spans="1:7" s="631" customFormat="1" ht="12.45" customHeight="1">
      <c r="A10" s="635"/>
      <c r="B10" s="635"/>
      <c r="C10" s="636"/>
      <c r="D10" s="637"/>
      <c r="E10" s="636"/>
      <c r="F10" s="637"/>
      <c r="G10" s="636"/>
    </row>
    <row r="11" spans="1:7" s="631" customFormat="1" ht="3.75" customHeight="1">
      <c r="A11" s="638"/>
      <c r="B11" s="638"/>
      <c r="C11" s="639"/>
      <c r="D11" s="639"/>
      <c r="E11" s="639"/>
      <c r="F11" s="639"/>
      <c r="G11" s="639"/>
    </row>
    <row r="12" spans="1:7" s="631" customFormat="1" ht="9.75" customHeight="1">
      <c r="A12" s="640">
        <v>1</v>
      </c>
      <c r="B12" s="641" t="s">
        <v>237</v>
      </c>
      <c r="C12" s="263">
        <v>20673609.809999999</v>
      </c>
      <c r="D12" s="642"/>
      <c r="E12" s="265">
        <v>44.851919627404541</v>
      </c>
      <c r="F12" s="265"/>
      <c r="G12" s="265">
        <v>44.851919627404541</v>
      </c>
    </row>
    <row r="13" spans="1:7" s="631" customFormat="1" ht="9.75" customHeight="1">
      <c r="A13" s="640">
        <v>2</v>
      </c>
      <c r="B13" s="641" t="s">
        <v>185</v>
      </c>
      <c r="C13" s="263">
        <v>11639462.74</v>
      </c>
      <c r="D13" s="642"/>
      <c r="E13" s="265">
        <v>25.252108950422812</v>
      </c>
      <c r="F13" s="265"/>
      <c r="G13" s="265">
        <v>70.10402857782735</v>
      </c>
    </row>
    <row r="14" spans="1:7" s="631" customFormat="1" ht="9.75" customHeight="1">
      <c r="A14" s="640">
        <v>3</v>
      </c>
      <c r="B14" s="641" t="s">
        <v>189</v>
      </c>
      <c r="C14" s="263">
        <v>4464884.42</v>
      </c>
      <c r="D14" s="642"/>
      <c r="E14" s="265">
        <v>9.6866797328555538</v>
      </c>
      <c r="F14" s="265"/>
      <c r="G14" s="265">
        <v>79.790708310682902</v>
      </c>
    </row>
    <row r="15" spans="1:7" s="631" customFormat="1" ht="9.75" customHeight="1">
      <c r="A15" s="640">
        <v>4</v>
      </c>
      <c r="B15" s="641" t="s">
        <v>183</v>
      </c>
      <c r="C15" s="263">
        <v>3525582.69</v>
      </c>
      <c r="D15" s="642"/>
      <c r="E15" s="265">
        <v>7.6488408606396501</v>
      </c>
      <c r="F15" s="265"/>
      <c r="G15" s="265">
        <v>87.439549171322554</v>
      </c>
    </row>
    <row r="16" spans="1:7" s="631" customFormat="1" ht="9.75" customHeight="1">
      <c r="A16" s="640">
        <v>5</v>
      </c>
      <c r="B16" s="641" t="s">
        <v>181</v>
      </c>
      <c r="C16" s="263">
        <v>3057592.53</v>
      </c>
      <c r="D16" s="642"/>
      <c r="E16" s="265">
        <v>6.6335243660532504</v>
      </c>
      <c r="F16" s="265"/>
      <c r="G16" s="265">
        <v>94.073073537375805</v>
      </c>
    </row>
    <row r="17" spans="1:7" s="631" customFormat="1" ht="9.75" customHeight="1">
      <c r="A17" s="640">
        <v>6</v>
      </c>
      <c r="B17" s="641" t="s">
        <v>194</v>
      </c>
      <c r="C17" s="263">
        <v>1181409.17</v>
      </c>
      <c r="D17" s="642"/>
      <c r="E17" s="265">
        <v>2.5630970898119463</v>
      </c>
      <c r="F17" s="265"/>
      <c r="G17" s="265">
        <v>96.636170627187752</v>
      </c>
    </row>
    <row r="18" spans="1:7" s="631" customFormat="1" ht="9.75" customHeight="1">
      <c r="A18" s="640">
        <v>7</v>
      </c>
      <c r="B18" s="641" t="s">
        <v>192</v>
      </c>
      <c r="C18" s="263">
        <v>1550490.96</v>
      </c>
      <c r="D18" s="642"/>
      <c r="E18" s="265">
        <v>3.3638293728122415</v>
      </c>
      <c r="F18" s="265"/>
      <c r="G18" s="265">
        <v>100</v>
      </c>
    </row>
    <row r="19" spans="1:7" s="631" customFormat="1" ht="9.75" customHeight="1">
      <c r="A19" s="640"/>
      <c r="B19" s="641"/>
      <c r="C19" s="263"/>
      <c r="D19" s="268"/>
      <c r="E19" s="265"/>
      <c r="F19" s="265"/>
      <c r="G19" s="265"/>
    </row>
    <row r="20" spans="1:7" s="631" customFormat="1" ht="14.1" customHeight="1" thickBot="1">
      <c r="A20" s="643"/>
      <c r="B20" s="644" t="s">
        <v>300</v>
      </c>
      <c r="C20" s="287">
        <v>46093032.32</v>
      </c>
      <c r="D20" s="273"/>
      <c r="E20" s="275">
        <v>100</v>
      </c>
      <c r="F20" s="275"/>
      <c r="G20" s="276"/>
    </row>
    <row r="21" spans="1:7" s="631" customFormat="1" ht="14.1" customHeight="1">
      <c r="A21" s="645"/>
      <c r="B21" s="646"/>
      <c r="C21" s="279"/>
      <c r="D21" s="280"/>
      <c r="E21" s="281"/>
      <c r="F21" s="281"/>
      <c r="G21" s="265"/>
    </row>
    <row r="22" spans="1:7" s="631" customFormat="1" ht="14.1" customHeight="1">
      <c r="A22" s="645"/>
      <c r="B22" s="646"/>
      <c r="C22" s="279"/>
      <c r="D22" s="280"/>
      <c r="E22" s="281"/>
      <c r="F22" s="281"/>
      <c r="G22" s="265"/>
    </row>
    <row r="23" spans="1:7" s="631" customFormat="1" ht="12" customHeight="1">
      <c r="A23" s="647"/>
      <c r="B23" s="647"/>
      <c r="C23" s="647"/>
      <c r="D23" s="647"/>
      <c r="E23" s="647"/>
      <c r="F23" s="647"/>
      <c r="G23" s="647"/>
    </row>
    <row r="24" spans="1:7" s="630" customFormat="1" ht="16.2">
      <c r="A24" s="629" t="s">
        <v>479</v>
      </c>
      <c r="B24" s="629"/>
      <c r="C24" s="629"/>
      <c r="D24" s="629"/>
      <c r="E24" s="629"/>
      <c r="F24" s="629"/>
      <c r="G24" s="629"/>
    </row>
    <row r="25" spans="1:7" s="631" customFormat="1" ht="3" customHeight="1" thickBot="1">
      <c r="A25" s="647"/>
      <c r="B25" s="647"/>
      <c r="C25" s="647"/>
      <c r="D25" s="647"/>
      <c r="E25" s="647"/>
      <c r="F25" s="647"/>
      <c r="G25" s="647"/>
    </row>
    <row r="26" spans="1:7" s="631" customFormat="1" ht="12" customHeight="1">
      <c r="A26" s="632" t="s">
        <v>294</v>
      </c>
      <c r="B26" s="632"/>
      <c r="C26" s="633" t="s">
        <v>295</v>
      </c>
      <c r="D26" s="634"/>
      <c r="E26" s="633" t="s">
        <v>296</v>
      </c>
      <c r="F26" s="634"/>
      <c r="G26" s="633" t="s">
        <v>297</v>
      </c>
    </row>
    <row r="27" spans="1:7" s="631" customFormat="1" ht="12" customHeight="1">
      <c r="A27" s="635"/>
      <c r="B27" s="635"/>
      <c r="C27" s="636"/>
      <c r="D27" s="637"/>
      <c r="E27" s="636"/>
      <c r="F27" s="637"/>
      <c r="G27" s="636"/>
    </row>
    <row r="28" spans="1:7" s="631" customFormat="1" ht="12" customHeight="1">
      <c r="A28" s="638"/>
      <c r="B28" s="638"/>
      <c r="C28" s="639"/>
      <c r="D28" s="639"/>
      <c r="E28" s="639"/>
      <c r="F28" s="639"/>
      <c r="G28" s="639"/>
    </row>
    <row r="29" spans="1:7" s="631" customFormat="1" ht="7.2" customHeight="1">
      <c r="A29" s="640">
        <v>1</v>
      </c>
      <c r="B29" s="641" t="s">
        <v>192</v>
      </c>
      <c r="C29" s="263">
        <v>634112418.24000001</v>
      </c>
      <c r="D29" s="639"/>
      <c r="E29" s="265">
        <v>37.050773954364175</v>
      </c>
      <c r="F29" s="639"/>
      <c r="G29" s="265">
        <v>37.050773954364175</v>
      </c>
    </row>
    <row r="30" spans="1:7" s="631" customFormat="1" ht="7.95" customHeight="1">
      <c r="A30" s="640">
        <v>2</v>
      </c>
      <c r="B30" s="641" t="s">
        <v>304</v>
      </c>
      <c r="C30" s="263">
        <v>599514037.47000003</v>
      </c>
      <c r="D30" s="639"/>
      <c r="E30" s="265">
        <v>35.029213189706333</v>
      </c>
      <c r="F30" s="639"/>
      <c r="G30" s="265">
        <v>72.079987144070515</v>
      </c>
    </row>
    <row r="31" spans="1:7" s="631" customFormat="1" ht="9.75" customHeight="1">
      <c r="A31" s="640">
        <v>3</v>
      </c>
      <c r="B31" s="641" t="s">
        <v>183</v>
      </c>
      <c r="C31" s="263">
        <v>299045644.48000002</v>
      </c>
      <c r="D31" s="639"/>
      <c r="E31" s="265">
        <v>17.473041462298099</v>
      </c>
      <c r="F31" s="639"/>
      <c r="G31" s="265">
        <v>89.553028606368613</v>
      </c>
    </row>
    <row r="32" spans="1:7" s="631" customFormat="1" ht="9" customHeight="1">
      <c r="A32" s="640">
        <v>4</v>
      </c>
      <c r="B32" s="641" t="s">
        <v>187</v>
      </c>
      <c r="C32" s="263">
        <v>134541199.80000001</v>
      </c>
      <c r="D32" s="642"/>
      <c r="E32" s="265">
        <v>7.8611543283987064</v>
      </c>
      <c r="F32" s="265"/>
      <c r="G32" s="265">
        <v>97.414182934767325</v>
      </c>
    </row>
    <row r="33" spans="1:7" s="631" customFormat="1" ht="9" customHeight="1">
      <c r="A33" s="640">
        <v>5</v>
      </c>
      <c r="B33" s="641" t="s">
        <v>185</v>
      </c>
      <c r="C33" s="263">
        <v>30580426.25</v>
      </c>
      <c r="D33" s="642"/>
      <c r="E33" s="265">
        <v>1.7867943093775274</v>
      </c>
      <c r="F33" s="265"/>
      <c r="G33" s="265">
        <v>99.200977244144852</v>
      </c>
    </row>
    <row r="34" spans="1:7" s="631" customFormat="1" ht="9" customHeight="1">
      <c r="A34" s="640">
        <v>6</v>
      </c>
      <c r="B34" s="641" t="s">
        <v>188</v>
      </c>
      <c r="C34" s="263">
        <v>9180948.5299999993</v>
      </c>
      <c r="D34" s="642"/>
      <c r="E34" s="265">
        <v>0.53643681922491104</v>
      </c>
      <c r="F34" s="265"/>
      <c r="G34" s="265">
        <v>99.737414063369769</v>
      </c>
    </row>
    <row r="35" spans="1:7" s="631" customFormat="1" ht="9" customHeight="1">
      <c r="A35" s="640">
        <v>7</v>
      </c>
      <c r="B35" s="641" t="s">
        <v>237</v>
      </c>
      <c r="C35" s="263">
        <v>3704872.39</v>
      </c>
      <c r="D35" s="642"/>
      <c r="E35" s="265">
        <v>0.21647327114748505</v>
      </c>
      <c r="F35" s="265"/>
      <c r="G35" s="265">
        <f>+G34+E35</f>
        <v>99.953887334517248</v>
      </c>
    </row>
    <row r="36" spans="1:7" s="631" customFormat="1" ht="12.6" customHeight="1">
      <c r="A36" s="640">
        <v>8</v>
      </c>
      <c r="B36" s="641" t="s">
        <v>194</v>
      </c>
      <c r="C36" s="263">
        <v>782105</v>
      </c>
      <c r="D36" s="648"/>
      <c r="E36" s="265">
        <v>4.569788373488453E-2</v>
      </c>
      <c r="F36" s="265"/>
      <c r="G36" s="265">
        <f t="shared" ref="G36:G37" si="0">+G35+E36</f>
        <v>99.999585218252136</v>
      </c>
    </row>
    <row r="37" spans="1:7" s="631" customFormat="1" ht="9.6" customHeight="1">
      <c r="A37" s="640">
        <v>9</v>
      </c>
      <c r="B37" s="641" t="s">
        <v>180</v>
      </c>
      <c r="C37" s="263">
        <v>7098.8600000000006</v>
      </c>
      <c r="D37" s="642"/>
      <c r="E37" s="265">
        <v>4.1478174788579846E-4</v>
      </c>
      <c r="F37" s="265"/>
      <c r="G37" s="265">
        <f t="shared" si="0"/>
        <v>100.00000000000003</v>
      </c>
    </row>
    <row r="38" spans="1:7" s="631" customFormat="1" ht="12.6" customHeight="1">
      <c r="A38" s="640"/>
      <c r="B38" s="641"/>
      <c r="C38" s="263"/>
      <c r="D38" s="280"/>
      <c r="E38" s="281"/>
      <c r="F38" s="281"/>
      <c r="G38" s="265"/>
    </row>
    <row r="39" spans="1:7" s="631" customFormat="1" ht="16.5" customHeight="1" thickBot="1">
      <c r="A39" s="649"/>
      <c r="B39" s="644" t="s">
        <v>480</v>
      </c>
      <c r="C39" s="287">
        <v>1711468751.02</v>
      </c>
      <c r="D39" s="650"/>
      <c r="E39" s="275">
        <v>100.00000000000003</v>
      </c>
      <c r="F39" s="276"/>
      <c r="G39" s="276"/>
    </row>
    <row r="40" spans="1:7" s="631" customFormat="1" ht="14.25" customHeight="1">
      <c r="A40" s="62"/>
      <c r="B40" s="647"/>
      <c r="C40" s="647"/>
      <c r="D40" s="647"/>
      <c r="E40" s="647"/>
      <c r="F40" s="647"/>
      <c r="G40" s="647"/>
    </row>
    <row r="41" spans="1:7" s="631" customFormat="1" ht="14.25" customHeight="1">
      <c r="A41" s="62"/>
      <c r="B41" s="647"/>
      <c r="C41" s="647"/>
      <c r="D41" s="647"/>
      <c r="E41" s="647"/>
      <c r="F41" s="647"/>
      <c r="G41" s="647"/>
    </row>
    <row r="42" spans="1:7" s="631" customFormat="1" ht="14.25" customHeight="1">
      <c r="A42" s="647"/>
      <c r="B42" s="647"/>
      <c r="C42" s="647"/>
      <c r="D42" s="647"/>
      <c r="E42" s="647"/>
      <c r="F42" s="647"/>
      <c r="G42" s="647"/>
    </row>
    <row r="43" spans="1:7" s="630" customFormat="1" ht="17.25" customHeight="1">
      <c r="A43" s="629" t="s">
        <v>481</v>
      </c>
      <c r="B43" s="629"/>
      <c r="C43" s="629"/>
      <c r="D43" s="629"/>
      <c r="E43" s="629"/>
      <c r="F43" s="629"/>
      <c r="G43" s="629"/>
    </row>
    <row r="44" spans="1:7" s="631" customFormat="1" ht="3" customHeight="1" thickBot="1">
      <c r="A44" s="651"/>
      <c r="B44" s="652"/>
      <c r="C44" s="651"/>
      <c r="D44" s="651"/>
      <c r="E44" s="651"/>
      <c r="F44" s="651"/>
      <c r="G44" s="651"/>
    </row>
    <row r="45" spans="1:7" s="631" customFormat="1" ht="12" customHeight="1">
      <c r="A45" s="632" t="s">
        <v>294</v>
      </c>
      <c r="B45" s="632"/>
      <c r="C45" s="632" t="s">
        <v>295</v>
      </c>
      <c r="D45" s="653"/>
      <c r="E45" s="633" t="s">
        <v>296</v>
      </c>
      <c r="F45" s="634"/>
      <c r="G45" s="633" t="s">
        <v>297</v>
      </c>
    </row>
    <row r="46" spans="1:7" s="631" customFormat="1" ht="12" customHeight="1">
      <c r="A46" s="635"/>
      <c r="B46" s="635"/>
      <c r="C46" s="635"/>
      <c r="D46" s="654"/>
      <c r="E46" s="636"/>
      <c r="F46" s="637"/>
      <c r="G46" s="636"/>
    </row>
    <row r="47" spans="1:7" s="631" customFormat="1" ht="12" customHeight="1">
      <c r="A47" s="638"/>
      <c r="B47" s="638"/>
      <c r="C47" s="638"/>
      <c r="D47" s="638"/>
      <c r="E47" s="639"/>
      <c r="F47" s="639"/>
      <c r="G47" s="639"/>
    </row>
    <row r="48" spans="1:7" s="631" customFormat="1" ht="14.4" customHeight="1">
      <c r="A48" s="640">
        <v>1</v>
      </c>
      <c r="B48" s="641" t="s">
        <v>304</v>
      </c>
      <c r="C48" s="263">
        <v>999807597.58000004</v>
      </c>
      <c r="D48" s="651"/>
      <c r="E48" s="265">
        <v>25.862339884781644</v>
      </c>
      <c r="F48" s="655"/>
      <c r="G48" s="265">
        <v>25.862339884781644</v>
      </c>
    </row>
    <row r="49" spans="1:30" s="631" customFormat="1" ht="10.5" customHeight="1">
      <c r="A49" s="640">
        <v>2</v>
      </c>
      <c r="B49" s="641" t="s">
        <v>298</v>
      </c>
      <c r="C49" s="263">
        <v>861682525.30999994</v>
      </c>
      <c r="D49" s="642"/>
      <c r="E49" s="265">
        <v>22.289414879707419</v>
      </c>
      <c r="F49" s="265"/>
      <c r="G49" s="265">
        <v>48.151754764489063</v>
      </c>
    </row>
    <row r="50" spans="1:30" s="631" customFormat="1" ht="10.5" customHeight="1">
      <c r="A50" s="640">
        <v>3</v>
      </c>
      <c r="B50" s="641" t="s">
        <v>192</v>
      </c>
      <c r="C50" s="263">
        <v>637914711.38</v>
      </c>
      <c r="D50" s="642"/>
      <c r="E50" s="265">
        <v>16.50114194285451</v>
      </c>
      <c r="F50" s="265"/>
      <c r="G50" s="265">
        <v>64.652896707343572</v>
      </c>
    </row>
    <row r="51" spans="1:30" s="631" customFormat="1" ht="10.5" customHeight="1">
      <c r="A51" s="640">
        <v>4</v>
      </c>
      <c r="B51" s="641" t="s">
        <v>185</v>
      </c>
      <c r="C51" s="263">
        <v>475510245.98000002</v>
      </c>
      <c r="D51" s="642"/>
      <c r="E51" s="265">
        <v>12.300174183510212</v>
      </c>
      <c r="F51" s="265"/>
      <c r="G51" s="265">
        <v>76.95307089085378</v>
      </c>
    </row>
    <row r="52" spans="1:30" s="631" customFormat="1" ht="10.5" customHeight="1">
      <c r="A52" s="640">
        <v>5</v>
      </c>
      <c r="B52" s="641" t="s">
        <v>299</v>
      </c>
      <c r="C52" s="263">
        <v>427743619.81999999</v>
      </c>
      <c r="D52" s="642"/>
      <c r="E52" s="265">
        <v>11.064579731248237</v>
      </c>
      <c r="F52" s="265"/>
      <c r="G52" s="265">
        <v>88.017650622102025</v>
      </c>
      <c r="AA52" s="656"/>
    </row>
    <row r="53" spans="1:30" s="631" customFormat="1" ht="10.5" customHeight="1">
      <c r="A53" s="640">
        <v>6</v>
      </c>
      <c r="B53" s="641" t="s">
        <v>183</v>
      </c>
      <c r="C53" s="263">
        <v>206267472.77000001</v>
      </c>
      <c r="D53" s="642"/>
      <c r="E53" s="265">
        <v>5.3355860676242113</v>
      </c>
      <c r="F53" s="265"/>
      <c r="G53" s="265">
        <v>93.353236689726231</v>
      </c>
    </row>
    <row r="54" spans="1:30" s="631" customFormat="1" ht="10.5" customHeight="1">
      <c r="A54" s="640">
        <v>7</v>
      </c>
      <c r="B54" s="641" t="s">
        <v>181</v>
      </c>
      <c r="C54" s="263">
        <v>166644284.69</v>
      </c>
      <c r="D54" s="642"/>
      <c r="E54" s="265">
        <v>4.3106405081746164</v>
      </c>
      <c r="F54" s="265"/>
      <c r="G54" s="265">
        <v>97.663877197900845</v>
      </c>
      <c r="AB54" s="657"/>
      <c r="AC54" s="657"/>
      <c r="AD54" s="657"/>
    </row>
    <row r="55" spans="1:30" s="631" customFormat="1" ht="10.5" customHeight="1">
      <c r="A55" s="640">
        <v>8</v>
      </c>
      <c r="B55" s="641" t="s">
        <v>237</v>
      </c>
      <c r="C55" s="263">
        <v>71262026.199999988</v>
      </c>
      <c r="D55" s="642"/>
      <c r="E55" s="265">
        <v>1.843357408889009</v>
      </c>
      <c r="F55" s="265"/>
      <c r="G55" s="265">
        <v>99.507234606789851</v>
      </c>
      <c r="W55" s="658"/>
      <c r="Z55" s="659"/>
      <c r="AA55" s="659"/>
      <c r="AB55" s="660"/>
      <c r="AC55" s="661"/>
      <c r="AD55" s="662"/>
    </row>
    <row r="56" spans="1:30" s="631" customFormat="1" ht="10.5" customHeight="1">
      <c r="A56" s="640">
        <v>9</v>
      </c>
      <c r="B56" s="641" t="s">
        <v>180</v>
      </c>
      <c r="C56" s="263">
        <v>19049729.690000001</v>
      </c>
      <c r="D56" s="642"/>
      <c r="E56" s="265">
        <v>0.4927653932101419</v>
      </c>
      <c r="F56" s="265"/>
      <c r="G56" s="265">
        <v>99.999999999999986</v>
      </c>
      <c r="W56" s="656"/>
      <c r="X56" s="663"/>
      <c r="Y56" s="663"/>
      <c r="AA56" s="664"/>
      <c r="AD56" s="656"/>
    </row>
    <row r="57" spans="1:30" s="631" customFormat="1" ht="12.75" customHeight="1">
      <c r="A57" s="645"/>
      <c r="B57" s="665"/>
      <c r="C57" s="666"/>
      <c r="D57" s="666"/>
      <c r="E57" s="667"/>
      <c r="F57" s="667"/>
      <c r="G57" s="668"/>
      <c r="Y57" s="663"/>
      <c r="AD57" s="656"/>
    </row>
    <row r="58" spans="1:30" s="631" customFormat="1" ht="10.5" customHeight="1" thickBot="1">
      <c r="A58" s="649"/>
      <c r="B58" s="644" t="s">
        <v>300</v>
      </c>
      <c r="C58" s="287">
        <v>3865882213.4200001</v>
      </c>
      <c r="D58" s="650"/>
      <c r="E58" s="276">
        <v>99.999999999999986</v>
      </c>
      <c r="F58" s="276"/>
      <c r="G58" s="276"/>
    </row>
    <row r="59" spans="1:30" s="631" customFormat="1" ht="14.25" customHeight="1">
      <c r="A59" s="334" t="s">
        <v>482</v>
      </c>
      <c r="B59" s="669"/>
      <c r="C59" s="337"/>
      <c r="D59" s="337"/>
      <c r="E59" s="337"/>
      <c r="F59" s="337"/>
      <c r="G59" s="670"/>
      <c r="Y59" s="663"/>
    </row>
    <row r="60" spans="1:30" s="631" customFormat="1" ht="13.5" customHeight="1">
      <c r="A60" s="334"/>
      <c r="B60" s="647"/>
      <c r="C60" s="647"/>
      <c r="D60" s="647"/>
      <c r="E60" s="647"/>
      <c r="F60" s="647"/>
      <c r="G60" s="647"/>
    </row>
    <row r="61" spans="1:30" s="631" customFormat="1" ht="13.5" customHeight="1">
      <c r="A61" s="62"/>
      <c r="B61" s="647"/>
      <c r="C61" s="647"/>
      <c r="D61" s="647"/>
      <c r="E61" s="647"/>
      <c r="F61" s="647"/>
      <c r="G61" s="647"/>
    </row>
    <row r="62" spans="1:30" s="631" customFormat="1" ht="13.5" customHeight="1">
      <c r="A62" s="647"/>
      <c r="B62" s="647"/>
      <c r="C62" s="647"/>
      <c r="D62" s="647"/>
      <c r="E62" s="647"/>
      <c r="F62" s="647"/>
      <c r="G62" s="647"/>
    </row>
    <row r="63" spans="1:30" s="631" customFormat="1" ht="16.2">
      <c r="A63" s="629" t="s">
        <v>483</v>
      </c>
      <c r="B63" s="629"/>
      <c r="C63" s="629"/>
      <c r="D63" s="629"/>
      <c r="E63" s="629"/>
      <c r="F63" s="629"/>
      <c r="G63" s="629"/>
    </row>
    <row r="64" spans="1:30" s="631" customFormat="1" ht="3" customHeight="1" thickBot="1">
      <c r="A64" s="647"/>
      <c r="B64" s="647"/>
      <c r="C64" s="647"/>
      <c r="D64" s="647"/>
      <c r="E64" s="647"/>
      <c r="F64" s="647"/>
      <c r="G64" s="647"/>
    </row>
    <row r="65" spans="1:7" s="631" customFormat="1" ht="12" customHeight="1">
      <c r="A65" s="633" t="s">
        <v>294</v>
      </c>
      <c r="B65" s="633"/>
      <c r="C65" s="633" t="s">
        <v>295</v>
      </c>
      <c r="D65" s="634"/>
      <c r="E65" s="633" t="s">
        <v>296</v>
      </c>
      <c r="F65" s="634"/>
      <c r="G65" s="633" t="s">
        <v>297</v>
      </c>
    </row>
    <row r="66" spans="1:7" s="631" customFormat="1" ht="12" customHeight="1">
      <c r="A66" s="671"/>
      <c r="B66" s="671"/>
      <c r="C66" s="671"/>
      <c r="D66" s="639"/>
      <c r="E66" s="671"/>
      <c r="F66" s="639"/>
      <c r="G66" s="671"/>
    </row>
    <row r="67" spans="1:7" s="631" customFormat="1" ht="12" customHeight="1">
      <c r="A67" s="636"/>
      <c r="B67" s="636"/>
      <c r="C67" s="636"/>
      <c r="D67" s="637"/>
      <c r="E67" s="636"/>
      <c r="F67" s="637"/>
      <c r="G67" s="636"/>
    </row>
    <row r="68" spans="1:7" s="631" customFormat="1" ht="14.4" customHeight="1">
      <c r="A68" s="640">
        <v>1</v>
      </c>
      <c r="B68" s="641" t="s">
        <v>189</v>
      </c>
      <c r="C68" s="263">
        <v>556898958.42999995</v>
      </c>
      <c r="E68" s="265">
        <v>28.864761688416209</v>
      </c>
      <c r="G68" s="265">
        <v>28.864761688416209</v>
      </c>
    </row>
    <row r="69" spans="1:7" s="631" customFormat="1" ht="11.25" customHeight="1">
      <c r="A69" s="640">
        <v>2</v>
      </c>
      <c r="B69" s="645" t="s">
        <v>185</v>
      </c>
      <c r="C69" s="263">
        <v>545121927.20000005</v>
      </c>
      <c r="D69" s="639"/>
      <c r="E69" s="265">
        <v>28.254343596040275</v>
      </c>
      <c r="F69" s="265"/>
      <c r="G69" s="265">
        <v>57.119105284456481</v>
      </c>
    </row>
    <row r="70" spans="1:7" s="631" customFormat="1" ht="11.25" customHeight="1">
      <c r="A70" s="640">
        <v>3</v>
      </c>
      <c r="B70" s="645" t="s">
        <v>188</v>
      </c>
      <c r="C70" s="263">
        <v>535559635.41000003</v>
      </c>
      <c r="D70" s="642"/>
      <c r="E70" s="265">
        <v>27.758718187633015</v>
      </c>
      <c r="F70" s="265"/>
      <c r="G70" s="265">
        <v>84.877823472089489</v>
      </c>
    </row>
    <row r="71" spans="1:7" s="631" customFormat="1" ht="11.25" customHeight="1">
      <c r="A71" s="640">
        <v>4</v>
      </c>
      <c r="B71" s="645" t="s">
        <v>194</v>
      </c>
      <c r="C71" s="263">
        <v>267133058.88</v>
      </c>
      <c r="D71" s="642"/>
      <c r="E71" s="265">
        <v>13.845836784121159</v>
      </c>
      <c r="F71" s="265"/>
      <c r="G71" s="265">
        <v>98.72366025621065</v>
      </c>
    </row>
    <row r="72" spans="1:7" s="631" customFormat="1" ht="11.25" customHeight="1">
      <c r="A72" s="640">
        <v>5</v>
      </c>
      <c r="B72" s="645" t="s">
        <v>192</v>
      </c>
      <c r="C72" s="263">
        <v>17019310.140000001</v>
      </c>
      <c r="D72" s="642"/>
      <c r="E72" s="265">
        <v>0.8821318909938215</v>
      </c>
      <c r="F72" s="265"/>
      <c r="G72" s="265">
        <v>99.605792147204468</v>
      </c>
    </row>
    <row r="73" spans="1:7" s="631" customFormat="1" ht="11.25" customHeight="1">
      <c r="A73" s="640">
        <v>6</v>
      </c>
      <c r="B73" s="641" t="s">
        <v>183</v>
      </c>
      <c r="C73" s="263">
        <v>7605603.8499999996</v>
      </c>
      <c r="D73" s="642"/>
      <c r="E73" s="265">
        <v>0.39420785279551812</v>
      </c>
      <c r="F73" s="265"/>
      <c r="G73" s="265">
        <v>99.999999999999986</v>
      </c>
    </row>
    <row r="74" spans="1:7" s="631" customFormat="1" ht="9" customHeight="1" thickBot="1">
      <c r="A74" s="672"/>
      <c r="B74" s="672"/>
      <c r="C74" s="672"/>
      <c r="D74" s="672"/>
      <c r="E74" s="672"/>
      <c r="F74" s="672"/>
      <c r="G74" s="672"/>
    </row>
    <row r="75" spans="1:7" s="631" customFormat="1" ht="13.5" customHeight="1" thickBot="1">
      <c r="A75" s="673"/>
      <c r="B75" s="674" t="s">
        <v>300</v>
      </c>
      <c r="C75" s="675">
        <v>1929338493.9100001</v>
      </c>
      <c r="D75" s="676"/>
      <c r="E75" s="677">
        <v>99.999999999999986</v>
      </c>
      <c r="F75" s="678"/>
      <c r="G75" s="678"/>
    </row>
    <row r="76" spans="1:7" s="657" customFormat="1" ht="11.25" customHeight="1"/>
    <row r="77" spans="1:7" ht="12.75" customHeight="1">
      <c r="A77" s="62"/>
      <c r="B77" s="647"/>
      <c r="C77" s="647"/>
      <c r="D77" s="647"/>
      <c r="E77" s="647"/>
      <c r="F77" s="647"/>
      <c r="G77" s="647"/>
    </row>
    <row r="78" spans="1:7" ht="12.75" customHeight="1">
      <c r="A78" s="647"/>
      <c r="B78" s="647"/>
      <c r="C78" s="647"/>
      <c r="D78" s="647"/>
      <c r="E78" s="647"/>
      <c r="F78" s="647"/>
      <c r="G78" s="647"/>
    </row>
    <row r="79" spans="1:7" s="631" customFormat="1" ht="16.2">
      <c r="A79" s="629" t="s">
        <v>484</v>
      </c>
      <c r="B79" s="629"/>
      <c r="C79" s="629"/>
      <c r="D79" s="629"/>
      <c r="E79" s="629"/>
      <c r="F79" s="629"/>
      <c r="G79" s="629"/>
    </row>
    <row r="80" spans="1:7" s="631" customFormat="1" ht="3" customHeight="1" thickBot="1">
      <c r="A80" s="647"/>
      <c r="B80" s="647"/>
      <c r="C80" s="647"/>
      <c r="D80" s="647"/>
      <c r="E80" s="647"/>
      <c r="F80" s="647"/>
      <c r="G80" s="647"/>
    </row>
    <row r="81" spans="1:7" s="631" customFormat="1" ht="12" customHeight="1">
      <c r="A81" s="633" t="s">
        <v>294</v>
      </c>
      <c r="B81" s="633"/>
      <c r="C81" s="633" t="s">
        <v>295</v>
      </c>
      <c r="D81" s="634"/>
      <c r="E81" s="633" t="s">
        <v>296</v>
      </c>
      <c r="F81" s="634"/>
      <c r="G81" s="633" t="s">
        <v>297</v>
      </c>
    </row>
    <row r="82" spans="1:7" s="631" customFormat="1" ht="12" customHeight="1">
      <c r="A82" s="636"/>
      <c r="B82" s="636"/>
      <c r="C82" s="636"/>
      <c r="D82" s="637"/>
      <c r="E82" s="636"/>
      <c r="F82" s="637"/>
      <c r="G82" s="636"/>
    </row>
    <row r="83" spans="1:7" s="631" customFormat="1" ht="9" customHeight="1">
      <c r="A83" s="640">
        <v>1</v>
      </c>
      <c r="B83" s="641" t="s">
        <v>183</v>
      </c>
      <c r="C83" s="263">
        <v>104362148.31999999</v>
      </c>
      <c r="D83" s="639"/>
      <c r="E83" s="265">
        <v>31.720529329599522</v>
      </c>
      <c r="F83" s="265"/>
      <c r="G83" s="265">
        <v>31.720529329599522</v>
      </c>
    </row>
    <row r="84" spans="1:7" s="631" customFormat="1" ht="9" customHeight="1">
      <c r="A84" s="640">
        <v>2</v>
      </c>
      <c r="B84" s="641" t="s">
        <v>237</v>
      </c>
      <c r="C84" s="263">
        <v>63854544.009999998</v>
      </c>
      <c r="D84" s="642"/>
      <c r="E84" s="265">
        <v>19.408377162634942</v>
      </c>
      <c r="F84" s="265"/>
      <c r="G84" s="265">
        <v>51.128906492234464</v>
      </c>
    </row>
    <row r="85" spans="1:7" s="631" customFormat="1" ht="12" customHeight="1">
      <c r="A85" s="640">
        <v>3</v>
      </c>
      <c r="B85" s="645" t="s">
        <v>194</v>
      </c>
      <c r="C85" s="263">
        <v>48029259.240000002</v>
      </c>
      <c r="E85" s="265">
        <v>14.598334270868898</v>
      </c>
      <c r="G85" s="265">
        <v>65.727240763103367</v>
      </c>
    </row>
    <row r="86" spans="1:7" s="631" customFormat="1" ht="9" customHeight="1">
      <c r="A86" s="640">
        <v>4</v>
      </c>
      <c r="B86" s="645" t="s">
        <v>192</v>
      </c>
      <c r="C86" s="263">
        <v>40101566.68</v>
      </c>
      <c r="D86" s="642"/>
      <c r="E86" s="265">
        <v>12.188738374141501</v>
      </c>
      <c r="F86" s="265"/>
      <c r="G86" s="265">
        <v>77.915979137244875</v>
      </c>
    </row>
    <row r="87" spans="1:7" s="631" customFormat="1" ht="9" customHeight="1">
      <c r="A87" s="640">
        <v>5</v>
      </c>
      <c r="B87" s="645" t="s">
        <v>185</v>
      </c>
      <c r="C87" s="263">
        <v>24872394.760000002</v>
      </c>
      <c r="D87" s="642"/>
      <c r="E87" s="265">
        <v>7.5598820087796144</v>
      </c>
      <c r="F87" s="265"/>
      <c r="G87" s="265">
        <v>85.475861146024485</v>
      </c>
    </row>
    <row r="88" spans="1:7" s="631" customFormat="1" ht="9" customHeight="1">
      <c r="A88" s="640">
        <v>6</v>
      </c>
      <c r="B88" s="641" t="s">
        <v>304</v>
      </c>
      <c r="C88" s="263">
        <v>31909274.690000001</v>
      </c>
      <c r="D88" s="642"/>
      <c r="E88" s="265">
        <v>9.6987183570311615</v>
      </c>
      <c r="F88" s="265"/>
      <c r="G88" s="265">
        <v>95.174579503055639</v>
      </c>
    </row>
    <row r="89" spans="1:7" s="631" customFormat="1" ht="9" customHeight="1">
      <c r="A89" s="640">
        <v>7</v>
      </c>
      <c r="B89" s="641" t="s">
        <v>181</v>
      </c>
      <c r="C89" s="263">
        <v>15875877.869999999</v>
      </c>
      <c r="D89" s="642"/>
      <c r="E89" s="265">
        <v>4.8254204969443562</v>
      </c>
      <c r="F89" s="265"/>
      <c r="G89" s="265">
        <v>100</v>
      </c>
    </row>
    <row r="90" spans="1:7" s="631" customFormat="1" ht="10.5" customHeight="1">
      <c r="A90" s="640"/>
      <c r="B90" s="679"/>
      <c r="C90" s="680"/>
      <c r="D90" s="681"/>
      <c r="E90" s="265"/>
      <c r="F90" s="265"/>
      <c r="G90" s="265"/>
    </row>
    <row r="91" spans="1:7" s="631" customFormat="1" ht="15.75" customHeight="1" thickBot="1">
      <c r="A91" s="649"/>
      <c r="B91" s="682" t="s">
        <v>300</v>
      </c>
      <c r="C91" s="683">
        <v>329005065.56999999</v>
      </c>
      <c r="D91" s="684"/>
      <c r="E91" s="275">
        <v>100</v>
      </c>
      <c r="F91" s="275"/>
      <c r="G91" s="276"/>
    </row>
    <row r="92" spans="1:7" s="631" customFormat="1" ht="12.75" customHeight="1">
      <c r="A92" s="640"/>
      <c r="B92" s="665"/>
      <c r="C92" s="279"/>
      <c r="D92" s="280"/>
      <c r="E92" s="281"/>
      <c r="F92" s="281"/>
      <c r="G92" s="265"/>
    </row>
    <row r="93" spans="1:7" ht="12.75" customHeight="1">
      <c r="A93" s="62"/>
      <c r="B93" s="647"/>
      <c r="C93" s="647"/>
      <c r="D93" s="647"/>
      <c r="E93" s="647"/>
      <c r="F93" s="647"/>
      <c r="G93" s="647"/>
    </row>
    <row r="94" spans="1:7" ht="12.75" customHeight="1">
      <c r="A94" s="647"/>
      <c r="B94" s="647"/>
      <c r="C94" s="647"/>
      <c r="D94" s="647"/>
      <c r="E94" s="647"/>
      <c r="F94" s="647"/>
      <c r="G94" s="647"/>
    </row>
    <row r="95" spans="1:7" s="631" customFormat="1" ht="16.2">
      <c r="A95" s="629" t="s">
        <v>485</v>
      </c>
      <c r="B95" s="629"/>
      <c r="C95" s="629"/>
      <c r="D95" s="629"/>
      <c r="E95" s="629"/>
      <c r="F95" s="629"/>
      <c r="G95" s="629"/>
    </row>
    <row r="96" spans="1:7" s="631" customFormat="1" ht="3" customHeight="1" thickBot="1">
      <c r="A96" s="647"/>
      <c r="B96" s="647"/>
      <c r="C96" s="647"/>
      <c r="D96" s="647"/>
      <c r="E96" s="647"/>
      <c r="F96" s="647"/>
      <c r="G96" s="647"/>
    </row>
    <row r="97" spans="1:7" s="631" customFormat="1" ht="12" customHeight="1">
      <c r="A97" s="633" t="s">
        <v>294</v>
      </c>
      <c r="B97" s="633"/>
      <c r="C97" s="633" t="s">
        <v>295</v>
      </c>
      <c r="D97" s="634"/>
      <c r="E97" s="633" t="s">
        <v>296</v>
      </c>
      <c r="F97" s="634"/>
      <c r="G97" s="633" t="s">
        <v>297</v>
      </c>
    </row>
    <row r="98" spans="1:7" s="631" customFormat="1" ht="12" customHeight="1">
      <c r="A98" s="636"/>
      <c r="B98" s="636"/>
      <c r="C98" s="636"/>
      <c r="D98" s="637"/>
      <c r="E98" s="636"/>
      <c r="F98" s="637"/>
      <c r="G98" s="636"/>
    </row>
    <row r="99" spans="1:7" s="631" customFormat="1" ht="11.25" customHeight="1">
      <c r="A99" s="640">
        <v>1</v>
      </c>
      <c r="B99" s="641" t="s">
        <v>183</v>
      </c>
      <c r="C99" s="263">
        <v>203893787.94</v>
      </c>
      <c r="E99" s="265">
        <v>31.520181484817648</v>
      </c>
      <c r="G99" s="685">
        <v>31.520181484817648</v>
      </c>
    </row>
    <row r="100" spans="1:7" s="631" customFormat="1" ht="9" customHeight="1">
      <c r="A100" s="640">
        <v>2</v>
      </c>
      <c r="B100" s="641" t="s">
        <v>237</v>
      </c>
      <c r="C100" s="263">
        <v>117109305.84</v>
      </c>
      <c r="D100" s="639"/>
      <c r="E100" s="265">
        <v>18.104065900840784</v>
      </c>
      <c r="F100" s="265"/>
      <c r="G100" s="265">
        <v>49.624247385658435</v>
      </c>
    </row>
    <row r="101" spans="1:7" s="631" customFormat="1" ht="9" customHeight="1">
      <c r="A101" s="640">
        <v>3</v>
      </c>
      <c r="B101" s="645" t="s">
        <v>192</v>
      </c>
      <c r="C101" s="263">
        <v>108347446.55</v>
      </c>
      <c r="D101" s="642"/>
      <c r="E101" s="265">
        <v>16.749559725073887</v>
      </c>
      <c r="F101" s="265"/>
      <c r="G101" s="265">
        <v>66.373807110732315</v>
      </c>
    </row>
    <row r="102" spans="1:7" s="631" customFormat="1" ht="9" customHeight="1">
      <c r="A102" s="640">
        <v>4</v>
      </c>
      <c r="B102" s="641" t="s">
        <v>189</v>
      </c>
      <c r="C102" s="263">
        <v>73906998.560000002</v>
      </c>
      <c r="D102" s="642"/>
      <c r="E102" s="265">
        <v>11.425370194676452</v>
      </c>
      <c r="F102" s="265"/>
      <c r="G102" s="265">
        <v>77.799177305408762</v>
      </c>
    </row>
    <row r="103" spans="1:7" s="631" customFormat="1" ht="9" customHeight="1">
      <c r="A103" s="640">
        <v>5</v>
      </c>
      <c r="B103" s="645" t="s">
        <v>194</v>
      </c>
      <c r="C103" s="263">
        <v>61067716.799999997</v>
      </c>
      <c r="D103" s="642"/>
      <c r="E103" s="265">
        <v>9.4405304636641478</v>
      </c>
      <c r="F103" s="265"/>
      <c r="G103" s="265">
        <v>87.239707769072908</v>
      </c>
    </row>
    <row r="104" spans="1:7" s="631" customFormat="1" ht="9" customHeight="1">
      <c r="A104" s="640">
        <v>6</v>
      </c>
      <c r="B104" s="645" t="s">
        <v>185</v>
      </c>
      <c r="C104" s="263">
        <v>48733543.020000003</v>
      </c>
      <c r="D104" s="642"/>
      <c r="E104" s="265">
        <v>7.5337759718339008</v>
      </c>
      <c r="F104" s="265"/>
      <c r="G104" s="265">
        <v>94.773483740906812</v>
      </c>
    </row>
    <row r="105" spans="1:7" s="631" customFormat="1" ht="10.199999999999999" customHeight="1">
      <c r="A105" s="640">
        <v>7</v>
      </c>
      <c r="B105" s="641" t="s">
        <v>181</v>
      </c>
      <c r="C105" s="263">
        <v>33808631.409999996</v>
      </c>
      <c r="D105" s="642"/>
      <c r="E105" s="265">
        <v>5.2265162590931773</v>
      </c>
      <c r="F105" s="265"/>
      <c r="G105" s="265">
        <v>99.999999999999986</v>
      </c>
    </row>
    <row r="106" spans="1:7" s="631" customFormat="1" ht="13.5" customHeight="1">
      <c r="A106" s="686"/>
      <c r="B106" s="686"/>
      <c r="C106" s="686"/>
      <c r="D106" s="648"/>
      <c r="E106" s="265"/>
      <c r="F106" s="265"/>
      <c r="G106" s="265"/>
    </row>
    <row r="107" spans="1:7" s="631" customFormat="1" ht="14.1" customHeight="1" thickBot="1">
      <c r="A107" s="649"/>
      <c r="B107" s="644" t="s">
        <v>300</v>
      </c>
      <c r="C107" s="287">
        <v>646867430.12</v>
      </c>
      <c r="D107" s="273"/>
      <c r="E107" s="275">
        <v>99.999999999999986</v>
      </c>
      <c r="F107" s="275"/>
      <c r="G107" s="276"/>
    </row>
    <row r="108" spans="1:7" s="631" customFormat="1" ht="14.1" customHeight="1">
      <c r="A108" s="640"/>
      <c r="B108" s="665"/>
      <c r="C108" s="279"/>
      <c r="D108" s="280"/>
      <c r="E108" s="281"/>
      <c r="F108" s="281"/>
      <c r="G108" s="265"/>
    </row>
    <row r="109" spans="1:7" s="631" customFormat="1" ht="15" customHeight="1">
      <c r="A109" s="687" t="s">
        <v>124</v>
      </c>
      <c r="B109" s="665"/>
      <c r="C109" s="279"/>
      <c r="D109" s="280"/>
      <c r="E109" s="281"/>
      <c r="F109" s="281"/>
      <c r="G109" s="265"/>
    </row>
    <row r="110" spans="1:7">
      <c r="A110" s="687" t="s">
        <v>125</v>
      </c>
    </row>
    <row r="111" spans="1:7">
      <c r="A111" s="687" t="s">
        <v>126</v>
      </c>
    </row>
    <row r="112" spans="1:7">
      <c r="A112" s="687" t="s">
        <v>127</v>
      </c>
    </row>
    <row r="113" spans="1:2">
      <c r="A113" s="687" t="s">
        <v>128</v>
      </c>
    </row>
    <row r="114" spans="1:2">
      <c r="A114" s="687" t="s">
        <v>129</v>
      </c>
    </row>
    <row r="115" spans="1:2">
      <c r="A115" s="687" t="s">
        <v>130</v>
      </c>
    </row>
    <row r="116" spans="1:2">
      <c r="A116" s="687" t="s">
        <v>306</v>
      </c>
      <c r="B116" s="688"/>
    </row>
    <row r="117" spans="1:2">
      <c r="A117" s="687" t="s">
        <v>132</v>
      </c>
    </row>
    <row r="118" spans="1:2">
      <c r="A118" s="687" t="s">
        <v>133</v>
      </c>
    </row>
    <row r="119" spans="1:2">
      <c r="A119" s="687" t="s">
        <v>134</v>
      </c>
    </row>
    <row r="120" spans="1:2">
      <c r="A120" s="658"/>
    </row>
    <row r="135" spans="2:2">
      <c r="B135" t="s">
        <v>41</v>
      </c>
    </row>
  </sheetData>
  <mergeCells count="26">
    <mergeCell ref="A76:XFD76"/>
    <mergeCell ref="A81:B82"/>
    <mergeCell ref="C81:C82"/>
    <mergeCell ref="E81:E82"/>
    <mergeCell ref="G81:G82"/>
    <mergeCell ref="A97:B98"/>
    <mergeCell ref="C97:C98"/>
    <mergeCell ref="E97:E98"/>
    <mergeCell ref="G97:G98"/>
    <mergeCell ref="A45:B46"/>
    <mergeCell ref="C45:C46"/>
    <mergeCell ref="E45:E46"/>
    <mergeCell ref="G45:G46"/>
    <mergeCell ref="AB54:AD54"/>
    <mergeCell ref="A65:B67"/>
    <mergeCell ref="C65:C67"/>
    <mergeCell ref="E65:E67"/>
    <mergeCell ref="G65:G67"/>
    <mergeCell ref="A9:B10"/>
    <mergeCell ref="C9:C10"/>
    <mergeCell ref="E9:E10"/>
    <mergeCell ref="G9:G10"/>
    <mergeCell ref="A26:B27"/>
    <mergeCell ref="C26:C27"/>
    <mergeCell ref="E26:E27"/>
    <mergeCell ref="G26:G2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59A-3B60-49B3-B420-252D5AB1EF05}">
  <sheetPr codeName="Hoja3"/>
  <dimension ref="A1:U177"/>
  <sheetViews>
    <sheetView zoomScale="70" zoomScaleNormal="70" workbookViewId="0"/>
  </sheetViews>
  <sheetFormatPr baseColWidth="10" defaultColWidth="11.44140625" defaultRowHeight="13.8"/>
  <cols>
    <col min="1" max="1" width="38" style="338" customWidth="1"/>
    <col min="2" max="12" width="12.33203125" style="338" customWidth="1"/>
    <col min="13" max="13" width="13.6640625" style="338" customWidth="1"/>
    <col min="14" max="15" width="12.33203125" style="338" customWidth="1"/>
    <col min="16" max="16" width="15.6640625" style="338" customWidth="1"/>
    <col min="17" max="17" width="12.33203125" style="338" customWidth="1"/>
    <col min="18" max="19" width="13.5546875" style="338" customWidth="1"/>
    <col min="20" max="20" width="11.44140625" style="338"/>
    <col min="21" max="21" width="14.6640625" style="338" bestFit="1" customWidth="1"/>
    <col min="22" max="16384" width="11.44140625" style="338"/>
  </cols>
  <sheetData>
    <row r="1" spans="1:19" s="340" customFormat="1" ht="32.1" customHeight="1">
      <c r="A1" s="35" t="s">
        <v>14</v>
      </c>
      <c r="B1" s="339"/>
      <c r="C1" s="339"/>
      <c r="D1" s="339"/>
      <c r="E1" s="339"/>
      <c r="F1" s="339"/>
      <c r="G1" s="339"/>
      <c r="H1" s="339"/>
      <c r="I1" s="339"/>
      <c r="J1" s="339"/>
      <c r="K1" s="339"/>
      <c r="L1" s="339"/>
      <c r="M1" s="339"/>
      <c r="N1" s="339"/>
      <c r="O1" s="339"/>
      <c r="P1" s="339"/>
      <c r="Q1" s="339"/>
      <c r="R1" s="339"/>
      <c r="S1" s="339"/>
    </row>
    <row r="2" spans="1:19" s="342" customFormat="1" ht="18" customHeight="1">
      <c r="A2" s="37" t="s">
        <v>136</v>
      </c>
      <c r="B2" s="341"/>
      <c r="C2" s="341"/>
      <c r="D2" s="341"/>
      <c r="E2" s="341"/>
      <c r="F2" s="341"/>
      <c r="G2" s="341"/>
      <c r="H2" s="341"/>
      <c r="I2" s="341"/>
      <c r="J2" s="341"/>
      <c r="K2" s="341"/>
      <c r="L2" s="341"/>
      <c r="M2" s="341"/>
      <c r="N2" s="341"/>
      <c r="O2" s="341"/>
      <c r="P2" s="341"/>
      <c r="Q2" s="341"/>
      <c r="R2" s="341"/>
      <c r="S2" s="341"/>
    </row>
    <row r="3" spans="1:19" s="344" customFormat="1" ht="18.75" customHeight="1">
      <c r="A3" s="39" t="s">
        <v>318</v>
      </c>
      <c r="B3" s="343"/>
      <c r="C3" s="343"/>
      <c r="D3" s="343"/>
      <c r="E3" s="343"/>
      <c r="F3" s="343"/>
      <c r="G3" s="343"/>
      <c r="H3" s="343"/>
      <c r="I3" s="343"/>
      <c r="J3" s="343"/>
      <c r="K3" s="343"/>
      <c r="L3" s="343"/>
      <c r="M3" s="343"/>
      <c r="N3" s="343"/>
      <c r="O3" s="343"/>
      <c r="P3" s="343"/>
      <c r="Q3" s="343"/>
      <c r="R3" s="343"/>
      <c r="S3" s="343"/>
    </row>
    <row r="4" spans="1:19" s="346" customFormat="1" ht="8.1" customHeight="1" thickBot="1">
      <c r="A4" s="345"/>
      <c r="B4" s="345"/>
      <c r="C4" s="345"/>
      <c r="D4" s="345"/>
      <c r="E4" s="345"/>
      <c r="F4" s="345"/>
      <c r="G4" s="345"/>
      <c r="H4" s="345"/>
      <c r="I4" s="345"/>
      <c r="J4" s="345"/>
      <c r="K4" s="345"/>
      <c r="L4" s="345"/>
      <c r="M4" s="345"/>
      <c r="N4" s="345"/>
      <c r="O4" s="345"/>
      <c r="P4" s="345"/>
      <c r="Q4" s="345"/>
      <c r="R4" s="345"/>
      <c r="S4" s="345"/>
    </row>
    <row r="5" spans="1:19" s="349" customFormat="1" ht="80.099999999999994" customHeight="1" thickTop="1">
      <c r="A5" s="347" t="s">
        <v>177</v>
      </c>
      <c r="B5" s="348" t="s">
        <v>178</v>
      </c>
      <c r="C5" s="348" t="s">
        <v>299</v>
      </c>
      <c r="D5" s="348" t="s">
        <v>180</v>
      </c>
      <c r="E5" s="348" t="s">
        <v>181</v>
      </c>
      <c r="F5" s="348" t="s">
        <v>182</v>
      </c>
      <c r="G5" s="348" t="s">
        <v>183</v>
      </c>
      <c r="H5" s="348" t="s">
        <v>184</v>
      </c>
      <c r="I5" s="348" t="s">
        <v>185</v>
      </c>
      <c r="J5" s="348" t="s">
        <v>186</v>
      </c>
      <c r="K5" s="348" t="s">
        <v>187</v>
      </c>
      <c r="L5" s="348" t="s">
        <v>188</v>
      </c>
      <c r="M5" s="348" t="s">
        <v>304</v>
      </c>
      <c r="N5" s="348" t="s">
        <v>190</v>
      </c>
      <c r="O5" s="348" t="s">
        <v>191</v>
      </c>
      <c r="P5" s="348" t="s">
        <v>192</v>
      </c>
      <c r="Q5" s="348" t="s">
        <v>193</v>
      </c>
      <c r="R5" s="348" t="s">
        <v>194</v>
      </c>
      <c r="S5" s="348" t="s">
        <v>300</v>
      </c>
    </row>
    <row r="6" spans="1:19" s="351" customFormat="1" ht="5.25" customHeight="1">
      <c r="A6" s="350"/>
    </row>
    <row r="7" spans="1:19" ht="23.25" customHeight="1">
      <c r="A7" s="352" t="s">
        <v>319</v>
      </c>
      <c r="B7" s="353"/>
      <c r="C7" s="353"/>
      <c r="D7" s="353"/>
      <c r="E7" s="353"/>
      <c r="F7" s="353"/>
      <c r="G7" s="353"/>
      <c r="H7" s="353"/>
      <c r="I7" s="353"/>
      <c r="J7" s="353"/>
      <c r="K7" s="353"/>
      <c r="L7" s="353"/>
      <c r="M7" s="353"/>
      <c r="N7" s="353"/>
      <c r="O7" s="353"/>
      <c r="P7" s="353"/>
      <c r="Q7" s="353"/>
      <c r="R7" s="353"/>
      <c r="S7" s="353"/>
    </row>
    <row r="8" spans="1:19" ht="9.75" customHeight="1">
      <c r="A8" s="352"/>
      <c r="B8" s="353"/>
      <c r="C8" s="353"/>
      <c r="D8" s="353"/>
      <c r="E8" s="353"/>
      <c r="F8" s="353"/>
      <c r="G8" s="353"/>
      <c r="H8" s="353"/>
      <c r="I8" s="353"/>
      <c r="J8" s="353"/>
      <c r="K8" s="353"/>
      <c r="L8" s="353"/>
      <c r="M8" s="353"/>
      <c r="N8" s="353"/>
      <c r="O8" s="353"/>
      <c r="P8" s="353"/>
      <c r="Q8" s="353"/>
      <c r="R8" s="353"/>
      <c r="S8" s="353"/>
    </row>
    <row r="9" spans="1:19" ht="14.7" customHeight="1">
      <c r="A9" s="354" t="s">
        <v>216</v>
      </c>
      <c r="B9" s="355">
        <v>154918.57</v>
      </c>
      <c r="C9" s="355">
        <v>87136.5</v>
      </c>
      <c r="D9" s="355">
        <v>114111.5</v>
      </c>
      <c r="E9" s="355">
        <v>33614.97</v>
      </c>
      <c r="F9" s="355">
        <v>109449.58</v>
      </c>
      <c r="G9" s="355">
        <v>58838.96</v>
      </c>
      <c r="H9" s="355">
        <v>883809.28000000003</v>
      </c>
      <c r="I9" s="355">
        <v>0</v>
      </c>
      <c r="J9" s="355">
        <v>53448.800000000003</v>
      </c>
      <c r="K9" s="355">
        <v>1161638.45</v>
      </c>
      <c r="L9" s="355">
        <v>0</v>
      </c>
      <c r="M9" s="355">
        <v>1225585</v>
      </c>
      <c r="N9" s="355">
        <v>0</v>
      </c>
      <c r="O9" s="355">
        <v>96635.22</v>
      </c>
      <c r="P9" s="355">
        <v>2519421.06</v>
      </c>
      <c r="Q9" s="355">
        <v>151786.07</v>
      </c>
      <c r="R9" s="355">
        <v>0</v>
      </c>
      <c r="S9" s="355">
        <v>6650393.9600000009</v>
      </c>
    </row>
    <row r="10" spans="1:19" ht="14.7" customHeight="1">
      <c r="A10" s="356" t="s">
        <v>320</v>
      </c>
      <c r="B10" s="357">
        <v>0</v>
      </c>
      <c r="C10" s="357">
        <v>0</v>
      </c>
      <c r="D10" s="357">
        <v>61358.76</v>
      </c>
      <c r="E10" s="357">
        <v>0</v>
      </c>
      <c r="F10" s="357">
        <v>0</v>
      </c>
      <c r="G10" s="357">
        <v>0</v>
      </c>
      <c r="H10" s="357">
        <v>0</v>
      </c>
      <c r="I10" s="357">
        <v>0</v>
      </c>
      <c r="J10" s="357">
        <v>0</v>
      </c>
      <c r="K10" s="357">
        <v>1616.6000000000001</v>
      </c>
      <c r="L10" s="357">
        <v>0</v>
      </c>
      <c r="M10" s="357">
        <v>5576.24</v>
      </c>
      <c r="N10" s="357">
        <v>0</v>
      </c>
      <c r="O10" s="357">
        <v>0</v>
      </c>
      <c r="P10" s="357">
        <v>15368.42</v>
      </c>
      <c r="Q10" s="357">
        <v>0</v>
      </c>
      <c r="R10" s="357">
        <v>0</v>
      </c>
      <c r="S10" s="357">
        <v>83920.02</v>
      </c>
    </row>
    <row r="11" spans="1:19" ht="14.7" customHeight="1">
      <c r="A11" s="356" t="s">
        <v>219</v>
      </c>
      <c r="B11" s="357">
        <v>88789.89</v>
      </c>
      <c r="C11" s="357">
        <v>6528.01</v>
      </c>
      <c r="D11" s="357">
        <v>105170.83</v>
      </c>
      <c r="E11" s="357">
        <v>10137.1</v>
      </c>
      <c r="F11" s="357">
        <v>50669.53</v>
      </c>
      <c r="G11" s="357">
        <v>0</v>
      </c>
      <c r="H11" s="357">
        <v>436980.58</v>
      </c>
      <c r="I11" s="357">
        <v>0</v>
      </c>
      <c r="J11" s="357">
        <v>34255.4</v>
      </c>
      <c r="K11" s="357">
        <v>613997.24</v>
      </c>
      <c r="L11" s="357">
        <v>0</v>
      </c>
      <c r="M11" s="357">
        <v>508794.41000000003</v>
      </c>
      <c r="N11" s="357">
        <v>0</v>
      </c>
      <c r="O11" s="357">
        <v>1320.65</v>
      </c>
      <c r="P11" s="357">
        <v>1497324.96</v>
      </c>
      <c r="Q11" s="357">
        <v>74197</v>
      </c>
      <c r="R11" s="357">
        <v>0</v>
      </c>
      <c r="S11" s="357">
        <v>3428165.6</v>
      </c>
    </row>
    <row r="12" spans="1:19" ht="14.7" customHeight="1">
      <c r="A12" s="354" t="s">
        <v>220</v>
      </c>
      <c r="B12" s="355">
        <v>66128.680000000008</v>
      </c>
      <c r="C12" s="355">
        <v>80608.479999999996</v>
      </c>
      <c r="D12" s="355">
        <v>70299.430000000008</v>
      </c>
      <c r="E12" s="355">
        <v>23477.87</v>
      </c>
      <c r="F12" s="355">
        <v>58780.05</v>
      </c>
      <c r="G12" s="355">
        <v>58838.96</v>
      </c>
      <c r="H12" s="355">
        <v>446828.7</v>
      </c>
      <c r="I12" s="355">
        <v>0</v>
      </c>
      <c r="J12" s="355">
        <v>19193.400000000001</v>
      </c>
      <c r="K12" s="355">
        <v>549257.81000000006</v>
      </c>
      <c r="L12" s="355">
        <v>0</v>
      </c>
      <c r="M12" s="355">
        <v>722366.82000000007</v>
      </c>
      <c r="N12" s="355">
        <v>0</v>
      </c>
      <c r="O12" s="355">
        <v>95314.57</v>
      </c>
      <c r="P12" s="355">
        <v>1037464.52</v>
      </c>
      <c r="Q12" s="355">
        <v>77589.070000000007</v>
      </c>
      <c r="R12" s="355">
        <v>0</v>
      </c>
      <c r="S12" s="355">
        <v>3306148.36</v>
      </c>
    </row>
    <row r="13" spans="1:19" ht="14.7" customHeight="1">
      <c r="A13" s="356"/>
      <c r="B13" s="357"/>
      <c r="C13" s="357"/>
      <c r="D13" s="357"/>
      <c r="E13" s="357"/>
      <c r="F13" s="357"/>
      <c r="G13" s="357"/>
      <c r="H13" s="357"/>
      <c r="I13" s="357"/>
      <c r="J13" s="357"/>
      <c r="K13" s="357"/>
      <c r="L13" s="357"/>
      <c r="M13" s="357"/>
      <c r="N13" s="357"/>
      <c r="O13" s="357"/>
      <c r="P13" s="357"/>
      <c r="Q13" s="357"/>
      <c r="R13" s="357"/>
      <c r="S13" s="357"/>
    </row>
    <row r="14" spans="1:19" ht="14.7" customHeight="1">
      <c r="A14" s="358" t="s">
        <v>321</v>
      </c>
      <c r="B14" s="357"/>
      <c r="C14" s="357"/>
      <c r="D14" s="357"/>
      <c r="E14" s="357"/>
      <c r="F14" s="357"/>
      <c r="G14" s="357"/>
      <c r="H14" s="357"/>
      <c r="I14" s="357"/>
      <c r="J14" s="357"/>
      <c r="K14" s="357"/>
      <c r="L14" s="357"/>
      <c r="M14" s="357"/>
      <c r="N14" s="357"/>
      <c r="O14" s="357"/>
      <c r="P14" s="357"/>
      <c r="Q14" s="357"/>
      <c r="R14" s="357"/>
      <c r="S14" s="357"/>
    </row>
    <row r="15" spans="1:19" ht="9.75" customHeight="1">
      <c r="A15" s="358"/>
      <c r="B15" s="357"/>
      <c r="C15" s="357"/>
      <c r="D15" s="357"/>
      <c r="E15" s="357"/>
      <c r="F15" s="357"/>
      <c r="G15" s="357"/>
      <c r="H15" s="357"/>
      <c r="I15" s="357"/>
      <c r="J15" s="357"/>
      <c r="K15" s="357"/>
      <c r="L15" s="357"/>
      <c r="M15" s="357"/>
      <c r="N15" s="357"/>
      <c r="O15" s="357"/>
      <c r="P15" s="357"/>
      <c r="Q15" s="357"/>
      <c r="R15" s="357"/>
      <c r="S15" s="357"/>
    </row>
    <row r="16" spans="1:19" ht="14.7" customHeight="1">
      <c r="A16" s="354" t="s">
        <v>216</v>
      </c>
      <c r="B16" s="355">
        <v>0</v>
      </c>
      <c r="C16" s="355">
        <v>10922.31</v>
      </c>
      <c r="D16" s="355">
        <v>59110.43</v>
      </c>
      <c r="E16" s="355">
        <v>4531.4400000000005</v>
      </c>
      <c r="F16" s="355">
        <v>0</v>
      </c>
      <c r="G16" s="355">
        <v>54551.73</v>
      </c>
      <c r="H16" s="355">
        <v>381315.36</v>
      </c>
      <c r="I16" s="355">
        <v>2876.12</v>
      </c>
      <c r="J16" s="355">
        <v>0</v>
      </c>
      <c r="K16" s="355">
        <v>262906.39</v>
      </c>
      <c r="L16" s="355">
        <v>0</v>
      </c>
      <c r="M16" s="355">
        <v>696516.96</v>
      </c>
      <c r="N16" s="355">
        <v>14531.28</v>
      </c>
      <c r="O16" s="355">
        <v>976.76</v>
      </c>
      <c r="P16" s="355">
        <v>785095.20000000007</v>
      </c>
      <c r="Q16" s="355">
        <v>0</v>
      </c>
      <c r="R16" s="355">
        <v>326.85000000000002</v>
      </c>
      <c r="S16" s="355">
        <v>2273660.83</v>
      </c>
    </row>
    <row r="17" spans="1:19" ht="14.7" customHeight="1">
      <c r="A17" s="356" t="s">
        <v>320</v>
      </c>
      <c r="B17" s="357">
        <v>0</v>
      </c>
      <c r="C17" s="357">
        <v>0</v>
      </c>
      <c r="D17" s="357">
        <v>23821.670000000002</v>
      </c>
      <c r="E17" s="357">
        <v>0</v>
      </c>
      <c r="F17" s="357">
        <v>0</v>
      </c>
      <c r="G17" s="357">
        <v>0</v>
      </c>
      <c r="H17" s="357">
        <v>0</v>
      </c>
      <c r="I17" s="357">
        <v>0</v>
      </c>
      <c r="J17" s="357">
        <v>0</v>
      </c>
      <c r="K17" s="357">
        <v>0</v>
      </c>
      <c r="L17" s="357">
        <v>0</v>
      </c>
      <c r="M17" s="357">
        <v>0</v>
      </c>
      <c r="N17" s="357">
        <v>0</v>
      </c>
      <c r="O17" s="357">
        <v>0</v>
      </c>
      <c r="P17" s="357">
        <v>17939.46</v>
      </c>
      <c r="Q17" s="357">
        <v>0</v>
      </c>
      <c r="R17" s="357">
        <v>0</v>
      </c>
      <c r="S17" s="357">
        <v>41761.130000000005</v>
      </c>
    </row>
    <row r="18" spans="1:19" ht="14.7" customHeight="1">
      <c r="A18" s="356" t="s">
        <v>219</v>
      </c>
      <c r="B18" s="357">
        <v>0</v>
      </c>
      <c r="C18" s="357">
        <v>464.68</v>
      </c>
      <c r="D18" s="357">
        <v>21164.81</v>
      </c>
      <c r="E18" s="357">
        <v>9.3800000000000008</v>
      </c>
      <c r="F18" s="357">
        <v>0</v>
      </c>
      <c r="G18" s="357">
        <v>12.07</v>
      </c>
      <c r="H18" s="357">
        <v>31244.41</v>
      </c>
      <c r="I18" s="357">
        <v>24.35</v>
      </c>
      <c r="J18" s="357">
        <v>0</v>
      </c>
      <c r="K18" s="357">
        <v>17890.100000000002</v>
      </c>
      <c r="L18" s="357">
        <v>0</v>
      </c>
      <c r="M18" s="357">
        <v>22493.71</v>
      </c>
      <c r="N18" s="357">
        <v>873.41</v>
      </c>
      <c r="O18" s="357">
        <v>0</v>
      </c>
      <c r="P18" s="357">
        <v>13667.09</v>
      </c>
      <c r="Q18" s="357">
        <v>0</v>
      </c>
      <c r="R18" s="357">
        <v>-0.24</v>
      </c>
      <c r="S18" s="357">
        <v>107843.77</v>
      </c>
    </row>
    <row r="19" spans="1:19" ht="14.7" customHeight="1">
      <c r="A19" s="354" t="s">
        <v>220</v>
      </c>
      <c r="B19" s="355">
        <v>0</v>
      </c>
      <c r="C19" s="355">
        <v>10457.630000000001</v>
      </c>
      <c r="D19" s="355">
        <v>61767.3</v>
      </c>
      <c r="E19" s="355">
        <v>4522.0600000000004</v>
      </c>
      <c r="F19" s="355">
        <v>0</v>
      </c>
      <c r="G19" s="355">
        <v>54539.66</v>
      </c>
      <c r="H19" s="355">
        <v>350070.95</v>
      </c>
      <c r="I19" s="355">
        <v>2851.77</v>
      </c>
      <c r="J19" s="355">
        <v>0</v>
      </c>
      <c r="K19" s="355">
        <v>245016.29</v>
      </c>
      <c r="L19" s="355">
        <v>0</v>
      </c>
      <c r="M19" s="355">
        <v>674023.25</v>
      </c>
      <c r="N19" s="355">
        <v>13657.87</v>
      </c>
      <c r="O19" s="355">
        <v>976.76</v>
      </c>
      <c r="P19" s="355">
        <v>789367.56</v>
      </c>
      <c r="Q19" s="355">
        <v>0</v>
      </c>
      <c r="R19" s="355">
        <v>327.09000000000003</v>
      </c>
      <c r="S19" s="355">
        <v>2207578.1900000004</v>
      </c>
    </row>
    <row r="20" spans="1:19" ht="14.7" customHeight="1">
      <c r="A20" s="356"/>
      <c r="B20" s="357"/>
      <c r="C20" s="357"/>
      <c r="D20" s="357"/>
      <c r="E20" s="357"/>
      <c r="F20" s="357"/>
      <c r="G20" s="357"/>
      <c r="H20" s="357"/>
      <c r="I20" s="357"/>
      <c r="J20" s="357"/>
      <c r="K20" s="357"/>
      <c r="L20" s="357"/>
      <c r="M20" s="357"/>
      <c r="N20" s="357"/>
      <c r="O20" s="357"/>
      <c r="P20" s="357"/>
      <c r="Q20" s="357"/>
      <c r="R20" s="357"/>
      <c r="S20" s="357"/>
    </row>
    <row r="21" spans="1:19" ht="14.7" customHeight="1">
      <c r="A21" s="358" t="s">
        <v>322</v>
      </c>
      <c r="B21" s="357"/>
      <c r="C21" s="357"/>
      <c r="D21" s="357"/>
      <c r="E21" s="357"/>
      <c r="F21" s="357"/>
      <c r="G21" s="357"/>
      <c r="H21" s="357"/>
      <c r="I21" s="357"/>
      <c r="J21" s="357"/>
      <c r="K21" s="357"/>
      <c r="L21" s="357"/>
      <c r="M21" s="357"/>
      <c r="N21" s="357"/>
      <c r="O21" s="357"/>
      <c r="P21" s="357"/>
      <c r="Q21" s="357"/>
      <c r="R21" s="357"/>
      <c r="S21" s="357"/>
    </row>
    <row r="22" spans="1:19" ht="9.75" customHeight="1">
      <c r="A22" s="358"/>
      <c r="B22" s="357"/>
      <c r="C22" s="357"/>
      <c r="D22" s="357"/>
      <c r="E22" s="357"/>
      <c r="F22" s="357"/>
      <c r="G22" s="357"/>
      <c r="H22" s="357"/>
      <c r="I22" s="357"/>
      <c r="J22" s="357"/>
      <c r="K22" s="357"/>
      <c r="L22" s="357"/>
      <c r="M22" s="357"/>
      <c r="N22" s="357"/>
      <c r="O22" s="357"/>
      <c r="P22" s="357"/>
      <c r="Q22" s="357"/>
      <c r="R22" s="357"/>
      <c r="S22" s="357"/>
    </row>
    <row r="23" spans="1:19" ht="14.7" customHeight="1">
      <c r="A23" s="358" t="s">
        <v>323</v>
      </c>
      <c r="B23" s="357"/>
      <c r="C23" s="357"/>
      <c r="D23" s="357"/>
      <c r="E23" s="357"/>
      <c r="F23" s="357"/>
      <c r="G23" s="357"/>
      <c r="H23" s="357"/>
      <c r="I23" s="357"/>
      <c r="J23" s="357"/>
      <c r="K23" s="357"/>
      <c r="L23" s="357"/>
      <c r="M23" s="357"/>
      <c r="N23" s="357"/>
      <c r="O23" s="357"/>
      <c r="P23" s="357"/>
      <c r="Q23" s="357"/>
      <c r="R23" s="357"/>
      <c r="S23" s="357"/>
    </row>
    <row r="24" spans="1:19" ht="14.7" customHeight="1">
      <c r="A24" s="354" t="s">
        <v>216</v>
      </c>
      <c r="B24" s="355">
        <v>0</v>
      </c>
      <c r="C24" s="355">
        <v>436171.67</v>
      </c>
      <c r="D24" s="355">
        <v>19083.560000000001</v>
      </c>
      <c r="E24" s="355">
        <v>167131.31</v>
      </c>
      <c r="F24" s="355">
        <v>0</v>
      </c>
      <c r="G24" s="355">
        <v>806352.76</v>
      </c>
      <c r="H24" s="355">
        <v>0</v>
      </c>
      <c r="I24" s="355">
        <v>735670.97</v>
      </c>
      <c r="J24" s="355">
        <v>0</v>
      </c>
      <c r="K24" s="355">
        <v>1246200.3</v>
      </c>
      <c r="L24" s="355">
        <v>9180.9500000000007</v>
      </c>
      <c r="M24" s="355">
        <v>2217628.56</v>
      </c>
      <c r="N24" s="355">
        <v>405799.78</v>
      </c>
      <c r="O24" s="355">
        <v>0</v>
      </c>
      <c r="P24" s="355">
        <v>1935367.53</v>
      </c>
      <c r="Q24" s="355">
        <v>0</v>
      </c>
      <c r="R24" s="355">
        <v>60965.880000000005</v>
      </c>
      <c r="S24" s="355">
        <v>8039553.2700000005</v>
      </c>
    </row>
    <row r="25" spans="1:19" ht="14.7" customHeight="1">
      <c r="A25" s="356" t="s">
        <v>320</v>
      </c>
      <c r="B25" s="357">
        <v>0</v>
      </c>
      <c r="C25" s="357">
        <v>0</v>
      </c>
      <c r="D25" s="357">
        <v>0</v>
      </c>
      <c r="E25" s="357">
        <v>0</v>
      </c>
      <c r="F25" s="357">
        <v>0</v>
      </c>
      <c r="G25" s="357">
        <v>0</v>
      </c>
      <c r="H25" s="357">
        <v>0</v>
      </c>
      <c r="I25" s="357">
        <v>0</v>
      </c>
      <c r="J25" s="357">
        <v>0</v>
      </c>
      <c r="K25" s="357">
        <v>0</v>
      </c>
      <c r="L25" s="357">
        <v>0</v>
      </c>
      <c r="M25" s="357">
        <v>14848.65</v>
      </c>
      <c r="N25" s="357">
        <v>0</v>
      </c>
      <c r="O25" s="357">
        <v>0</v>
      </c>
      <c r="P25" s="357">
        <v>0</v>
      </c>
      <c r="Q25" s="357">
        <v>0</v>
      </c>
      <c r="R25" s="357">
        <v>0</v>
      </c>
      <c r="S25" s="357">
        <v>14848.65</v>
      </c>
    </row>
    <row r="26" spans="1:19" ht="14.7" customHeight="1">
      <c r="A26" s="356" t="s">
        <v>219</v>
      </c>
      <c r="B26" s="357">
        <v>0</v>
      </c>
      <c r="C26" s="357">
        <v>18879.47</v>
      </c>
      <c r="D26" s="357">
        <v>92.02</v>
      </c>
      <c r="E26" s="357">
        <v>12836.65</v>
      </c>
      <c r="F26" s="357">
        <v>0</v>
      </c>
      <c r="G26" s="357">
        <v>15261.29</v>
      </c>
      <c r="H26" s="357">
        <v>0</v>
      </c>
      <c r="I26" s="357">
        <v>32268.12</v>
      </c>
      <c r="J26" s="357">
        <v>0</v>
      </c>
      <c r="K26" s="357">
        <v>113102.54000000001</v>
      </c>
      <c r="L26" s="357">
        <v>684.93000000000006</v>
      </c>
      <c r="M26" s="357">
        <v>32209.86</v>
      </c>
      <c r="N26" s="357">
        <v>14401.300000000001</v>
      </c>
      <c r="O26" s="357">
        <v>0</v>
      </c>
      <c r="P26" s="357">
        <v>127575.83</v>
      </c>
      <c r="Q26" s="357">
        <v>0</v>
      </c>
      <c r="R26" s="357">
        <v>0</v>
      </c>
      <c r="S26" s="357">
        <v>367312.01</v>
      </c>
    </row>
    <row r="27" spans="1:19" ht="14.7" customHeight="1">
      <c r="A27" s="354" t="s">
        <v>220</v>
      </c>
      <c r="B27" s="355">
        <v>0</v>
      </c>
      <c r="C27" s="355">
        <v>417292.2</v>
      </c>
      <c r="D27" s="355">
        <v>18991.54</v>
      </c>
      <c r="E27" s="355">
        <v>154294.66</v>
      </c>
      <c r="F27" s="355">
        <v>0</v>
      </c>
      <c r="G27" s="355">
        <v>791091.47</v>
      </c>
      <c r="H27" s="355">
        <v>0</v>
      </c>
      <c r="I27" s="355">
        <v>703402.85</v>
      </c>
      <c r="J27" s="355">
        <v>0</v>
      </c>
      <c r="K27" s="355">
        <v>1133097.77</v>
      </c>
      <c r="L27" s="355">
        <v>8496.01</v>
      </c>
      <c r="M27" s="355">
        <v>2200267.34</v>
      </c>
      <c r="N27" s="355">
        <v>391398.48</v>
      </c>
      <c r="O27" s="355">
        <v>0</v>
      </c>
      <c r="P27" s="355">
        <v>1807791.7000000002</v>
      </c>
      <c r="Q27" s="355">
        <v>0</v>
      </c>
      <c r="R27" s="355">
        <v>60965.880000000005</v>
      </c>
      <c r="S27" s="355">
        <v>7687089.9000000004</v>
      </c>
    </row>
    <row r="28" spans="1:19" ht="9.75" customHeight="1">
      <c r="A28" s="356"/>
      <c r="B28" s="357"/>
      <c r="C28" s="357"/>
      <c r="D28" s="357"/>
      <c r="E28" s="357"/>
      <c r="F28" s="357"/>
      <c r="G28" s="357"/>
      <c r="H28" s="357"/>
      <c r="I28" s="357"/>
      <c r="J28" s="357"/>
      <c r="K28" s="357"/>
      <c r="L28" s="357"/>
      <c r="M28" s="357"/>
      <c r="N28" s="357"/>
      <c r="O28" s="357"/>
      <c r="P28" s="357"/>
      <c r="Q28" s="357"/>
      <c r="R28" s="357"/>
      <c r="S28" s="357"/>
    </row>
    <row r="29" spans="1:19" ht="14.7" customHeight="1">
      <c r="A29" s="358" t="s">
        <v>324</v>
      </c>
      <c r="B29" s="357"/>
      <c r="C29" s="357"/>
      <c r="D29" s="357"/>
      <c r="E29" s="357"/>
      <c r="F29" s="357"/>
      <c r="G29" s="357"/>
      <c r="H29" s="357"/>
      <c r="I29" s="357"/>
      <c r="J29" s="357"/>
      <c r="K29" s="357"/>
      <c r="L29" s="357"/>
      <c r="M29" s="357"/>
      <c r="N29" s="357"/>
      <c r="O29" s="357"/>
      <c r="P29" s="357"/>
      <c r="Q29" s="357"/>
      <c r="R29" s="357"/>
      <c r="S29" s="357"/>
    </row>
    <row r="30" spans="1:19" ht="14.7" customHeight="1">
      <c r="A30" s="354" t="s">
        <v>216</v>
      </c>
      <c r="B30" s="355">
        <v>0</v>
      </c>
      <c r="C30" s="355">
        <v>0</v>
      </c>
      <c r="D30" s="355">
        <v>0</v>
      </c>
      <c r="E30" s="355">
        <v>52742.1</v>
      </c>
      <c r="F30" s="355">
        <v>0</v>
      </c>
      <c r="G30" s="355">
        <v>319387.12</v>
      </c>
      <c r="H30" s="355">
        <v>0</v>
      </c>
      <c r="I30" s="355">
        <v>630367.32999999996</v>
      </c>
      <c r="J30" s="355">
        <v>0</v>
      </c>
      <c r="K30" s="355">
        <v>0</v>
      </c>
      <c r="L30" s="355">
        <v>535559.64</v>
      </c>
      <c r="M30" s="355">
        <v>667180.12</v>
      </c>
      <c r="N30" s="355">
        <v>201637.46</v>
      </c>
      <c r="O30" s="355">
        <v>0</v>
      </c>
      <c r="P30" s="355">
        <v>167018.81</v>
      </c>
      <c r="Q30" s="355">
        <v>0</v>
      </c>
      <c r="R30" s="355">
        <v>377411.44</v>
      </c>
      <c r="S30" s="355">
        <v>2951304.02</v>
      </c>
    </row>
    <row r="31" spans="1:19" ht="14.7" customHeight="1">
      <c r="A31" s="356" t="s">
        <v>320</v>
      </c>
      <c r="B31" s="357">
        <v>0</v>
      </c>
      <c r="C31" s="357">
        <v>0</v>
      </c>
      <c r="D31" s="357">
        <v>0</v>
      </c>
      <c r="E31" s="357">
        <v>0</v>
      </c>
      <c r="F31" s="357">
        <v>0</v>
      </c>
      <c r="G31" s="357">
        <v>0</v>
      </c>
      <c r="H31" s="357">
        <v>0</v>
      </c>
      <c r="I31" s="357">
        <v>0</v>
      </c>
      <c r="J31" s="357">
        <v>0</v>
      </c>
      <c r="K31" s="357">
        <v>0</v>
      </c>
      <c r="L31" s="357">
        <v>0</v>
      </c>
      <c r="M31" s="357">
        <v>0</v>
      </c>
      <c r="N31" s="357">
        <v>0</v>
      </c>
      <c r="O31" s="357">
        <v>0</v>
      </c>
      <c r="P31" s="357">
        <v>0</v>
      </c>
      <c r="Q31" s="357">
        <v>0</v>
      </c>
      <c r="R31" s="357">
        <v>0</v>
      </c>
      <c r="S31" s="357">
        <v>0</v>
      </c>
    </row>
    <row r="32" spans="1:19" ht="14.7" customHeight="1">
      <c r="A32" s="356" t="s">
        <v>219</v>
      </c>
      <c r="B32" s="357">
        <v>0</v>
      </c>
      <c r="C32" s="357">
        <v>0</v>
      </c>
      <c r="D32" s="357">
        <v>0</v>
      </c>
      <c r="E32" s="357">
        <v>0</v>
      </c>
      <c r="F32" s="357">
        <v>0</v>
      </c>
      <c r="G32" s="357">
        <v>236.36</v>
      </c>
      <c r="H32" s="357">
        <v>0</v>
      </c>
      <c r="I32" s="357">
        <v>427267.60000000003</v>
      </c>
      <c r="J32" s="357">
        <v>0</v>
      </c>
      <c r="K32" s="357">
        <v>0</v>
      </c>
      <c r="L32" s="357">
        <v>228670.11000000002</v>
      </c>
      <c r="M32" s="357">
        <v>66538.75</v>
      </c>
      <c r="N32" s="357">
        <v>0</v>
      </c>
      <c r="O32" s="357">
        <v>0</v>
      </c>
      <c r="P32" s="357">
        <v>14771.720000000001</v>
      </c>
      <c r="Q32" s="357">
        <v>0</v>
      </c>
      <c r="R32" s="357">
        <v>558.47</v>
      </c>
      <c r="S32" s="357">
        <v>738043.01</v>
      </c>
    </row>
    <row r="33" spans="1:19" ht="14.7" customHeight="1">
      <c r="A33" s="354" t="s">
        <v>220</v>
      </c>
      <c r="B33" s="355">
        <v>0</v>
      </c>
      <c r="C33" s="355">
        <v>0</v>
      </c>
      <c r="D33" s="355">
        <v>0</v>
      </c>
      <c r="E33" s="355">
        <v>52742.1</v>
      </c>
      <c r="F33" s="355">
        <v>0</v>
      </c>
      <c r="G33" s="355">
        <v>319150.76</v>
      </c>
      <c r="H33" s="355">
        <v>0</v>
      </c>
      <c r="I33" s="355">
        <v>203099.72</v>
      </c>
      <c r="J33" s="355">
        <v>0</v>
      </c>
      <c r="K33" s="355">
        <v>0</v>
      </c>
      <c r="L33" s="355">
        <v>306889.52</v>
      </c>
      <c r="M33" s="355">
        <v>600641.37</v>
      </c>
      <c r="N33" s="355">
        <v>201637.46</v>
      </c>
      <c r="O33" s="355">
        <v>0</v>
      </c>
      <c r="P33" s="355">
        <v>152247.1</v>
      </c>
      <c r="Q33" s="355">
        <v>0</v>
      </c>
      <c r="R33" s="355">
        <v>376852.98</v>
      </c>
      <c r="S33" s="355">
        <v>2213261.0099999998</v>
      </c>
    </row>
    <row r="34" spans="1:19" ht="14.7" customHeight="1">
      <c r="A34" s="356"/>
      <c r="B34" s="357"/>
      <c r="C34" s="357"/>
      <c r="D34" s="357"/>
      <c r="E34" s="357"/>
      <c r="F34" s="357"/>
      <c r="G34" s="357"/>
      <c r="H34" s="357"/>
      <c r="I34" s="357"/>
      <c r="J34" s="357"/>
      <c r="K34" s="357"/>
      <c r="L34" s="357"/>
      <c r="M34" s="357"/>
      <c r="N34" s="357"/>
      <c r="O34" s="357"/>
      <c r="P34" s="357"/>
      <c r="Q34" s="357"/>
      <c r="R34" s="357"/>
      <c r="S34" s="357"/>
    </row>
    <row r="35" spans="1:19" ht="14.7" customHeight="1">
      <c r="A35" s="358" t="s">
        <v>325</v>
      </c>
      <c r="B35" s="357"/>
      <c r="C35" s="357"/>
      <c r="D35" s="357"/>
      <c r="E35" s="357"/>
      <c r="F35" s="357"/>
      <c r="G35" s="357"/>
      <c r="H35" s="357"/>
      <c r="I35" s="357"/>
      <c r="J35" s="357"/>
      <c r="K35" s="357"/>
      <c r="L35" s="357"/>
      <c r="M35" s="357"/>
      <c r="N35" s="357"/>
      <c r="O35" s="357"/>
      <c r="P35" s="357"/>
      <c r="Q35" s="357"/>
      <c r="R35" s="357"/>
      <c r="S35" s="357"/>
    </row>
    <row r="36" spans="1:19" ht="14.7" customHeight="1">
      <c r="A36" s="354" t="s">
        <v>216</v>
      </c>
      <c r="B36" s="355">
        <v>154918.57</v>
      </c>
      <c r="C36" s="355">
        <v>534230.48</v>
      </c>
      <c r="D36" s="355">
        <v>192305.49</v>
      </c>
      <c r="E36" s="355">
        <v>258019.82</v>
      </c>
      <c r="F36" s="355">
        <v>109449.58</v>
      </c>
      <c r="G36" s="355">
        <v>1239130.57</v>
      </c>
      <c r="H36" s="355">
        <v>1265124.6400000001</v>
      </c>
      <c r="I36" s="355">
        <v>1368914.42</v>
      </c>
      <c r="J36" s="355">
        <v>53448.800000000003</v>
      </c>
      <c r="K36" s="355">
        <v>2670745.14</v>
      </c>
      <c r="L36" s="355">
        <v>544740.57999999996</v>
      </c>
      <c r="M36" s="355">
        <v>4806910.63</v>
      </c>
      <c r="N36" s="355">
        <v>621968.52</v>
      </c>
      <c r="O36" s="355">
        <v>97611.98</v>
      </c>
      <c r="P36" s="355">
        <v>5406902.6100000003</v>
      </c>
      <c r="Q36" s="355">
        <v>151786.07</v>
      </c>
      <c r="R36" s="355">
        <v>438704.17</v>
      </c>
      <c r="S36" s="355">
        <v>19914912.07</v>
      </c>
    </row>
    <row r="37" spans="1:19" ht="14.7" customHeight="1">
      <c r="A37" s="356" t="s">
        <v>320</v>
      </c>
      <c r="B37" s="357">
        <v>0</v>
      </c>
      <c r="C37" s="357">
        <v>0</v>
      </c>
      <c r="D37" s="357">
        <v>85180.430000000008</v>
      </c>
      <c r="E37" s="357">
        <v>0</v>
      </c>
      <c r="F37" s="357">
        <v>0</v>
      </c>
      <c r="G37" s="357">
        <v>0</v>
      </c>
      <c r="H37" s="357">
        <v>0</v>
      </c>
      <c r="I37" s="357">
        <v>0</v>
      </c>
      <c r="J37" s="357">
        <v>0</v>
      </c>
      <c r="K37" s="357">
        <v>1616.6000000000001</v>
      </c>
      <c r="L37" s="357">
        <v>0</v>
      </c>
      <c r="M37" s="357">
        <v>20424.88</v>
      </c>
      <c r="N37" s="357">
        <v>0</v>
      </c>
      <c r="O37" s="357">
        <v>0</v>
      </c>
      <c r="P37" s="357">
        <v>33307.879999999997</v>
      </c>
      <c r="Q37" s="357">
        <v>0</v>
      </c>
      <c r="R37" s="357">
        <v>0</v>
      </c>
      <c r="S37" s="357">
        <v>140529.79</v>
      </c>
    </row>
    <row r="38" spans="1:19" ht="14.7" customHeight="1">
      <c r="A38" s="356" t="s">
        <v>219</v>
      </c>
      <c r="B38" s="357">
        <v>88789.89</v>
      </c>
      <c r="C38" s="357">
        <v>25872.170000000002</v>
      </c>
      <c r="D38" s="357">
        <v>126427.65000000001</v>
      </c>
      <c r="E38" s="357">
        <v>22983.13</v>
      </c>
      <c r="F38" s="357">
        <v>50669.53</v>
      </c>
      <c r="G38" s="357">
        <v>15509.73</v>
      </c>
      <c r="H38" s="357">
        <v>468224.99</v>
      </c>
      <c r="I38" s="357">
        <v>459560.07</v>
      </c>
      <c r="J38" s="357">
        <v>34255.4</v>
      </c>
      <c r="K38" s="357">
        <v>744989.88</v>
      </c>
      <c r="L38" s="357">
        <v>229355.05000000002</v>
      </c>
      <c r="M38" s="357">
        <v>630036.73</v>
      </c>
      <c r="N38" s="357">
        <v>15274.710000000001</v>
      </c>
      <c r="O38" s="357">
        <v>1320.65</v>
      </c>
      <c r="P38" s="357">
        <v>1653339.6099999999</v>
      </c>
      <c r="Q38" s="357">
        <v>74197</v>
      </c>
      <c r="R38" s="357">
        <v>558.23</v>
      </c>
      <c r="S38" s="357">
        <v>4641364.42</v>
      </c>
    </row>
    <row r="39" spans="1:19" ht="14.7" customHeight="1">
      <c r="A39" s="354" t="s">
        <v>220</v>
      </c>
      <c r="B39" s="355">
        <v>66128.680000000008</v>
      </c>
      <c r="C39" s="355">
        <v>508358.31</v>
      </c>
      <c r="D39" s="355">
        <v>151058.26999999999</v>
      </c>
      <c r="E39" s="355">
        <v>235036.69</v>
      </c>
      <c r="F39" s="355">
        <v>58780.05</v>
      </c>
      <c r="G39" s="355">
        <v>1223620.8500000001</v>
      </c>
      <c r="H39" s="355">
        <v>796899.65</v>
      </c>
      <c r="I39" s="355">
        <v>909354.35</v>
      </c>
      <c r="J39" s="355">
        <v>19193.400000000001</v>
      </c>
      <c r="K39" s="355">
        <v>1927371.87</v>
      </c>
      <c r="L39" s="355">
        <v>315385.53999999998</v>
      </c>
      <c r="M39" s="355">
        <v>4197298.78</v>
      </c>
      <c r="N39" s="355">
        <v>606693.81000000006</v>
      </c>
      <c r="O39" s="355">
        <v>96291.33</v>
      </c>
      <c r="P39" s="355">
        <v>3786870.88</v>
      </c>
      <c r="Q39" s="355">
        <v>77589.070000000007</v>
      </c>
      <c r="R39" s="355">
        <v>438145.94</v>
      </c>
      <c r="S39" s="355">
        <v>15414077.470000001</v>
      </c>
    </row>
    <row r="40" spans="1:19" ht="11.1" customHeight="1" thickBot="1">
      <c r="A40" s="359"/>
      <c r="B40" s="359"/>
      <c r="C40" s="360"/>
      <c r="D40" s="360"/>
      <c r="E40" s="360"/>
      <c r="F40" s="360"/>
      <c r="G40" s="360"/>
      <c r="H40" s="360"/>
      <c r="I40" s="360"/>
      <c r="J40" s="360"/>
      <c r="K40" s="360"/>
      <c r="L40" s="360"/>
      <c r="M40" s="360"/>
      <c r="N40" s="360"/>
      <c r="O40" s="360"/>
      <c r="P40" s="360"/>
      <c r="Q40" s="360"/>
      <c r="R40" s="360"/>
      <c r="S40" s="360"/>
    </row>
    <row r="41" spans="1:19" ht="11.1" customHeight="1" thickTop="1">
      <c r="A41" s="361"/>
      <c r="B41" s="361"/>
      <c r="C41" s="362"/>
      <c r="D41" s="362"/>
      <c r="E41" s="362"/>
      <c r="F41" s="362"/>
      <c r="G41" s="362"/>
      <c r="H41" s="362"/>
      <c r="I41" s="362"/>
      <c r="J41" s="362"/>
      <c r="K41" s="362"/>
      <c r="L41" s="362"/>
      <c r="M41" s="362"/>
      <c r="N41" s="362"/>
      <c r="O41" s="362"/>
      <c r="P41" s="362"/>
      <c r="Q41" s="362"/>
      <c r="R41" s="362"/>
      <c r="S41" s="362"/>
    </row>
    <row r="42" spans="1:19">
      <c r="A42" s="363" t="s">
        <v>124</v>
      </c>
    </row>
    <row r="43" spans="1:19">
      <c r="A43" s="363" t="s">
        <v>125</v>
      </c>
    </row>
    <row r="44" spans="1:19">
      <c r="A44" s="62" t="s">
        <v>126</v>
      </c>
    </row>
    <row r="45" spans="1:19">
      <c r="A45" s="62" t="s">
        <v>127</v>
      </c>
    </row>
    <row r="46" spans="1:19">
      <c r="A46" s="62" t="s">
        <v>128</v>
      </c>
    </row>
    <row r="47" spans="1:19">
      <c r="A47" s="62" t="s">
        <v>129</v>
      </c>
    </row>
    <row r="48" spans="1:19">
      <c r="A48" s="62" t="s">
        <v>130</v>
      </c>
    </row>
    <row r="49" spans="1:1">
      <c r="A49" s="62" t="s">
        <v>131</v>
      </c>
    </row>
    <row r="50" spans="1:1">
      <c r="A50" s="62" t="s">
        <v>132</v>
      </c>
    </row>
    <row r="51" spans="1:1">
      <c r="A51" s="62" t="s">
        <v>133</v>
      </c>
    </row>
    <row r="52" spans="1:1">
      <c r="A52" s="62" t="s">
        <v>134</v>
      </c>
    </row>
    <row r="53" spans="1:1">
      <c r="A53" s="108"/>
    </row>
    <row r="54" spans="1:1">
      <c r="A54" s="62"/>
    </row>
    <row r="55" spans="1:1">
      <c r="A55" s="62"/>
    </row>
    <row r="76" spans="20:21">
      <c r="T76" s="613"/>
      <c r="U76" s="613"/>
    </row>
    <row r="77" spans="20:21">
      <c r="T77" s="364"/>
      <c r="U77" s="365"/>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366" t="s">
        <v>326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37906-CF81-4281-9254-88428AE76751}">
  <sheetPr codeName="Hoja8">
    <pageSetUpPr fitToPage="1"/>
  </sheetPr>
  <dimension ref="A1:S98"/>
  <sheetViews>
    <sheetView showGridLines="0" zoomScale="70" zoomScaleNormal="70" workbookViewId="0"/>
  </sheetViews>
  <sheetFormatPr baseColWidth="10" defaultColWidth="7.6640625" defaultRowHeight="13.2"/>
  <cols>
    <col min="1" max="1" width="42.5546875" style="398" customWidth="1"/>
    <col min="2" max="19" width="15.33203125" style="367" customWidth="1"/>
    <col min="20" max="16384" width="7.6640625" style="367"/>
  </cols>
  <sheetData>
    <row r="1" spans="1:19" s="369" customFormat="1" ht="32.1" customHeight="1">
      <c r="A1" s="35" t="s">
        <v>15</v>
      </c>
      <c r="B1" s="368"/>
      <c r="C1" s="368"/>
      <c r="D1" s="368"/>
      <c r="E1" s="368"/>
      <c r="F1" s="368"/>
      <c r="G1" s="368"/>
      <c r="H1" s="368"/>
      <c r="I1" s="368"/>
      <c r="J1" s="368"/>
      <c r="K1" s="368"/>
      <c r="L1" s="368"/>
      <c r="M1" s="368"/>
      <c r="N1" s="368"/>
      <c r="O1" s="368"/>
      <c r="P1" s="368"/>
      <c r="Q1" s="368"/>
      <c r="R1" s="368"/>
      <c r="S1" s="368"/>
    </row>
    <row r="2" spans="1:19" s="371" customFormat="1" ht="18" customHeight="1">
      <c r="A2" s="37" t="s">
        <v>136</v>
      </c>
      <c r="B2" s="370"/>
      <c r="C2" s="370"/>
      <c r="D2" s="370"/>
      <c r="E2" s="370"/>
      <c r="F2" s="370"/>
      <c r="G2" s="370"/>
      <c r="H2" s="370"/>
      <c r="I2" s="370"/>
      <c r="J2" s="370"/>
      <c r="K2" s="370"/>
      <c r="L2" s="370"/>
      <c r="M2" s="370"/>
      <c r="N2" s="370"/>
      <c r="O2" s="370"/>
      <c r="P2" s="370"/>
      <c r="Q2" s="370"/>
      <c r="R2" s="370"/>
      <c r="S2" s="370"/>
    </row>
    <row r="3" spans="1:19" s="373" customFormat="1" ht="18.75" customHeight="1">
      <c r="A3" s="39" t="s">
        <v>327</v>
      </c>
      <c r="B3" s="372"/>
      <c r="C3" s="372"/>
      <c r="D3" s="372"/>
      <c r="E3" s="372"/>
      <c r="F3" s="372"/>
      <c r="G3" s="372"/>
      <c r="H3" s="372"/>
      <c r="I3" s="372"/>
      <c r="J3" s="372"/>
      <c r="K3" s="372"/>
      <c r="L3" s="372"/>
      <c r="M3" s="372"/>
      <c r="N3" s="372"/>
      <c r="O3" s="372"/>
      <c r="P3" s="372"/>
      <c r="Q3" s="372"/>
      <c r="R3" s="372"/>
      <c r="S3" s="372"/>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7" customFormat="1" ht="80.099999999999994" customHeight="1" thickTop="1">
      <c r="A5" s="375" t="s">
        <v>328</v>
      </c>
      <c r="B5" s="348" t="s">
        <v>178</v>
      </c>
      <c r="C5" s="376" t="s">
        <v>299</v>
      </c>
      <c r="D5" s="376" t="s">
        <v>180</v>
      </c>
      <c r="E5" s="376" t="s">
        <v>181</v>
      </c>
      <c r="F5" s="376" t="s">
        <v>182</v>
      </c>
      <c r="G5" s="348" t="s">
        <v>183</v>
      </c>
      <c r="H5" s="376" t="s">
        <v>184</v>
      </c>
      <c r="I5" s="376" t="s">
        <v>185</v>
      </c>
      <c r="J5" s="348" t="s">
        <v>186</v>
      </c>
      <c r="K5" s="348" t="s">
        <v>187</v>
      </c>
      <c r="L5" s="376" t="s">
        <v>188</v>
      </c>
      <c r="M5" s="376" t="s">
        <v>304</v>
      </c>
      <c r="N5" s="376" t="s">
        <v>190</v>
      </c>
      <c r="O5" s="376" t="s">
        <v>191</v>
      </c>
      <c r="P5" s="376" t="s">
        <v>316</v>
      </c>
      <c r="Q5" s="376" t="s">
        <v>193</v>
      </c>
      <c r="R5" s="376" t="s">
        <v>194</v>
      </c>
      <c r="S5" s="376" t="s">
        <v>300</v>
      </c>
    </row>
    <row r="6" spans="1:19" s="379" customFormat="1" ht="2.25" customHeight="1">
      <c r="A6" s="378"/>
      <c r="B6" s="378"/>
      <c r="C6" s="378"/>
      <c r="D6" s="378"/>
      <c r="E6" s="378"/>
      <c r="F6" s="378"/>
      <c r="G6" s="378"/>
      <c r="H6" s="378"/>
      <c r="I6" s="378"/>
      <c r="J6" s="378"/>
      <c r="K6" s="378"/>
      <c r="L6" s="378"/>
      <c r="M6" s="378"/>
      <c r="N6" s="378"/>
      <c r="O6" s="378"/>
      <c r="P6" s="378"/>
      <c r="Q6" s="378"/>
      <c r="R6" s="378"/>
      <c r="S6" s="378"/>
    </row>
    <row r="7" spans="1:19" s="379" customFormat="1" ht="5.25" customHeight="1">
      <c r="A7" s="380"/>
    </row>
    <row r="8" spans="1:19" s="383" customFormat="1" ht="12" customHeight="1">
      <c r="A8" s="381" t="s">
        <v>329</v>
      </c>
      <c r="B8" s="382">
        <v>154918.57</v>
      </c>
      <c r="C8" s="382">
        <v>87136.5</v>
      </c>
      <c r="D8" s="382">
        <v>114111.5</v>
      </c>
      <c r="E8" s="382">
        <v>33614.97</v>
      </c>
      <c r="F8" s="382">
        <v>109449.58</v>
      </c>
      <c r="G8" s="382">
        <v>58838.96</v>
      </c>
      <c r="H8" s="382">
        <v>883809.28000000003</v>
      </c>
      <c r="I8" s="382">
        <v>0</v>
      </c>
      <c r="J8" s="382">
        <v>53448.800000000003</v>
      </c>
      <c r="K8" s="382">
        <v>1161638.45</v>
      </c>
      <c r="L8" s="382">
        <v>0</v>
      </c>
      <c r="M8" s="382">
        <v>1225585</v>
      </c>
      <c r="N8" s="382">
        <v>0</v>
      </c>
      <c r="O8" s="382">
        <v>96635.22</v>
      </c>
      <c r="P8" s="382">
        <v>2519421.06</v>
      </c>
      <c r="Q8" s="382">
        <v>151786.07</v>
      </c>
      <c r="R8" s="382">
        <v>0</v>
      </c>
      <c r="S8" s="382">
        <v>6650393.9600000009</v>
      </c>
    </row>
    <row r="9" spans="1:19" s="383" customFormat="1" ht="12" customHeight="1">
      <c r="A9" s="384" t="s">
        <v>330</v>
      </c>
      <c r="B9" s="385">
        <v>804.14</v>
      </c>
      <c r="C9" s="385">
        <v>0</v>
      </c>
      <c r="D9" s="385">
        <v>12039.36</v>
      </c>
      <c r="E9" s="385">
        <v>0</v>
      </c>
      <c r="F9" s="385">
        <v>0</v>
      </c>
      <c r="G9" s="385">
        <v>0</v>
      </c>
      <c r="H9" s="385">
        <v>113589.61</v>
      </c>
      <c r="I9" s="385">
        <v>0</v>
      </c>
      <c r="J9" s="385">
        <v>0</v>
      </c>
      <c r="K9" s="385">
        <v>265576.73</v>
      </c>
      <c r="L9" s="385">
        <v>0</v>
      </c>
      <c r="M9" s="385">
        <v>90324.14</v>
      </c>
      <c r="N9" s="385">
        <v>0</v>
      </c>
      <c r="O9" s="385">
        <v>0</v>
      </c>
      <c r="P9" s="385">
        <v>261050.06</v>
      </c>
      <c r="Q9" s="385">
        <v>0</v>
      </c>
      <c r="R9" s="385">
        <v>0</v>
      </c>
      <c r="S9" s="385">
        <v>743384.04</v>
      </c>
    </row>
    <row r="10" spans="1:19" s="386" customFormat="1" ht="12" customHeight="1">
      <c r="A10" s="384" t="s">
        <v>331</v>
      </c>
      <c r="B10" s="385">
        <v>15105.220000000001</v>
      </c>
      <c r="C10" s="385">
        <v>0</v>
      </c>
      <c r="D10" s="385">
        <v>5692.03</v>
      </c>
      <c r="E10" s="385">
        <v>0</v>
      </c>
      <c r="F10" s="385">
        <v>0</v>
      </c>
      <c r="G10" s="385">
        <v>0</v>
      </c>
      <c r="H10" s="385">
        <v>26840.49</v>
      </c>
      <c r="I10" s="385">
        <v>0</v>
      </c>
      <c r="J10" s="385">
        <v>0</v>
      </c>
      <c r="K10" s="385">
        <v>0</v>
      </c>
      <c r="L10" s="385">
        <v>0</v>
      </c>
      <c r="M10" s="385">
        <v>26054.5</v>
      </c>
      <c r="N10" s="385">
        <v>0</v>
      </c>
      <c r="O10" s="385">
        <v>0</v>
      </c>
      <c r="P10" s="385">
        <v>102567.92</v>
      </c>
      <c r="Q10" s="385">
        <v>0</v>
      </c>
      <c r="R10" s="385">
        <v>0</v>
      </c>
      <c r="S10" s="385">
        <v>176260.16</v>
      </c>
    </row>
    <row r="11" spans="1:19" s="386" customFormat="1" ht="12" customHeight="1">
      <c r="A11" s="387" t="s">
        <v>313</v>
      </c>
      <c r="B11" s="388">
        <v>2464.9299999999998</v>
      </c>
      <c r="C11" s="388">
        <v>0</v>
      </c>
      <c r="D11" s="388">
        <v>19246.23</v>
      </c>
      <c r="E11" s="388">
        <v>0</v>
      </c>
      <c r="F11" s="388">
        <v>0</v>
      </c>
      <c r="G11" s="388">
        <v>0</v>
      </c>
      <c r="H11" s="388">
        <v>132047.85</v>
      </c>
      <c r="I11" s="388">
        <v>0</v>
      </c>
      <c r="J11" s="388">
        <v>3283.46</v>
      </c>
      <c r="K11" s="388">
        <v>246268.89</v>
      </c>
      <c r="L11" s="388">
        <v>0</v>
      </c>
      <c r="M11" s="388">
        <v>209689.05000000002</v>
      </c>
      <c r="N11" s="388">
        <v>0</v>
      </c>
      <c r="O11" s="388">
        <v>0</v>
      </c>
      <c r="P11" s="388">
        <v>810817.21</v>
      </c>
      <c r="Q11" s="388">
        <v>0</v>
      </c>
      <c r="R11" s="388">
        <v>0</v>
      </c>
      <c r="S11" s="388">
        <v>1423817.62</v>
      </c>
    </row>
    <row r="12" spans="1:19" s="386" customFormat="1" ht="12" customHeight="1">
      <c r="A12" s="384" t="s">
        <v>332</v>
      </c>
      <c r="B12" s="385">
        <v>240.08</v>
      </c>
      <c r="C12" s="385">
        <v>0</v>
      </c>
      <c r="D12" s="385">
        <v>7.68</v>
      </c>
      <c r="E12" s="385">
        <v>0</v>
      </c>
      <c r="F12" s="385">
        <v>0</v>
      </c>
      <c r="G12" s="385">
        <v>0</v>
      </c>
      <c r="H12" s="385">
        <v>2211.7200000000003</v>
      </c>
      <c r="I12" s="385">
        <v>0</v>
      </c>
      <c r="J12" s="385">
        <v>0</v>
      </c>
      <c r="K12" s="385">
        <v>-203.33</v>
      </c>
      <c r="L12" s="385">
        <v>0</v>
      </c>
      <c r="M12" s="385">
        <v>0</v>
      </c>
      <c r="N12" s="385">
        <v>0</v>
      </c>
      <c r="O12" s="385">
        <v>0</v>
      </c>
      <c r="P12" s="385">
        <v>0</v>
      </c>
      <c r="Q12" s="385">
        <v>0</v>
      </c>
      <c r="R12" s="385">
        <v>0</v>
      </c>
      <c r="S12" s="385">
        <v>2256.1500000000005</v>
      </c>
    </row>
    <row r="13" spans="1:19" s="386" customFormat="1" ht="12" customHeight="1">
      <c r="A13" s="384"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387" t="s">
        <v>312</v>
      </c>
      <c r="B14" s="388">
        <v>0</v>
      </c>
      <c r="C14" s="388">
        <v>0</v>
      </c>
      <c r="D14" s="388">
        <v>14036.83</v>
      </c>
      <c r="E14" s="388">
        <v>0</v>
      </c>
      <c r="F14" s="388">
        <v>0</v>
      </c>
      <c r="G14" s="388">
        <v>0</v>
      </c>
      <c r="H14" s="388">
        <v>26390.170000000002</v>
      </c>
      <c r="I14" s="388">
        <v>0</v>
      </c>
      <c r="J14" s="388">
        <v>1935.25</v>
      </c>
      <c r="K14" s="388">
        <v>36955.599999999999</v>
      </c>
      <c r="L14" s="388">
        <v>0</v>
      </c>
      <c r="M14" s="388">
        <v>67369.5</v>
      </c>
      <c r="N14" s="388">
        <v>0</v>
      </c>
      <c r="O14" s="388">
        <v>0</v>
      </c>
      <c r="P14" s="388">
        <v>104289.02</v>
      </c>
      <c r="Q14" s="388">
        <v>0</v>
      </c>
      <c r="R14" s="388">
        <v>0</v>
      </c>
      <c r="S14" s="388">
        <v>250976.37</v>
      </c>
    </row>
    <row r="15" spans="1:19" s="386" customFormat="1" ht="12" customHeight="1">
      <c r="A15" s="384" t="s">
        <v>334</v>
      </c>
      <c r="B15" s="385">
        <v>0</v>
      </c>
      <c r="C15" s="385">
        <v>0</v>
      </c>
      <c r="D15" s="385">
        <v>0</v>
      </c>
      <c r="E15" s="385">
        <v>0</v>
      </c>
      <c r="F15" s="385">
        <v>0</v>
      </c>
      <c r="G15" s="385">
        <v>0</v>
      </c>
      <c r="H15" s="385">
        <v>4696.07</v>
      </c>
      <c r="I15" s="385">
        <v>0</v>
      </c>
      <c r="J15" s="385">
        <v>9.2000000000000011</v>
      </c>
      <c r="K15" s="385">
        <v>907.81000000000006</v>
      </c>
      <c r="L15" s="385">
        <v>0</v>
      </c>
      <c r="M15" s="385">
        <v>13971.33</v>
      </c>
      <c r="N15" s="385">
        <v>0</v>
      </c>
      <c r="O15" s="385">
        <v>0</v>
      </c>
      <c r="P15" s="385">
        <v>42692.35</v>
      </c>
      <c r="Q15" s="385">
        <v>0</v>
      </c>
      <c r="R15" s="385">
        <v>0</v>
      </c>
      <c r="S15" s="385">
        <v>62276.759999999995</v>
      </c>
    </row>
    <row r="16" spans="1:19" s="386" customFormat="1" ht="12" customHeight="1">
      <c r="A16" s="384" t="s">
        <v>335</v>
      </c>
      <c r="B16" s="385">
        <v>0</v>
      </c>
      <c r="C16" s="385">
        <v>0</v>
      </c>
      <c r="D16" s="385">
        <v>0</v>
      </c>
      <c r="E16" s="385">
        <v>0</v>
      </c>
      <c r="F16" s="385">
        <v>0</v>
      </c>
      <c r="G16" s="385">
        <v>0</v>
      </c>
      <c r="H16" s="385">
        <v>13779.89</v>
      </c>
      <c r="I16" s="385">
        <v>0</v>
      </c>
      <c r="J16" s="385">
        <v>0</v>
      </c>
      <c r="K16" s="385">
        <v>15650.03</v>
      </c>
      <c r="L16" s="385">
        <v>0</v>
      </c>
      <c r="M16" s="385">
        <v>25756.75</v>
      </c>
      <c r="N16" s="385">
        <v>0</v>
      </c>
      <c r="O16" s="385">
        <v>0</v>
      </c>
      <c r="P16" s="385">
        <v>93154.92</v>
      </c>
      <c r="Q16" s="385">
        <v>0</v>
      </c>
      <c r="R16" s="385">
        <v>0</v>
      </c>
      <c r="S16" s="385">
        <v>148341.59</v>
      </c>
    </row>
    <row r="17" spans="1:19" s="386" customFormat="1" ht="12" customHeight="1">
      <c r="A17" s="387" t="s">
        <v>336</v>
      </c>
      <c r="B17" s="388">
        <v>0</v>
      </c>
      <c r="C17" s="388">
        <v>13.35</v>
      </c>
      <c r="D17" s="388">
        <v>0</v>
      </c>
      <c r="E17" s="388">
        <v>0</v>
      </c>
      <c r="F17" s="388">
        <v>0</v>
      </c>
      <c r="G17" s="388">
        <v>7565.26</v>
      </c>
      <c r="H17" s="388">
        <v>190160.2</v>
      </c>
      <c r="I17" s="388">
        <v>0</v>
      </c>
      <c r="J17" s="388">
        <v>0</v>
      </c>
      <c r="K17" s="388">
        <v>277841.84999999998</v>
      </c>
      <c r="L17" s="388">
        <v>0</v>
      </c>
      <c r="M17" s="388">
        <v>341221.13</v>
      </c>
      <c r="N17" s="388">
        <v>0</v>
      </c>
      <c r="O17" s="388">
        <v>96635.22</v>
      </c>
      <c r="P17" s="388">
        <v>557119.63</v>
      </c>
      <c r="Q17" s="388">
        <v>0</v>
      </c>
      <c r="R17" s="388">
        <v>0</v>
      </c>
      <c r="S17" s="388">
        <v>1470556.6400000001</v>
      </c>
    </row>
    <row r="18" spans="1:19" s="386" customFormat="1" ht="12"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338</v>
      </c>
      <c r="B19" s="385">
        <v>21527.9</v>
      </c>
      <c r="C19" s="385">
        <v>0</v>
      </c>
      <c r="D19" s="385">
        <v>1633.22</v>
      </c>
      <c r="E19" s="385">
        <v>0</v>
      </c>
      <c r="F19" s="385">
        <v>0</v>
      </c>
      <c r="G19" s="385">
        <v>0</v>
      </c>
      <c r="H19" s="385">
        <v>40934.31</v>
      </c>
      <c r="I19" s="385">
        <v>0</v>
      </c>
      <c r="J19" s="385">
        <v>1342.26</v>
      </c>
      <c r="K19" s="385">
        <v>33196.51</v>
      </c>
      <c r="L19" s="385">
        <v>0</v>
      </c>
      <c r="M19" s="385">
        <v>16185.74</v>
      </c>
      <c r="N19" s="385">
        <v>0</v>
      </c>
      <c r="O19" s="385">
        <v>0</v>
      </c>
      <c r="P19" s="385">
        <v>81702.27</v>
      </c>
      <c r="Q19" s="385">
        <v>0</v>
      </c>
      <c r="R19" s="385">
        <v>0</v>
      </c>
      <c r="S19" s="385">
        <v>196522.21000000002</v>
      </c>
    </row>
    <row r="20" spans="1:19" s="386" customFormat="1" ht="12" customHeight="1">
      <c r="A20" s="387" t="s">
        <v>339</v>
      </c>
      <c r="B20" s="388">
        <v>45.81</v>
      </c>
      <c r="C20" s="388">
        <v>0</v>
      </c>
      <c r="D20" s="388">
        <v>55.65</v>
      </c>
      <c r="E20" s="388">
        <v>0</v>
      </c>
      <c r="F20" s="388">
        <v>0</v>
      </c>
      <c r="G20" s="388">
        <v>0</v>
      </c>
      <c r="H20" s="388">
        <v>9329.0300000000007</v>
      </c>
      <c r="I20" s="388">
        <v>0</v>
      </c>
      <c r="J20" s="388">
        <v>0</v>
      </c>
      <c r="K20" s="388">
        <v>10354.09</v>
      </c>
      <c r="L20" s="388">
        <v>0</v>
      </c>
      <c r="M20" s="388">
        <v>15761.210000000001</v>
      </c>
      <c r="N20" s="388">
        <v>0</v>
      </c>
      <c r="O20" s="388">
        <v>0</v>
      </c>
      <c r="P20" s="388">
        <v>94920.19</v>
      </c>
      <c r="Q20" s="388">
        <v>0</v>
      </c>
      <c r="R20" s="388">
        <v>0</v>
      </c>
      <c r="S20" s="388">
        <v>130465.98000000001</v>
      </c>
    </row>
    <row r="21" spans="1:19" s="386" customFormat="1" ht="12" customHeight="1">
      <c r="A21" s="384" t="s">
        <v>340</v>
      </c>
      <c r="B21" s="385">
        <v>41.92</v>
      </c>
      <c r="C21" s="385">
        <v>0</v>
      </c>
      <c r="D21" s="385">
        <v>2.98</v>
      </c>
      <c r="E21" s="385">
        <v>0</v>
      </c>
      <c r="F21" s="385">
        <v>0</v>
      </c>
      <c r="G21" s="385">
        <v>0</v>
      </c>
      <c r="H21" s="385">
        <v>0</v>
      </c>
      <c r="I21" s="385">
        <v>0</v>
      </c>
      <c r="J21" s="385">
        <v>0</v>
      </c>
      <c r="K21" s="385">
        <v>0</v>
      </c>
      <c r="L21" s="385">
        <v>0</v>
      </c>
      <c r="M21" s="385">
        <v>0</v>
      </c>
      <c r="N21" s="385">
        <v>0</v>
      </c>
      <c r="O21" s="385">
        <v>0</v>
      </c>
      <c r="P21" s="385">
        <v>0</v>
      </c>
      <c r="Q21" s="385">
        <v>0</v>
      </c>
      <c r="R21" s="385">
        <v>0</v>
      </c>
      <c r="S21" s="385">
        <v>44.9</v>
      </c>
    </row>
    <row r="22" spans="1:19" s="386" customFormat="1" ht="12" customHeight="1">
      <c r="A22" s="384" t="s">
        <v>341</v>
      </c>
      <c r="B22" s="385">
        <v>1382.39</v>
      </c>
      <c r="C22" s="385">
        <v>0</v>
      </c>
      <c r="D22" s="385">
        <v>1138.6200000000001</v>
      </c>
      <c r="E22" s="385">
        <v>0</v>
      </c>
      <c r="F22" s="385">
        <v>0</v>
      </c>
      <c r="G22" s="385">
        <v>0</v>
      </c>
      <c r="H22" s="385">
        <v>1817.17</v>
      </c>
      <c r="I22" s="385">
        <v>0</v>
      </c>
      <c r="J22" s="385">
        <v>31.150000000000002</v>
      </c>
      <c r="K22" s="385">
        <v>8080.99</v>
      </c>
      <c r="L22" s="385">
        <v>0</v>
      </c>
      <c r="M22" s="385">
        <v>424.39</v>
      </c>
      <c r="N22" s="385">
        <v>0</v>
      </c>
      <c r="O22" s="385">
        <v>0</v>
      </c>
      <c r="P22" s="385">
        <v>13099.14</v>
      </c>
      <c r="Q22" s="385">
        <v>0</v>
      </c>
      <c r="R22" s="385">
        <v>0</v>
      </c>
      <c r="S22" s="385">
        <v>25973.85</v>
      </c>
    </row>
    <row r="23" spans="1:19" s="386" customFormat="1" ht="12" customHeight="1">
      <c r="A23" s="387" t="s">
        <v>342</v>
      </c>
      <c r="B23" s="388">
        <v>190.59</v>
      </c>
      <c r="C23" s="388">
        <v>0</v>
      </c>
      <c r="D23" s="388">
        <v>299.90000000000003</v>
      </c>
      <c r="E23" s="388">
        <v>0</v>
      </c>
      <c r="F23" s="388">
        <v>0</v>
      </c>
      <c r="G23" s="388">
        <v>0</v>
      </c>
      <c r="H23" s="388">
        <v>3306.53</v>
      </c>
      <c r="I23" s="388">
        <v>0</v>
      </c>
      <c r="J23" s="388">
        <v>0</v>
      </c>
      <c r="K23" s="388">
        <v>4683.3100000000004</v>
      </c>
      <c r="L23" s="388">
        <v>0</v>
      </c>
      <c r="M23" s="388">
        <v>5152</v>
      </c>
      <c r="N23" s="388">
        <v>0</v>
      </c>
      <c r="O23" s="388">
        <v>0</v>
      </c>
      <c r="P23" s="388">
        <v>26214.920000000002</v>
      </c>
      <c r="Q23" s="388">
        <v>0</v>
      </c>
      <c r="R23" s="388">
        <v>0</v>
      </c>
      <c r="S23" s="388">
        <v>39847.25</v>
      </c>
    </row>
    <row r="24" spans="1:19" s="386" customFormat="1" ht="12" customHeight="1">
      <c r="A24" s="384" t="s">
        <v>343</v>
      </c>
      <c r="B24" s="385">
        <v>4841.2700000000004</v>
      </c>
      <c r="C24" s="385">
        <v>0</v>
      </c>
      <c r="D24" s="385">
        <v>86.13</v>
      </c>
      <c r="E24" s="385">
        <v>0</v>
      </c>
      <c r="F24" s="385">
        <v>0</v>
      </c>
      <c r="G24" s="385">
        <v>0</v>
      </c>
      <c r="H24" s="385">
        <v>25935.010000000002</v>
      </c>
      <c r="I24" s="385">
        <v>0</v>
      </c>
      <c r="J24" s="385">
        <v>0</v>
      </c>
      <c r="K24" s="385">
        <v>23850.84</v>
      </c>
      <c r="L24" s="385">
        <v>0</v>
      </c>
      <c r="M24" s="385">
        <v>18248.16</v>
      </c>
      <c r="N24" s="385">
        <v>0</v>
      </c>
      <c r="O24" s="385">
        <v>0</v>
      </c>
      <c r="P24" s="385">
        <v>35236.93</v>
      </c>
      <c r="Q24" s="385">
        <v>0</v>
      </c>
      <c r="R24" s="385">
        <v>0</v>
      </c>
      <c r="S24" s="385">
        <v>108198.34</v>
      </c>
    </row>
    <row r="25" spans="1:19" s="386" customFormat="1" ht="12"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7" t="s">
        <v>345</v>
      </c>
      <c r="B26" s="388">
        <v>13.67</v>
      </c>
      <c r="C26" s="388">
        <v>54141.49</v>
      </c>
      <c r="D26" s="388">
        <v>8310.66</v>
      </c>
      <c r="E26" s="388">
        <v>8804.52</v>
      </c>
      <c r="F26" s="388">
        <v>0</v>
      </c>
      <c r="G26" s="388">
        <v>48517.53</v>
      </c>
      <c r="H26" s="388">
        <v>36167.32</v>
      </c>
      <c r="I26" s="388">
        <v>0</v>
      </c>
      <c r="J26" s="388">
        <v>0</v>
      </c>
      <c r="K26" s="388">
        <v>6784.37</v>
      </c>
      <c r="L26" s="388">
        <v>0</v>
      </c>
      <c r="M26" s="388">
        <v>171685.99</v>
      </c>
      <c r="N26" s="388">
        <v>0</v>
      </c>
      <c r="O26" s="388">
        <v>0</v>
      </c>
      <c r="P26" s="388">
        <v>72727.11</v>
      </c>
      <c r="Q26" s="388">
        <v>0</v>
      </c>
      <c r="R26" s="388">
        <v>0</v>
      </c>
      <c r="S26" s="388">
        <v>407152.66</v>
      </c>
    </row>
    <row r="27" spans="1:19" s="386" customFormat="1" ht="12" customHeight="1">
      <c r="A27" s="384" t="s">
        <v>346</v>
      </c>
      <c r="B27" s="385">
        <v>0</v>
      </c>
      <c r="C27" s="385">
        <v>0</v>
      </c>
      <c r="D27" s="385">
        <v>-0.02</v>
      </c>
      <c r="E27" s="385">
        <v>0</v>
      </c>
      <c r="F27" s="385">
        <v>0</v>
      </c>
      <c r="G27" s="385">
        <v>0</v>
      </c>
      <c r="H27" s="385">
        <v>4123.6499999999996</v>
      </c>
      <c r="I27" s="385">
        <v>0</v>
      </c>
      <c r="J27" s="385">
        <v>0</v>
      </c>
      <c r="K27" s="385">
        <v>3520.9500000000003</v>
      </c>
      <c r="L27" s="385">
        <v>0</v>
      </c>
      <c r="M27" s="385">
        <v>772.1</v>
      </c>
      <c r="N27" s="385">
        <v>0</v>
      </c>
      <c r="O27" s="385">
        <v>0</v>
      </c>
      <c r="P27" s="385">
        <v>5486.68</v>
      </c>
      <c r="Q27" s="385">
        <v>0</v>
      </c>
      <c r="R27" s="385">
        <v>0</v>
      </c>
      <c r="S27" s="385">
        <v>13903.36</v>
      </c>
    </row>
    <row r="28" spans="1:19" s="386" customFormat="1" ht="12" customHeight="1">
      <c r="A28" s="384" t="s">
        <v>347</v>
      </c>
      <c r="B28" s="385">
        <v>45.32</v>
      </c>
      <c r="C28" s="385">
        <v>0</v>
      </c>
      <c r="D28" s="385">
        <v>1703.3600000000001</v>
      </c>
      <c r="E28" s="385">
        <v>0</v>
      </c>
      <c r="F28" s="385">
        <v>0</v>
      </c>
      <c r="G28" s="385">
        <v>0</v>
      </c>
      <c r="H28" s="385">
        <v>15289.73</v>
      </c>
      <c r="I28" s="385">
        <v>0</v>
      </c>
      <c r="J28" s="385">
        <v>0</v>
      </c>
      <c r="K28" s="385">
        <v>30097.8</v>
      </c>
      <c r="L28" s="385">
        <v>0</v>
      </c>
      <c r="M28" s="385">
        <v>13145.48</v>
      </c>
      <c r="N28" s="385">
        <v>0</v>
      </c>
      <c r="O28" s="385">
        <v>0</v>
      </c>
      <c r="P28" s="385">
        <v>22477.360000000001</v>
      </c>
      <c r="Q28" s="385">
        <v>0</v>
      </c>
      <c r="R28" s="385">
        <v>0</v>
      </c>
      <c r="S28" s="385">
        <v>82759.05</v>
      </c>
    </row>
    <row r="29" spans="1:19" s="386" customFormat="1" ht="12" customHeight="1">
      <c r="A29" s="387" t="s">
        <v>348</v>
      </c>
      <c r="B29" s="388">
        <v>0</v>
      </c>
      <c r="C29" s="388">
        <v>0</v>
      </c>
      <c r="D29" s="388">
        <v>0</v>
      </c>
      <c r="E29" s="388">
        <v>0</v>
      </c>
      <c r="F29" s="388">
        <v>0</v>
      </c>
      <c r="G29" s="388">
        <v>0</v>
      </c>
      <c r="H29" s="388">
        <v>6348.64</v>
      </c>
      <c r="I29" s="388">
        <v>0</v>
      </c>
      <c r="J29" s="388">
        <v>0</v>
      </c>
      <c r="K29" s="388">
        <v>5373.56</v>
      </c>
      <c r="L29" s="388">
        <v>0</v>
      </c>
      <c r="M29" s="388">
        <v>27383.850000000002</v>
      </c>
      <c r="N29" s="388">
        <v>0</v>
      </c>
      <c r="O29" s="388">
        <v>0</v>
      </c>
      <c r="P29" s="388">
        <v>5650.35</v>
      </c>
      <c r="Q29" s="388">
        <v>0</v>
      </c>
      <c r="R29" s="388">
        <v>0</v>
      </c>
      <c r="S29" s="388">
        <v>44756.4</v>
      </c>
    </row>
    <row r="30" spans="1:19" s="386" customFormat="1" ht="12" customHeight="1">
      <c r="A30" s="384" t="s">
        <v>349</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row>
    <row r="31" spans="1:19" s="386" customFormat="1" ht="12" customHeight="1">
      <c r="A31" s="384" t="s">
        <v>350</v>
      </c>
      <c r="B31" s="385">
        <v>66619.490000000005</v>
      </c>
      <c r="C31" s="385">
        <v>0</v>
      </c>
      <c r="D31" s="385">
        <v>14744.12</v>
      </c>
      <c r="E31" s="385">
        <v>18933.05</v>
      </c>
      <c r="F31" s="385">
        <v>56503.12</v>
      </c>
      <c r="G31" s="385">
        <v>0</v>
      </c>
      <c r="H31" s="385">
        <v>63252.65</v>
      </c>
      <c r="I31" s="385">
        <v>0</v>
      </c>
      <c r="J31" s="385">
        <v>33768.520000000004</v>
      </c>
      <c r="K31" s="385">
        <v>0</v>
      </c>
      <c r="L31" s="385">
        <v>0</v>
      </c>
      <c r="M31" s="385">
        <v>0</v>
      </c>
      <c r="N31" s="385">
        <v>0</v>
      </c>
      <c r="O31" s="385">
        <v>0</v>
      </c>
      <c r="P31" s="385">
        <v>3235.67</v>
      </c>
      <c r="Q31" s="385">
        <v>133879.9</v>
      </c>
      <c r="R31" s="385">
        <v>0</v>
      </c>
      <c r="S31" s="385">
        <v>390936.52</v>
      </c>
    </row>
    <row r="32" spans="1:19" s="386" customFormat="1" ht="12" customHeight="1">
      <c r="A32" s="387" t="s">
        <v>351</v>
      </c>
      <c r="B32" s="388">
        <v>0</v>
      </c>
      <c r="C32" s="388">
        <v>0</v>
      </c>
      <c r="D32" s="388">
        <v>0</v>
      </c>
      <c r="E32" s="388">
        <v>0</v>
      </c>
      <c r="F32" s="388">
        <v>0</v>
      </c>
      <c r="G32" s="388">
        <v>0</v>
      </c>
      <c r="H32" s="388">
        <v>0</v>
      </c>
      <c r="I32" s="388">
        <v>0</v>
      </c>
      <c r="J32" s="388">
        <v>0</v>
      </c>
      <c r="K32" s="388">
        <v>0</v>
      </c>
      <c r="L32" s="388">
        <v>0</v>
      </c>
      <c r="M32" s="388">
        <v>349.97</v>
      </c>
      <c r="N32" s="388">
        <v>0</v>
      </c>
      <c r="O32" s="388">
        <v>0</v>
      </c>
      <c r="P32" s="388">
        <v>0</v>
      </c>
      <c r="Q32" s="388">
        <v>0</v>
      </c>
      <c r="R32" s="388">
        <v>0</v>
      </c>
      <c r="S32" s="388">
        <v>349.97</v>
      </c>
    </row>
    <row r="33" spans="1:19" s="386" customFormat="1" ht="12" customHeight="1">
      <c r="A33" s="384" t="s">
        <v>352</v>
      </c>
      <c r="B33" s="385">
        <v>0</v>
      </c>
      <c r="C33" s="385">
        <v>1594.02</v>
      </c>
      <c r="D33" s="385">
        <v>5.2700000000000005</v>
      </c>
      <c r="E33" s="385">
        <v>0</v>
      </c>
      <c r="F33" s="385">
        <v>0</v>
      </c>
      <c r="G33" s="385">
        <v>0</v>
      </c>
      <c r="H33" s="385">
        <v>3218.86</v>
      </c>
      <c r="I33" s="385">
        <v>0</v>
      </c>
      <c r="J33" s="385">
        <v>0</v>
      </c>
      <c r="K33" s="385">
        <v>0</v>
      </c>
      <c r="L33" s="385">
        <v>0</v>
      </c>
      <c r="M33" s="385">
        <v>15709.550000000001</v>
      </c>
      <c r="N33" s="385">
        <v>0</v>
      </c>
      <c r="O33" s="385">
        <v>0</v>
      </c>
      <c r="P33" s="385">
        <v>18915.55</v>
      </c>
      <c r="Q33" s="385">
        <v>0</v>
      </c>
      <c r="R33" s="385">
        <v>0</v>
      </c>
      <c r="S33" s="385">
        <v>39443.25</v>
      </c>
    </row>
    <row r="34" spans="1:19" s="386" customFormat="1" ht="12" customHeight="1">
      <c r="A34" s="384" t="s">
        <v>353</v>
      </c>
      <c r="B34" s="385">
        <v>1388.2</v>
      </c>
      <c r="C34" s="385">
        <v>0</v>
      </c>
      <c r="D34" s="385">
        <v>28354.13</v>
      </c>
      <c r="E34" s="385">
        <v>0</v>
      </c>
      <c r="F34" s="385">
        <v>0</v>
      </c>
      <c r="G34" s="385">
        <v>0</v>
      </c>
      <c r="H34" s="385">
        <v>100707.98</v>
      </c>
      <c r="I34" s="385">
        <v>0</v>
      </c>
      <c r="J34" s="385">
        <v>9971.5500000000011</v>
      </c>
      <c r="K34" s="385">
        <v>100012.33</v>
      </c>
      <c r="L34" s="385">
        <v>0</v>
      </c>
      <c r="M34" s="385">
        <v>153126.09</v>
      </c>
      <c r="N34" s="385">
        <v>0</v>
      </c>
      <c r="O34" s="385">
        <v>0</v>
      </c>
      <c r="P34" s="385">
        <v>134631.14000000001</v>
      </c>
      <c r="Q34" s="385">
        <v>0</v>
      </c>
      <c r="R34" s="385">
        <v>0</v>
      </c>
      <c r="S34" s="385">
        <v>528191.42000000004</v>
      </c>
    </row>
    <row r="35" spans="1:19" s="386" customFormat="1" ht="12" customHeight="1">
      <c r="A35" s="387" t="s">
        <v>354</v>
      </c>
      <c r="B35" s="388">
        <v>23323.48</v>
      </c>
      <c r="C35" s="388">
        <v>0</v>
      </c>
      <c r="D35" s="388">
        <v>0</v>
      </c>
      <c r="E35" s="388">
        <v>3313.9700000000003</v>
      </c>
      <c r="F35" s="388">
        <v>16439.32</v>
      </c>
      <c r="G35" s="388">
        <v>0</v>
      </c>
      <c r="H35" s="388">
        <v>0</v>
      </c>
      <c r="I35" s="388">
        <v>0</v>
      </c>
      <c r="J35" s="388">
        <v>957.82</v>
      </c>
      <c r="K35" s="388">
        <v>27837.88</v>
      </c>
      <c r="L35" s="388">
        <v>0</v>
      </c>
      <c r="M35" s="388">
        <v>3004.08</v>
      </c>
      <c r="N35" s="388">
        <v>0</v>
      </c>
      <c r="O35" s="388">
        <v>0</v>
      </c>
      <c r="P35" s="388">
        <v>0</v>
      </c>
      <c r="Q35" s="388">
        <v>8888.31</v>
      </c>
      <c r="R35" s="388">
        <v>0</v>
      </c>
      <c r="S35" s="388">
        <v>83764.86</v>
      </c>
    </row>
    <row r="36" spans="1:19" s="386" customFormat="1" ht="12" customHeight="1">
      <c r="A36" s="384" t="s">
        <v>355</v>
      </c>
      <c r="B36" s="385">
        <v>13503.99</v>
      </c>
      <c r="C36" s="385">
        <v>0</v>
      </c>
      <c r="D36" s="385">
        <v>0</v>
      </c>
      <c r="E36" s="385">
        <v>0</v>
      </c>
      <c r="F36" s="385">
        <v>28327.100000000002</v>
      </c>
      <c r="G36" s="385">
        <v>0</v>
      </c>
      <c r="H36" s="385">
        <v>0</v>
      </c>
      <c r="I36" s="385">
        <v>0</v>
      </c>
      <c r="J36" s="385">
        <v>0</v>
      </c>
      <c r="K36" s="385">
        <v>10629.84</v>
      </c>
      <c r="L36" s="385">
        <v>0</v>
      </c>
      <c r="M36" s="385">
        <v>0</v>
      </c>
      <c r="N36" s="385">
        <v>0</v>
      </c>
      <c r="O36" s="385">
        <v>0</v>
      </c>
      <c r="P36" s="385">
        <v>0</v>
      </c>
      <c r="Q36" s="385">
        <v>6726.45</v>
      </c>
      <c r="R36" s="385">
        <v>0</v>
      </c>
      <c r="S36" s="385">
        <v>59187.380000000005</v>
      </c>
    </row>
    <row r="37" spans="1:19" s="386" customFormat="1" ht="12" customHeight="1">
      <c r="A37" s="384" t="s">
        <v>356</v>
      </c>
      <c r="B37" s="385">
        <v>3380.17</v>
      </c>
      <c r="C37" s="385">
        <v>0</v>
      </c>
      <c r="D37" s="385">
        <v>0</v>
      </c>
      <c r="E37" s="385">
        <v>0</v>
      </c>
      <c r="F37" s="385">
        <v>8180.04</v>
      </c>
      <c r="G37" s="385">
        <v>0</v>
      </c>
      <c r="H37" s="385">
        <v>0</v>
      </c>
      <c r="I37" s="385">
        <v>0</v>
      </c>
      <c r="J37" s="385">
        <v>0</v>
      </c>
      <c r="K37" s="385">
        <v>1247.4100000000001</v>
      </c>
      <c r="L37" s="385">
        <v>0</v>
      </c>
      <c r="M37" s="385">
        <v>0</v>
      </c>
      <c r="N37" s="385">
        <v>0</v>
      </c>
      <c r="O37" s="385">
        <v>0</v>
      </c>
      <c r="P37" s="385">
        <v>0</v>
      </c>
      <c r="Q37" s="385">
        <v>2291.41</v>
      </c>
      <c r="R37" s="385">
        <v>0</v>
      </c>
      <c r="S37" s="385">
        <v>15099.029999999999</v>
      </c>
    </row>
    <row r="38" spans="1:19" s="386" customFormat="1" ht="12" customHeight="1">
      <c r="A38" s="387" t="s">
        <v>357</v>
      </c>
      <c r="B38" s="388">
        <v>0</v>
      </c>
      <c r="C38" s="388">
        <v>456.09000000000003</v>
      </c>
      <c r="D38" s="388">
        <v>0</v>
      </c>
      <c r="E38" s="388">
        <v>0</v>
      </c>
      <c r="F38" s="388">
        <v>0</v>
      </c>
      <c r="G38" s="388">
        <v>2756.17</v>
      </c>
      <c r="H38" s="388">
        <v>10908.67</v>
      </c>
      <c r="I38" s="388">
        <v>0</v>
      </c>
      <c r="J38" s="388">
        <v>2149.59</v>
      </c>
      <c r="K38" s="388">
        <v>48150.93</v>
      </c>
      <c r="L38" s="388">
        <v>0</v>
      </c>
      <c r="M38" s="388">
        <v>255.58</v>
      </c>
      <c r="N38" s="388">
        <v>0</v>
      </c>
      <c r="O38" s="388">
        <v>0</v>
      </c>
      <c r="P38" s="388">
        <v>-339.16</v>
      </c>
      <c r="Q38" s="388">
        <v>0</v>
      </c>
      <c r="R38" s="388">
        <v>0</v>
      </c>
      <c r="S38" s="388">
        <v>64337.869999999995</v>
      </c>
    </row>
    <row r="39" spans="1:19" s="386" customFormat="1" ht="12" customHeight="1">
      <c r="A39" s="384" t="s">
        <v>358</v>
      </c>
      <c r="B39" s="385">
        <v>0</v>
      </c>
      <c r="C39" s="385">
        <v>0</v>
      </c>
      <c r="D39" s="385">
        <v>0</v>
      </c>
      <c r="E39" s="385">
        <v>0</v>
      </c>
      <c r="F39" s="385">
        <v>0</v>
      </c>
      <c r="G39" s="385">
        <v>0</v>
      </c>
      <c r="H39" s="385">
        <v>49346.880000000005</v>
      </c>
      <c r="I39" s="385">
        <v>0</v>
      </c>
      <c r="J39" s="385">
        <v>0</v>
      </c>
      <c r="K39" s="385">
        <v>0</v>
      </c>
      <c r="L39" s="385">
        <v>0</v>
      </c>
      <c r="M39" s="385">
        <v>9993.31</v>
      </c>
      <c r="N39" s="385">
        <v>0</v>
      </c>
      <c r="O39" s="385">
        <v>0</v>
      </c>
      <c r="P39" s="385">
        <v>21009.54</v>
      </c>
      <c r="Q39" s="385">
        <v>0</v>
      </c>
      <c r="R39" s="385">
        <v>0</v>
      </c>
      <c r="S39" s="385">
        <v>80349.73000000001</v>
      </c>
    </row>
    <row r="40" spans="1:19" s="386" customFormat="1" ht="12" customHeight="1">
      <c r="A40" s="384" t="s">
        <v>359</v>
      </c>
      <c r="B40" s="385">
        <v>0</v>
      </c>
      <c r="C40" s="385">
        <v>30931.55</v>
      </c>
      <c r="D40" s="385">
        <v>6755.34</v>
      </c>
      <c r="E40" s="385">
        <v>2563.4299999999998</v>
      </c>
      <c r="F40" s="385">
        <v>0</v>
      </c>
      <c r="G40" s="385">
        <v>0</v>
      </c>
      <c r="H40" s="385">
        <v>3406.88</v>
      </c>
      <c r="I40" s="385">
        <v>0</v>
      </c>
      <c r="J40" s="385">
        <v>0</v>
      </c>
      <c r="K40" s="385">
        <v>4820.05</v>
      </c>
      <c r="L40" s="385">
        <v>0</v>
      </c>
      <c r="M40" s="385">
        <v>1.0900000000000001</v>
      </c>
      <c r="N40" s="385">
        <v>0</v>
      </c>
      <c r="O40" s="385">
        <v>0</v>
      </c>
      <c r="P40" s="385">
        <v>12762.26</v>
      </c>
      <c r="Q40" s="385">
        <v>0</v>
      </c>
      <c r="R40" s="385">
        <v>0</v>
      </c>
      <c r="S40" s="385">
        <v>61240.6</v>
      </c>
    </row>
    <row r="41" spans="1:19" s="386" customFormat="1" ht="12" customHeight="1">
      <c r="A41" s="381" t="s">
        <v>360</v>
      </c>
      <c r="B41" s="382">
        <v>0</v>
      </c>
      <c r="C41" s="382">
        <v>10922.31</v>
      </c>
      <c r="D41" s="382">
        <v>59110.43</v>
      </c>
      <c r="E41" s="382">
        <v>4531.4400000000005</v>
      </c>
      <c r="F41" s="382">
        <v>0</v>
      </c>
      <c r="G41" s="382">
        <v>54551.73</v>
      </c>
      <c r="H41" s="382">
        <v>381315.36</v>
      </c>
      <c r="I41" s="382">
        <v>2876.12</v>
      </c>
      <c r="J41" s="382">
        <v>0</v>
      </c>
      <c r="K41" s="382">
        <v>262906.39</v>
      </c>
      <c r="L41" s="382">
        <v>0</v>
      </c>
      <c r="M41" s="382">
        <v>696516.96</v>
      </c>
      <c r="N41" s="382">
        <v>14531.28</v>
      </c>
      <c r="O41" s="382">
        <v>976.76</v>
      </c>
      <c r="P41" s="382">
        <v>785095.20000000007</v>
      </c>
      <c r="Q41" s="382">
        <v>0</v>
      </c>
      <c r="R41" s="382">
        <v>326.85000000000002</v>
      </c>
      <c r="S41" s="382">
        <v>2273660.83</v>
      </c>
    </row>
    <row r="42" spans="1:19" s="383" customFormat="1" ht="12" customHeight="1">
      <c r="A42" s="384" t="s">
        <v>361</v>
      </c>
      <c r="B42" s="385">
        <v>0</v>
      </c>
      <c r="C42" s="385">
        <v>5386.28</v>
      </c>
      <c r="D42" s="385">
        <v>48629.4</v>
      </c>
      <c r="E42" s="385">
        <v>4531.4400000000005</v>
      </c>
      <c r="F42" s="385">
        <v>0</v>
      </c>
      <c r="G42" s="385">
        <v>8723.0400000000009</v>
      </c>
      <c r="H42" s="385">
        <v>14957.380000000001</v>
      </c>
      <c r="I42" s="385">
        <v>2876.12</v>
      </c>
      <c r="J42" s="385">
        <v>0</v>
      </c>
      <c r="K42" s="385">
        <v>37978.11</v>
      </c>
      <c r="L42" s="385">
        <v>0</v>
      </c>
      <c r="M42" s="385">
        <v>112023.94</v>
      </c>
      <c r="N42" s="385">
        <v>4280.0200000000004</v>
      </c>
      <c r="O42" s="385">
        <v>0</v>
      </c>
      <c r="P42" s="385">
        <v>37855.14</v>
      </c>
      <c r="Q42" s="385">
        <v>0</v>
      </c>
      <c r="R42" s="385">
        <v>0</v>
      </c>
      <c r="S42" s="385">
        <v>277240.87</v>
      </c>
    </row>
    <row r="43" spans="1:19" s="386" customFormat="1" ht="12" customHeight="1">
      <c r="A43" s="384" t="s">
        <v>362</v>
      </c>
      <c r="B43" s="385">
        <v>0</v>
      </c>
      <c r="C43" s="385">
        <v>0</v>
      </c>
      <c r="D43" s="385">
        <v>0</v>
      </c>
      <c r="E43" s="385">
        <v>0</v>
      </c>
      <c r="F43" s="385">
        <v>0</v>
      </c>
      <c r="G43" s="385">
        <v>0</v>
      </c>
      <c r="H43" s="385">
        <v>0</v>
      </c>
      <c r="I43" s="385">
        <v>0</v>
      </c>
      <c r="J43" s="385">
        <v>0</v>
      </c>
      <c r="K43" s="385">
        <v>0</v>
      </c>
      <c r="L43" s="385">
        <v>0</v>
      </c>
      <c r="M43" s="385">
        <v>4252.88</v>
      </c>
      <c r="N43" s="385">
        <v>0</v>
      </c>
      <c r="O43" s="385">
        <v>0</v>
      </c>
      <c r="P43" s="385">
        <v>10968.5</v>
      </c>
      <c r="Q43" s="385">
        <v>0</v>
      </c>
      <c r="R43" s="385">
        <v>0</v>
      </c>
      <c r="S43" s="385">
        <v>15221.380000000001</v>
      </c>
    </row>
    <row r="44" spans="1:19" s="386" customFormat="1" ht="12" customHeight="1">
      <c r="A44" s="387" t="s">
        <v>314</v>
      </c>
      <c r="B44" s="388">
        <v>0</v>
      </c>
      <c r="C44" s="388">
        <v>5536.03</v>
      </c>
      <c r="D44" s="388">
        <v>10481.030000000001</v>
      </c>
      <c r="E44" s="388">
        <v>0</v>
      </c>
      <c r="F44" s="388">
        <v>0</v>
      </c>
      <c r="G44" s="388">
        <v>2432.69</v>
      </c>
      <c r="H44" s="388">
        <v>108731.05</v>
      </c>
      <c r="I44" s="388">
        <v>0</v>
      </c>
      <c r="J44" s="388">
        <v>0</v>
      </c>
      <c r="K44" s="388">
        <v>171094.87</v>
      </c>
      <c r="L44" s="388">
        <v>0</v>
      </c>
      <c r="M44" s="388">
        <v>535734.49</v>
      </c>
      <c r="N44" s="388">
        <v>0.63</v>
      </c>
      <c r="O44" s="388">
        <v>0</v>
      </c>
      <c r="P44" s="388">
        <v>667603.86</v>
      </c>
      <c r="Q44" s="388">
        <v>0</v>
      </c>
      <c r="R44" s="388">
        <v>0</v>
      </c>
      <c r="S44" s="388">
        <v>1501614.65</v>
      </c>
    </row>
    <row r="45" spans="1:19" s="386" customFormat="1" ht="12" customHeight="1">
      <c r="A45" s="384" t="s">
        <v>363</v>
      </c>
      <c r="B45" s="385">
        <v>0</v>
      </c>
      <c r="C45" s="385">
        <v>0</v>
      </c>
      <c r="D45" s="385">
        <v>0</v>
      </c>
      <c r="E45" s="385">
        <v>0</v>
      </c>
      <c r="F45" s="385">
        <v>0</v>
      </c>
      <c r="G45" s="385">
        <v>43396</v>
      </c>
      <c r="H45" s="385">
        <v>257626.92</v>
      </c>
      <c r="I45" s="385">
        <v>0</v>
      </c>
      <c r="J45" s="385">
        <v>0</v>
      </c>
      <c r="K45" s="385">
        <v>53833.41</v>
      </c>
      <c r="L45" s="385">
        <v>0</v>
      </c>
      <c r="M45" s="385">
        <v>44505.65</v>
      </c>
      <c r="N45" s="385">
        <v>10250.630000000001</v>
      </c>
      <c r="O45" s="385">
        <v>976.76</v>
      </c>
      <c r="P45" s="385">
        <v>68667.7</v>
      </c>
      <c r="Q45" s="385">
        <v>0</v>
      </c>
      <c r="R45" s="385">
        <v>326.85000000000002</v>
      </c>
      <c r="S45" s="385">
        <v>479583.9200000001</v>
      </c>
    </row>
    <row r="46" spans="1:19" s="386" customFormat="1" ht="12" customHeight="1">
      <c r="A46" s="389" t="s">
        <v>364</v>
      </c>
      <c r="B46" s="390">
        <v>0</v>
      </c>
      <c r="C46" s="390">
        <v>436171.67</v>
      </c>
      <c r="D46" s="390">
        <v>19083.560000000001</v>
      </c>
      <c r="E46" s="390">
        <v>219873.41</v>
      </c>
      <c r="F46" s="390">
        <v>0</v>
      </c>
      <c r="G46" s="390">
        <v>1125739.8799999999</v>
      </c>
      <c r="H46" s="390">
        <v>0</v>
      </c>
      <c r="I46" s="390">
        <v>1366038.3</v>
      </c>
      <c r="J46" s="390">
        <v>0</v>
      </c>
      <c r="K46" s="390">
        <v>1246200.3</v>
      </c>
      <c r="L46" s="390">
        <v>544740.57999999996</v>
      </c>
      <c r="M46" s="390">
        <v>2884808.67</v>
      </c>
      <c r="N46" s="390">
        <v>607437.24</v>
      </c>
      <c r="O46" s="390">
        <v>0</v>
      </c>
      <c r="P46" s="390">
        <v>2102386.35</v>
      </c>
      <c r="Q46" s="390">
        <v>0</v>
      </c>
      <c r="R46" s="390">
        <v>438377.32</v>
      </c>
      <c r="S46" s="390">
        <v>10990857.279999999</v>
      </c>
    </row>
    <row r="47" spans="1:19" s="386" customFormat="1" ht="12" customHeight="1">
      <c r="A47" s="391" t="s">
        <v>365</v>
      </c>
      <c r="B47" s="382">
        <v>0</v>
      </c>
      <c r="C47" s="382">
        <v>436171.67</v>
      </c>
      <c r="D47" s="382">
        <v>19083.560000000001</v>
      </c>
      <c r="E47" s="382">
        <v>167131.31</v>
      </c>
      <c r="F47" s="382">
        <v>0</v>
      </c>
      <c r="G47" s="382">
        <v>806352.76</v>
      </c>
      <c r="H47" s="382">
        <v>0</v>
      </c>
      <c r="I47" s="382">
        <v>735670.97</v>
      </c>
      <c r="J47" s="382">
        <v>0</v>
      </c>
      <c r="K47" s="382">
        <v>1246200.3</v>
      </c>
      <c r="L47" s="382">
        <v>9180.9500000000007</v>
      </c>
      <c r="M47" s="382">
        <v>2217628.56</v>
      </c>
      <c r="N47" s="382">
        <v>405799.78</v>
      </c>
      <c r="O47" s="382">
        <v>0</v>
      </c>
      <c r="P47" s="382">
        <v>1935367.53</v>
      </c>
      <c r="Q47" s="382">
        <v>0</v>
      </c>
      <c r="R47" s="382">
        <v>60965.880000000005</v>
      </c>
      <c r="S47" s="382">
        <v>8039553.2700000005</v>
      </c>
    </row>
    <row r="48" spans="1:19" s="386" customFormat="1" ht="12" customHeight="1">
      <c r="A48" s="384" t="s">
        <v>366</v>
      </c>
      <c r="B48" s="385">
        <v>0</v>
      </c>
      <c r="C48" s="385">
        <v>0</v>
      </c>
      <c r="D48" s="385">
        <v>7.1000000000000005</v>
      </c>
      <c r="E48" s="385">
        <v>0</v>
      </c>
      <c r="F48" s="385">
        <v>0</v>
      </c>
      <c r="G48" s="385">
        <v>299045.64</v>
      </c>
      <c r="H48" s="385">
        <v>0</v>
      </c>
      <c r="I48" s="385">
        <v>30580.43</v>
      </c>
      <c r="J48" s="385">
        <v>0</v>
      </c>
      <c r="K48" s="385">
        <v>134541.20000000001</v>
      </c>
      <c r="L48" s="385">
        <v>9180.9500000000007</v>
      </c>
      <c r="M48" s="385">
        <v>599514.04</v>
      </c>
      <c r="N48" s="385">
        <v>3704.87</v>
      </c>
      <c r="O48" s="385">
        <v>0</v>
      </c>
      <c r="P48" s="385">
        <v>634112.42000000004</v>
      </c>
      <c r="Q48" s="385">
        <v>0</v>
      </c>
      <c r="R48" s="385">
        <v>782.11</v>
      </c>
      <c r="S48" s="385">
        <v>1711468.7600000005</v>
      </c>
    </row>
    <row r="49" spans="1:19" s="386" customFormat="1" ht="12" customHeight="1">
      <c r="A49" s="384" t="s">
        <v>367</v>
      </c>
      <c r="B49" s="385">
        <v>0</v>
      </c>
      <c r="C49" s="385">
        <v>189599.27</v>
      </c>
      <c r="D49" s="385">
        <v>6800.41</v>
      </c>
      <c r="E49" s="385">
        <v>19014.170000000002</v>
      </c>
      <c r="F49" s="385">
        <v>0</v>
      </c>
      <c r="G49" s="385">
        <v>197.04</v>
      </c>
      <c r="H49" s="385">
        <v>0</v>
      </c>
      <c r="I49" s="385">
        <v>2775.6</v>
      </c>
      <c r="J49" s="385">
        <v>0</v>
      </c>
      <c r="K49" s="385">
        <v>176642.18</v>
      </c>
      <c r="L49" s="385">
        <v>0</v>
      </c>
      <c r="M49" s="385">
        <v>103920.54000000001</v>
      </c>
      <c r="N49" s="385">
        <v>3516.79</v>
      </c>
      <c r="O49" s="385">
        <v>0</v>
      </c>
      <c r="P49" s="385">
        <v>15066.470000000001</v>
      </c>
      <c r="Q49" s="385">
        <v>0</v>
      </c>
      <c r="R49" s="385">
        <v>0</v>
      </c>
      <c r="S49" s="385">
        <v>517532.47000000009</v>
      </c>
    </row>
    <row r="50" spans="1:19" s="386" customFormat="1" ht="12" customHeight="1">
      <c r="A50" s="387" t="s">
        <v>368</v>
      </c>
      <c r="B50" s="388">
        <v>0</v>
      </c>
      <c r="C50" s="388">
        <v>0</v>
      </c>
      <c r="D50" s="388">
        <v>10247.02</v>
      </c>
      <c r="E50" s="388">
        <v>14466.19</v>
      </c>
      <c r="F50" s="388">
        <v>0</v>
      </c>
      <c r="G50" s="388">
        <v>651.76</v>
      </c>
      <c r="H50" s="388">
        <v>0</v>
      </c>
      <c r="I50" s="388">
        <v>60095.6</v>
      </c>
      <c r="J50" s="388">
        <v>0</v>
      </c>
      <c r="K50" s="388">
        <v>90458</v>
      </c>
      <c r="L50" s="388">
        <v>0</v>
      </c>
      <c r="M50" s="388">
        <v>83041.47</v>
      </c>
      <c r="N50" s="388">
        <v>12994.58</v>
      </c>
      <c r="O50" s="388">
        <v>0</v>
      </c>
      <c r="P50" s="388">
        <v>97559.87</v>
      </c>
      <c r="Q50" s="388">
        <v>0</v>
      </c>
      <c r="R50" s="388">
        <v>0</v>
      </c>
      <c r="S50" s="388">
        <v>369514.49</v>
      </c>
    </row>
    <row r="51" spans="1:19" s="386" customFormat="1" ht="12" customHeight="1">
      <c r="A51" s="392" t="s">
        <v>369</v>
      </c>
      <c r="B51" s="393">
        <v>0</v>
      </c>
      <c r="C51" s="393">
        <v>238144.35</v>
      </c>
      <c r="D51" s="393">
        <v>2002.3</v>
      </c>
      <c r="E51" s="393">
        <v>101369.15000000001</v>
      </c>
      <c r="F51" s="393">
        <v>0</v>
      </c>
      <c r="G51" s="393">
        <v>205418.67</v>
      </c>
      <c r="H51" s="393">
        <v>0</v>
      </c>
      <c r="I51" s="393">
        <v>142442.68</v>
      </c>
      <c r="J51" s="393">
        <v>0</v>
      </c>
      <c r="K51" s="393">
        <v>420563.56</v>
      </c>
      <c r="L51" s="393">
        <v>0</v>
      </c>
      <c r="M51" s="393">
        <v>672576.8</v>
      </c>
      <c r="N51" s="393">
        <v>25241.24</v>
      </c>
      <c r="O51" s="393">
        <v>0</v>
      </c>
      <c r="P51" s="393">
        <v>389297.77</v>
      </c>
      <c r="Q51" s="393">
        <v>0</v>
      </c>
      <c r="R51" s="393">
        <v>0</v>
      </c>
      <c r="S51" s="393">
        <v>2197056.52</v>
      </c>
    </row>
    <row r="52" spans="1:19" s="383" customFormat="1" ht="12" customHeight="1">
      <c r="A52" s="392" t="s">
        <v>370</v>
      </c>
      <c r="B52" s="393">
        <v>0</v>
      </c>
      <c r="C52" s="393">
        <v>0</v>
      </c>
      <c r="D52" s="393">
        <v>0</v>
      </c>
      <c r="E52" s="393">
        <v>0</v>
      </c>
      <c r="F52" s="393">
        <v>0</v>
      </c>
      <c r="G52" s="393">
        <v>1.77</v>
      </c>
      <c r="H52" s="393">
        <v>0</v>
      </c>
      <c r="I52" s="393">
        <v>0</v>
      </c>
      <c r="J52" s="393">
        <v>0</v>
      </c>
      <c r="K52" s="393">
        <v>64972.67</v>
      </c>
      <c r="L52" s="393">
        <v>0</v>
      </c>
      <c r="M52" s="393">
        <v>0</v>
      </c>
      <c r="N52" s="393">
        <v>0</v>
      </c>
      <c r="O52" s="393">
        <v>0</v>
      </c>
      <c r="P52" s="393">
        <v>0</v>
      </c>
      <c r="Q52" s="393">
        <v>0</v>
      </c>
      <c r="R52" s="393">
        <v>0</v>
      </c>
      <c r="S52" s="393">
        <v>64974.439999999995</v>
      </c>
    </row>
    <row r="53" spans="1:19" s="383" customFormat="1" ht="12" customHeight="1">
      <c r="A53" s="387" t="s">
        <v>371</v>
      </c>
      <c r="B53" s="388">
        <v>0</v>
      </c>
      <c r="C53" s="388">
        <v>7.88</v>
      </c>
      <c r="D53" s="388">
        <v>10.620000000000001</v>
      </c>
      <c r="E53" s="388">
        <v>411.14</v>
      </c>
      <c r="F53" s="388">
        <v>0</v>
      </c>
      <c r="G53" s="388">
        <v>1320.05</v>
      </c>
      <c r="H53" s="388">
        <v>0</v>
      </c>
      <c r="I53" s="388">
        <v>24664.799999999999</v>
      </c>
      <c r="J53" s="388">
        <v>0</v>
      </c>
      <c r="K53" s="388">
        <v>0</v>
      </c>
      <c r="L53" s="388">
        <v>0</v>
      </c>
      <c r="M53" s="388">
        <v>65.63</v>
      </c>
      <c r="N53" s="388">
        <v>40.14</v>
      </c>
      <c r="O53" s="388">
        <v>0</v>
      </c>
      <c r="P53" s="388">
        <v>49519.87</v>
      </c>
      <c r="Q53" s="388">
        <v>0</v>
      </c>
      <c r="R53" s="388">
        <v>0</v>
      </c>
      <c r="S53" s="388">
        <v>76040.13</v>
      </c>
    </row>
    <row r="54" spans="1:19" s="383" customFormat="1" ht="12" customHeight="1">
      <c r="A54" s="384" t="s">
        <v>372</v>
      </c>
      <c r="B54" s="385">
        <v>0</v>
      </c>
      <c r="C54" s="385">
        <v>8420.17</v>
      </c>
      <c r="D54" s="385">
        <v>0</v>
      </c>
      <c r="E54" s="385">
        <v>-0.01</v>
      </c>
      <c r="F54" s="385">
        <v>0</v>
      </c>
      <c r="G54" s="385">
        <v>0</v>
      </c>
      <c r="H54" s="385">
        <v>0</v>
      </c>
      <c r="I54" s="385">
        <v>35566.770000000004</v>
      </c>
      <c r="J54" s="385">
        <v>0</v>
      </c>
      <c r="K54" s="385">
        <v>-3.54</v>
      </c>
      <c r="L54" s="385">
        <v>0</v>
      </c>
      <c r="M54" s="385">
        <v>2932.78</v>
      </c>
      <c r="N54" s="385">
        <v>1186.81</v>
      </c>
      <c r="O54" s="385">
        <v>0</v>
      </c>
      <c r="P54" s="385">
        <v>27376.41</v>
      </c>
      <c r="Q54" s="385">
        <v>0</v>
      </c>
      <c r="R54" s="385">
        <v>0</v>
      </c>
      <c r="S54" s="385">
        <v>75479.39</v>
      </c>
    </row>
    <row r="55" spans="1:19" s="383" customFormat="1" ht="12" customHeight="1">
      <c r="A55" s="384" t="s">
        <v>373</v>
      </c>
      <c r="B55" s="385">
        <v>0</v>
      </c>
      <c r="C55" s="385">
        <v>0</v>
      </c>
      <c r="D55" s="385">
        <v>16.11</v>
      </c>
      <c r="E55" s="385">
        <v>5.89</v>
      </c>
      <c r="F55" s="385">
        <v>0</v>
      </c>
      <c r="G55" s="385">
        <v>186.35</v>
      </c>
      <c r="H55" s="385">
        <v>0</v>
      </c>
      <c r="I55" s="385">
        <v>406.78000000000003</v>
      </c>
      <c r="J55" s="385">
        <v>0</v>
      </c>
      <c r="K55" s="385">
        <v>718.11</v>
      </c>
      <c r="L55" s="385">
        <v>0</v>
      </c>
      <c r="M55" s="385">
        <v>1784.04</v>
      </c>
      <c r="N55" s="385">
        <v>19.02</v>
      </c>
      <c r="O55" s="385">
        <v>0</v>
      </c>
      <c r="P55" s="385">
        <v>1472.51</v>
      </c>
      <c r="Q55" s="385">
        <v>0</v>
      </c>
      <c r="R55" s="385">
        <v>0</v>
      </c>
      <c r="S55" s="385">
        <v>4608.8099999999995</v>
      </c>
    </row>
    <row r="56" spans="1:19" s="386" customFormat="1" ht="12" customHeight="1">
      <c r="A56" s="387" t="s">
        <v>374</v>
      </c>
      <c r="B56" s="388">
        <v>0</v>
      </c>
      <c r="C56" s="388">
        <v>0</v>
      </c>
      <c r="D56" s="388">
        <v>0</v>
      </c>
      <c r="E56" s="388">
        <v>70</v>
      </c>
      <c r="F56" s="388">
        <v>0</v>
      </c>
      <c r="G56" s="388">
        <v>299531.47000000003</v>
      </c>
      <c r="H56" s="388">
        <v>0</v>
      </c>
      <c r="I56" s="388">
        <v>168941.95</v>
      </c>
      <c r="J56" s="388">
        <v>0</v>
      </c>
      <c r="K56" s="388">
        <v>184289.33000000002</v>
      </c>
      <c r="L56" s="388">
        <v>0</v>
      </c>
      <c r="M56" s="388">
        <v>613524.47</v>
      </c>
      <c r="N56" s="388">
        <v>329586.91000000003</v>
      </c>
      <c r="O56" s="388">
        <v>0</v>
      </c>
      <c r="P56" s="388">
        <v>584971.62</v>
      </c>
      <c r="Q56" s="388">
        <v>0</v>
      </c>
      <c r="R56" s="388">
        <v>60183.770000000004</v>
      </c>
      <c r="S56" s="388">
        <v>2241099.52</v>
      </c>
    </row>
    <row r="57" spans="1:19" s="386" customFormat="1" ht="12" customHeight="1">
      <c r="A57" s="384" t="s">
        <v>375</v>
      </c>
      <c r="B57" s="385">
        <v>0</v>
      </c>
      <c r="C57" s="385">
        <v>0</v>
      </c>
      <c r="D57" s="385">
        <v>0</v>
      </c>
      <c r="E57" s="385">
        <v>31794.77</v>
      </c>
      <c r="F57" s="385">
        <v>0</v>
      </c>
      <c r="G57" s="385">
        <v>0</v>
      </c>
      <c r="H57" s="385">
        <v>0</v>
      </c>
      <c r="I57" s="385">
        <v>270196.36</v>
      </c>
      <c r="J57" s="385">
        <v>0</v>
      </c>
      <c r="K57" s="385">
        <v>174018.78</v>
      </c>
      <c r="L57" s="385">
        <v>0</v>
      </c>
      <c r="M57" s="385">
        <v>140268.79</v>
      </c>
      <c r="N57" s="385">
        <v>29509.41</v>
      </c>
      <c r="O57" s="385">
        <v>0</v>
      </c>
      <c r="P57" s="385">
        <v>135990.6</v>
      </c>
      <c r="Q57" s="385">
        <v>0</v>
      </c>
      <c r="R57" s="385">
        <v>0</v>
      </c>
      <c r="S57" s="385">
        <v>781778.71000000008</v>
      </c>
    </row>
    <row r="58" spans="1:19" s="383" customFormat="1" ht="12" customHeight="1">
      <c r="A58" s="389" t="s">
        <v>324</v>
      </c>
      <c r="B58" s="390">
        <v>0</v>
      </c>
      <c r="C58" s="390">
        <v>0</v>
      </c>
      <c r="D58" s="390">
        <v>0</v>
      </c>
      <c r="E58" s="390">
        <v>52742.1</v>
      </c>
      <c r="F58" s="390">
        <v>0</v>
      </c>
      <c r="G58" s="390">
        <v>319387.12</v>
      </c>
      <c r="H58" s="390">
        <v>0</v>
      </c>
      <c r="I58" s="390">
        <v>630367.32999999996</v>
      </c>
      <c r="J58" s="390">
        <v>0</v>
      </c>
      <c r="K58" s="390">
        <v>0</v>
      </c>
      <c r="L58" s="390">
        <v>535559.64</v>
      </c>
      <c r="M58" s="390">
        <v>667180.12</v>
      </c>
      <c r="N58" s="390">
        <v>201637.46</v>
      </c>
      <c r="O58" s="390">
        <v>0</v>
      </c>
      <c r="P58" s="390">
        <v>167018.81</v>
      </c>
      <c r="Q58" s="390">
        <v>0</v>
      </c>
      <c r="R58" s="390">
        <v>377411.44</v>
      </c>
      <c r="S58" s="390">
        <v>2951304.02</v>
      </c>
    </row>
    <row r="59" spans="1:19" s="383" customFormat="1" ht="12" customHeight="1">
      <c r="A59" s="387" t="s">
        <v>376</v>
      </c>
      <c r="B59" s="388">
        <v>0</v>
      </c>
      <c r="C59" s="388">
        <v>0</v>
      </c>
      <c r="D59" s="388">
        <v>0</v>
      </c>
      <c r="E59" s="388">
        <v>3057.59</v>
      </c>
      <c r="F59" s="388">
        <v>0</v>
      </c>
      <c r="G59" s="388">
        <v>3525.58</v>
      </c>
      <c r="H59" s="388">
        <v>0</v>
      </c>
      <c r="I59" s="388">
        <v>11639.460000000001</v>
      </c>
      <c r="J59" s="388">
        <v>0</v>
      </c>
      <c r="K59" s="388">
        <v>0</v>
      </c>
      <c r="L59" s="388">
        <v>0</v>
      </c>
      <c r="M59" s="388">
        <v>4464.88</v>
      </c>
      <c r="N59" s="388">
        <v>20673.61</v>
      </c>
      <c r="O59" s="388">
        <v>0</v>
      </c>
      <c r="P59" s="388">
        <v>1550.49</v>
      </c>
      <c r="Q59" s="388">
        <v>0</v>
      </c>
      <c r="R59" s="388">
        <v>1181.4100000000001</v>
      </c>
      <c r="S59" s="388">
        <v>46093.020000000004</v>
      </c>
    </row>
    <row r="60" spans="1:19" s="386" customFormat="1" ht="12" customHeight="1">
      <c r="A60" s="384" t="s">
        <v>377</v>
      </c>
      <c r="B60" s="385">
        <v>0</v>
      </c>
      <c r="C60" s="385">
        <v>0</v>
      </c>
      <c r="D60" s="385">
        <v>0</v>
      </c>
      <c r="E60" s="385">
        <v>0</v>
      </c>
      <c r="F60" s="385">
        <v>0</v>
      </c>
      <c r="G60" s="385">
        <v>7605.6</v>
      </c>
      <c r="H60" s="385">
        <v>0</v>
      </c>
      <c r="I60" s="385">
        <v>545121.93000000005</v>
      </c>
      <c r="J60" s="385">
        <v>0</v>
      </c>
      <c r="K60" s="385">
        <v>0</v>
      </c>
      <c r="L60" s="385">
        <v>535559.64</v>
      </c>
      <c r="M60" s="385">
        <v>556898.96</v>
      </c>
      <c r="N60" s="385">
        <v>0</v>
      </c>
      <c r="O60" s="385">
        <v>0</v>
      </c>
      <c r="P60" s="385">
        <v>17019.310000000001</v>
      </c>
      <c r="Q60" s="385">
        <v>0</v>
      </c>
      <c r="R60" s="385">
        <v>267133.06</v>
      </c>
      <c r="S60" s="385">
        <v>1929338.5</v>
      </c>
    </row>
    <row r="61" spans="1:19" s="386" customFormat="1" ht="12" customHeight="1">
      <c r="A61" s="384" t="s">
        <v>378</v>
      </c>
      <c r="B61" s="385">
        <v>0</v>
      </c>
      <c r="C61" s="385">
        <v>0</v>
      </c>
      <c r="D61" s="385">
        <v>0</v>
      </c>
      <c r="E61" s="385">
        <v>0</v>
      </c>
      <c r="F61" s="385">
        <v>0</v>
      </c>
      <c r="G61" s="385">
        <v>7605.6</v>
      </c>
      <c r="H61" s="385">
        <v>0</v>
      </c>
      <c r="I61" s="385">
        <v>545121.93000000005</v>
      </c>
      <c r="J61" s="385">
        <v>0</v>
      </c>
      <c r="K61" s="385">
        <v>0</v>
      </c>
      <c r="L61" s="385">
        <v>535559.64</v>
      </c>
      <c r="M61" s="385">
        <v>556898.96</v>
      </c>
      <c r="N61" s="385">
        <v>0</v>
      </c>
      <c r="O61" s="385">
        <v>0</v>
      </c>
      <c r="P61" s="385">
        <v>17019.310000000001</v>
      </c>
      <c r="Q61" s="385">
        <v>0</v>
      </c>
      <c r="R61" s="385">
        <v>267133.06</v>
      </c>
      <c r="S61" s="385">
        <v>1929338.5</v>
      </c>
    </row>
    <row r="62" spans="1:19" s="386" customFormat="1" ht="12" customHeight="1">
      <c r="A62" s="387" t="s">
        <v>379</v>
      </c>
      <c r="B62" s="388">
        <v>0</v>
      </c>
      <c r="C62" s="388">
        <v>0</v>
      </c>
      <c r="D62" s="388">
        <v>0</v>
      </c>
      <c r="E62" s="388">
        <v>15875.880000000001</v>
      </c>
      <c r="F62" s="388">
        <v>0</v>
      </c>
      <c r="G62" s="388">
        <v>104362.15000000001</v>
      </c>
      <c r="H62" s="388">
        <v>0</v>
      </c>
      <c r="I62" s="388">
        <v>24872.39</v>
      </c>
      <c r="J62" s="388">
        <v>0</v>
      </c>
      <c r="K62" s="388">
        <v>0</v>
      </c>
      <c r="L62" s="388">
        <v>0</v>
      </c>
      <c r="M62" s="388">
        <v>31909.27</v>
      </c>
      <c r="N62" s="388">
        <v>63854.54</v>
      </c>
      <c r="O62" s="388">
        <v>0</v>
      </c>
      <c r="P62" s="388">
        <v>40101.57</v>
      </c>
      <c r="Q62" s="388">
        <v>0</v>
      </c>
      <c r="R62" s="388">
        <v>48029.26</v>
      </c>
      <c r="S62" s="388">
        <v>329005.06</v>
      </c>
    </row>
    <row r="63" spans="1:19" s="386" customFormat="1" ht="12" customHeight="1">
      <c r="A63" s="384" t="s">
        <v>380</v>
      </c>
      <c r="B63" s="385">
        <v>0</v>
      </c>
      <c r="C63" s="385">
        <v>0</v>
      </c>
      <c r="D63" s="385">
        <v>0</v>
      </c>
      <c r="E63" s="385">
        <v>33808.629999999997</v>
      </c>
      <c r="F63" s="385">
        <v>0</v>
      </c>
      <c r="G63" s="385">
        <v>203893.79</v>
      </c>
      <c r="H63" s="385">
        <v>0</v>
      </c>
      <c r="I63" s="385">
        <v>48733.54</v>
      </c>
      <c r="J63" s="385">
        <v>0</v>
      </c>
      <c r="K63" s="385">
        <v>0</v>
      </c>
      <c r="L63" s="385">
        <v>0</v>
      </c>
      <c r="M63" s="385">
        <v>73907</v>
      </c>
      <c r="N63" s="385">
        <v>117109.31</v>
      </c>
      <c r="O63" s="385">
        <v>0</v>
      </c>
      <c r="P63" s="385">
        <v>108347.45</v>
      </c>
      <c r="Q63" s="385">
        <v>0</v>
      </c>
      <c r="R63" s="385">
        <v>61067.72</v>
      </c>
      <c r="S63" s="385">
        <v>646867.43999999994</v>
      </c>
    </row>
    <row r="64" spans="1:19" s="386" customFormat="1" ht="12" customHeight="1">
      <c r="A64" s="389" t="s">
        <v>381</v>
      </c>
      <c r="B64" s="390">
        <v>154918.57</v>
      </c>
      <c r="C64" s="390">
        <v>534230.48</v>
      </c>
      <c r="D64" s="390">
        <v>192305.49</v>
      </c>
      <c r="E64" s="390">
        <v>258019.82</v>
      </c>
      <c r="F64" s="390">
        <v>109449.58</v>
      </c>
      <c r="G64" s="390">
        <v>1239130.57</v>
      </c>
      <c r="H64" s="390">
        <v>1265124.6400000001</v>
      </c>
      <c r="I64" s="390">
        <v>1368914.42</v>
      </c>
      <c r="J64" s="390">
        <v>53448.800000000003</v>
      </c>
      <c r="K64" s="390">
        <v>2670745.14</v>
      </c>
      <c r="L64" s="390">
        <v>544740.57999999996</v>
      </c>
      <c r="M64" s="390">
        <v>4806910.63</v>
      </c>
      <c r="N64" s="390">
        <v>621968.52</v>
      </c>
      <c r="O64" s="390">
        <v>97611.98</v>
      </c>
      <c r="P64" s="390">
        <v>5406902.6100000003</v>
      </c>
      <c r="Q64" s="390">
        <v>151786.07</v>
      </c>
      <c r="R64" s="390">
        <v>438704.17</v>
      </c>
      <c r="S64" s="390">
        <v>19914912.07</v>
      </c>
    </row>
    <row r="65" spans="1:19" s="386" customFormat="1" ht="6.75" customHeight="1" thickBot="1">
      <c r="A65" s="394"/>
      <c r="B65" s="395"/>
      <c r="C65" s="395"/>
      <c r="D65" s="395"/>
      <c r="E65" s="395"/>
      <c r="F65" s="395"/>
      <c r="G65" s="395"/>
      <c r="H65" s="395"/>
      <c r="I65" s="395"/>
      <c r="J65" s="395"/>
      <c r="K65" s="395"/>
      <c r="L65" s="395"/>
      <c r="M65" s="395"/>
      <c r="N65" s="395"/>
      <c r="O65" s="395"/>
      <c r="P65" s="395"/>
      <c r="Q65" s="395"/>
      <c r="R65" s="395"/>
      <c r="S65" s="395"/>
    </row>
    <row r="66" spans="1:19" s="386" customFormat="1" ht="12" customHeight="1" thickTop="1">
      <c r="A66" s="334"/>
    </row>
    <row r="67" spans="1:19" s="386" customFormat="1" ht="12" customHeight="1">
      <c r="A67" s="396" t="s">
        <v>124</v>
      </c>
    </row>
    <row r="68" spans="1:19" s="386" customFormat="1" ht="12" customHeight="1">
      <c r="A68" s="396" t="s">
        <v>125</v>
      </c>
    </row>
    <row r="69" spans="1:19" s="383" customFormat="1" ht="12" customHeight="1">
      <c r="A69" s="62" t="s">
        <v>126</v>
      </c>
    </row>
    <row r="70" spans="1:19" s="380" customFormat="1" ht="11.25"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c r="S77" s="397"/>
    </row>
    <row r="78" spans="1:19" ht="13.8">
      <c r="A78" s="108"/>
    </row>
    <row r="79" spans="1:19" ht="13.8">
      <c r="A79" s="62"/>
    </row>
    <row r="80" spans="1:19" ht="13.8">
      <c r="A80" s="62"/>
    </row>
    <row r="81" spans="1:19">
      <c r="A81" s="367"/>
    </row>
    <row r="84" spans="1:19" ht="13.8">
      <c r="S84" s="399"/>
    </row>
    <row r="85" spans="1:19">
      <c r="S85" s="400"/>
    </row>
    <row r="86" spans="1:19">
      <c r="S86" s="400"/>
    </row>
    <row r="87" spans="1:19">
      <c r="S87" s="400"/>
    </row>
    <row r="88" spans="1:19">
      <c r="S88" s="400"/>
    </row>
    <row r="89" spans="1:19">
      <c r="S89" s="400"/>
    </row>
    <row r="90" spans="1:19">
      <c r="S90" s="400"/>
    </row>
    <row r="91" spans="1:19">
      <c r="S91" s="400"/>
    </row>
    <row r="92" spans="1:19">
      <c r="S92" s="400"/>
    </row>
    <row r="93" spans="1:19">
      <c r="S93" s="400"/>
    </row>
    <row r="94" spans="1:19">
      <c r="S94" s="400"/>
    </row>
    <row r="95" spans="1:19">
      <c r="S95" s="400"/>
    </row>
    <row r="96" spans="1:19">
      <c r="S96" s="400"/>
    </row>
    <row r="97" spans="19:19">
      <c r="S97" s="400"/>
    </row>
    <row r="98" spans="19:19">
      <c r="S98" s="400"/>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C724B-AC69-4FA4-9F20-7E227D73669C}">
  <sheetPr codeName="Hoja4"/>
  <dimension ref="A1:S93"/>
  <sheetViews>
    <sheetView showGridLines="0" zoomScale="60" zoomScaleNormal="60" workbookViewId="0"/>
  </sheetViews>
  <sheetFormatPr baseColWidth="10" defaultColWidth="7.6640625" defaultRowHeight="13.2"/>
  <cols>
    <col min="1" max="1" width="49" style="398" customWidth="1"/>
    <col min="2" max="3" width="14" style="367" customWidth="1"/>
    <col min="4" max="4" width="15.6640625" style="367" customWidth="1"/>
    <col min="5" max="7" width="14" style="367" customWidth="1"/>
    <col min="8" max="10" width="15.44140625" style="367" customWidth="1"/>
    <col min="11" max="11" width="15.6640625" style="367" customWidth="1"/>
    <col min="12" max="12" width="14" style="367" customWidth="1"/>
    <col min="13" max="13" width="15.5546875" style="367" customWidth="1"/>
    <col min="14" max="15" width="14" style="367" customWidth="1"/>
    <col min="16" max="16" width="15.6640625" style="367" customWidth="1"/>
    <col min="17" max="18" width="14" style="367" customWidth="1"/>
    <col min="19" max="19" width="16.44140625" style="367" customWidth="1"/>
    <col min="20" max="16384" width="7.6640625" style="367"/>
  </cols>
  <sheetData>
    <row r="1" spans="1:19" s="369" customFormat="1" ht="31.5" customHeight="1">
      <c r="A1" s="35" t="s">
        <v>16</v>
      </c>
      <c r="B1" s="401"/>
      <c r="C1" s="401"/>
      <c r="D1" s="401"/>
      <c r="E1" s="401"/>
      <c r="F1" s="401"/>
      <c r="G1" s="401"/>
      <c r="H1" s="401"/>
      <c r="I1" s="401"/>
      <c r="J1" s="401"/>
      <c r="K1" s="401"/>
      <c r="L1" s="401"/>
      <c r="M1" s="401"/>
      <c r="N1" s="401"/>
      <c r="O1" s="401"/>
      <c r="P1" s="401"/>
      <c r="Q1" s="401"/>
      <c r="R1" s="401"/>
      <c r="S1" s="401"/>
    </row>
    <row r="2" spans="1:19" s="371" customFormat="1" ht="18" customHeight="1">
      <c r="A2" s="37" t="s">
        <v>136</v>
      </c>
      <c r="B2" s="370"/>
      <c r="C2" s="370"/>
      <c r="D2" s="370"/>
      <c r="E2" s="370"/>
      <c r="F2" s="370"/>
      <c r="G2" s="370"/>
      <c r="H2" s="370"/>
      <c r="I2" s="370"/>
      <c r="J2" s="370"/>
      <c r="K2" s="370"/>
      <c r="L2" s="370"/>
      <c r="M2" s="370"/>
      <c r="N2" s="370"/>
      <c r="O2" s="370"/>
      <c r="P2" s="370"/>
      <c r="Q2" s="370"/>
      <c r="R2" s="370"/>
      <c r="S2" s="370"/>
    </row>
    <row r="3" spans="1:19" s="373" customFormat="1" ht="18.75" customHeight="1">
      <c r="A3" s="39" t="s">
        <v>327</v>
      </c>
      <c r="B3" s="372"/>
      <c r="C3" s="372"/>
      <c r="D3" s="372"/>
      <c r="E3" s="372"/>
      <c r="F3" s="372"/>
      <c r="G3" s="372"/>
      <c r="H3" s="372"/>
      <c r="I3" s="372"/>
      <c r="J3" s="372"/>
      <c r="K3" s="372"/>
      <c r="L3" s="372"/>
      <c r="M3" s="372"/>
      <c r="N3" s="372"/>
      <c r="O3" s="372"/>
      <c r="P3" s="372"/>
      <c r="Q3" s="372"/>
      <c r="R3" s="372"/>
      <c r="S3" s="372"/>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7" customFormat="1" ht="80.099999999999994" customHeight="1" thickTop="1">
      <c r="A5" s="375" t="s">
        <v>328</v>
      </c>
      <c r="B5" s="348" t="s">
        <v>178</v>
      </c>
      <c r="C5" s="376" t="s">
        <v>299</v>
      </c>
      <c r="D5" s="376" t="s">
        <v>180</v>
      </c>
      <c r="E5" s="376" t="s">
        <v>181</v>
      </c>
      <c r="F5" s="376" t="s">
        <v>182</v>
      </c>
      <c r="G5" s="348" t="s">
        <v>183</v>
      </c>
      <c r="H5" s="376" t="s">
        <v>184</v>
      </c>
      <c r="I5" s="376" t="s">
        <v>185</v>
      </c>
      <c r="J5" s="348" t="s">
        <v>186</v>
      </c>
      <c r="K5" s="348" t="s">
        <v>187</v>
      </c>
      <c r="L5" s="376" t="s">
        <v>188</v>
      </c>
      <c r="M5" s="376" t="s">
        <v>189</v>
      </c>
      <c r="N5" s="376" t="s">
        <v>190</v>
      </c>
      <c r="O5" s="376" t="s">
        <v>191</v>
      </c>
      <c r="P5" s="376" t="s">
        <v>192</v>
      </c>
      <c r="Q5" s="376" t="s">
        <v>193</v>
      </c>
      <c r="R5" s="376" t="s">
        <v>194</v>
      </c>
      <c r="S5" s="376" t="s">
        <v>300</v>
      </c>
    </row>
    <row r="6" spans="1:19" s="379" customFormat="1" ht="2.25" customHeight="1">
      <c r="A6" s="378"/>
      <c r="B6" s="378"/>
      <c r="C6" s="378"/>
      <c r="D6" s="378"/>
      <c r="E6" s="378"/>
      <c r="F6" s="378"/>
      <c r="G6" s="378"/>
      <c r="H6" s="378"/>
      <c r="I6" s="378"/>
      <c r="J6" s="378"/>
      <c r="K6" s="378"/>
      <c r="L6" s="378"/>
      <c r="M6" s="378"/>
      <c r="N6" s="378"/>
      <c r="O6" s="378"/>
      <c r="P6" s="378"/>
      <c r="Q6" s="378"/>
      <c r="R6" s="378"/>
      <c r="S6" s="378"/>
    </row>
    <row r="7" spans="1:19" s="379" customFormat="1" ht="5.25" customHeight="1">
      <c r="A7" s="380"/>
    </row>
    <row r="8" spans="1:19" s="383" customFormat="1" ht="12" customHeight="1">
      <c r="A8" s="381" t="s">
        <v>329</v>
      </c>
      <c r="B8" s="382">
        <v>88789.89</v>
      </c>
      <c r="C8" s="382">
        <v>6528.01</v>
      </c>
      <c r="D8" s="382">
        <v>105170.83</v>
      </c>
      <c r="E8" s="382">
        <v>10137.1</v>
      </c>
      <c r="F8" s="382">
        <v>50669.53</v>
      </c>
      <c r="G8" s="382">
        <v>0</v>
      </c>
      <c r="H8" s="382">
        <v>436980.58</v>
      </c>
      <c r="I8" s="382">
        <v>0</v>
      </c>
      <c r="J8" s="382">
        <v>34255.4</v>
      </c>
      <c r="K8" s="382">
        <v>613997.24</v>
      </c>
      <c r="L8" s="382">
        <v>0</v>
      </c>
      <c r="M8" s="382">
        <v>508794.41000000003</v>
      </c>
      <c r="N8" s="382">
        <v>0</v>
      </c>
      <c r="O8" s="382">
        <v>1320.65</v>
      </c>
      <c r="P8" s="382">
        <v>1497324.96</v>
      </c>
      <c r="Q8" s="382">
        <v>74197</v>
      </c>
      <c r="R8" s="382">
        <v>0</v>
      </c>
      <c r="S8" s="382">
        <v>3428165.6</v>
      </c>
    </row>
    <row r="9" spans="1:19" s="383" customFormat="1" ht="12" customHeight="1">
      <c r="A9" s="384" t="s">
        <v>330</v>
      </c>
      <c r="B9" s="385">
        <v>471.86</v>
      </c>
      <c r="C9" s="385">
        <v>0</v>
      </c>
      <c r="D9" s="385">
        <v>25446.93</v>
      </c>
      <c r="E9" s="385">
        <v>0</v>
      </c>
      <c r="F9" s="385">
        <v>0</v>
      </c>
      <c r="G9" s="385">
        <v>0</v>
      </c>
      <c r="H9" s="385">
        <v>75129.430000000008</v>
      </c>
      <c r="I9" s="385">
        <v>0</v>
      </c>
      <c r="J9" s="385">
        <v>0</v>
      </c>
      <c r="K9" s="385">
        <v>149683.61000000002</v>
      </c>
      <c r="L9" s="385">
        <v>0</v>
      </c>
      <c r="M9" s="385">
        <v>9568.09</v>
      </c>
      <c r="N9" s="385">
        <v>0</v>
      </c>
      <c r="O9" s="385">
        <v>0</v>
      </c>
      <c r="P9" s="385">
        <v>194232.2</v>
      </c>
      <c r="Q9" s="385">
        <v>0</v>
      </c>
      <c r="R9" s="385">
        <v>0</v>
      </c>
      <c r="S9" s="385">
        <v>454532.12</v>
      </c>
    </row>
    <row r="10" spans="1:19" s="386" customFormat="1" ht="12" customHeight="1">
      <c r="A10" s="384" t="s">
        <v>331</v>
      </c>
      <c r="B10" s="385">
        <v>12708.77</v>
      </c>
      <c r="C10" s="385">
        <v>0</v>
      </c>
      <c r="D10" s="385">
        <v>4640.62</v>
      </c>
      <c r="E10" s="385">
        <v>0</v>
      </c>
      <c r="F10" s="385">
        <v>0</v>
      </c>
      <c r="G10" s="385">
        <v>0</v>
      </c>
      <c r="H10" s="385">
        <v>17613.34</v>
      </c>
      <c r="I10" s="385">
        <v>0</v>
      </c>
      <c r="J10" s="385">
        <v>0</v>
      </c>
      <c r="K10" s="385">
        <v>0</v>
      </c>
      <c r="L10" s="385">
        <v>0</v>
      </c>
      <c r="M10" s="385">
        <v>85570.86</v>
      </c>
      <c r="N10" s="385">
        <v>0</v>
      </c>
      <c r="O10" s="385">
        <v>0</v>
      </c>
      <c r="P10" s="385">
        <v>78361.27</v>
      </c>
      <c r="Q10" s="385">
        <v>0</v>
      </c>
      <c r="R10" s="385">
        <v>0</v>
      </c>
      <c r="S10" s="385">
        <v>198894.86</v>
      </c>
    </row>
    <row r="11" spans="1:19" s="386" customFormat="1" ht="12" customHeight="1">
      <c r="A11" s="387" t="s">
        <v>313</v>
      </c>
      <c r="B11" s="388">
        <v>759.64</v>
      </c>
      <c r="C11" s="388">
        <v>0</v>
      </c>
      <c r="D11" s="388">
        <v>24715</v>
      </c>
      <c r="E11" s="388">
        <v>0</v>
      </c>
      <c r="F11" s="388">
        <v>0</v>
      </c>
      <c r="G11" s="388">
        <v>0</v>
      </c>
      <c r="H11" s="388">
        <v>108237.2</v>
      </c>
      <c r="I11" s="388">
        <v>0</v>
      </c>
      <c r="J11" s="388">
        <v>2167.75</v>
      </c>
      <c r="K11" s="388">
        <v>251397.15</v>
      </c>
      <c r="L11" s="388">
        <v>0</v>
      </c>
      <c r="M11" s="388">
        <v>150886.75</v>
      </c>
      <c r="N11" s="388">
        <v>0</v>
      </c>
      <c r="O11" s="388">
        <v>0</v>
      </c>
      <c r="P11" s="388">
        <v>692328.4</v>
      </c>
      <c r="Q11" s="388">
        <v>0</v>
      </c>
      <c r="R11" s="388">
        <v>0</v>
      </c>
      <c r="S11" s="388">
        <v>1230491.8900000001</v>
      </c>
    </row>
    <row r="12" spans="1:19" s="386" customFormat="1" ht="12" customHeight="1">
      <c r="A12" s="384" t="s">
        <v>332</v>
      </c>
      <c r="B12" s="385">
        <v>151.97</v>
      </c>
      <c r="C12" s="385">
        <v>0</v>
      </c>
      <c r="D12" s="385">
        <v>4.28</v>
      </c>
      <c r="E12" s="385">
        <v>0</v>
      </c>
      <c r="F12" s="385">
        <v>0</v>
      </c>
      <c r="G12" s="385">
        <v>0</v>
      </c>
      <c r="H12" s="385">
        <v>1476.48</v>
      </c>
      <c r="I12" s="385">
        <v>0</v>
      </c>
      <c r="J12" s="385">
        <v>0</v>
      </c>
      <c r="K12" s="385">
        <v>0</v>
      </c>
      <c r="L12" s="385">
        <v>0</v>
      </c>
      <c r="M12" s="385">
        <v>0</v>
      </c>
      <c r="N12" s="385">
        <v>0</v>
      </c>
      <c r="O12" s="385">
        <v>0</v>
      </c>
      <c r="P12" s="385">
        <v>0</v>
      </c>
      <c r="Q12" s="385">
        <v>0</v>
      </c>
      <c r="R12" s="385">
        <v>0</v>
      </c>
      <c r="S12" s="385">
        <v>1632.73</v>
      </c>
    </row>
    <row r="13" spans="1:19" s="386" customFormat="1" ht="12" customHeight="1">
      <c r="A13" s="384" t="s">
        <v>333</v>
      </c>
      <c r="B13" s="385">
        <v>0</v>
      </c>
      <c r="C13" s="385">
        <v>0</v>
      </c>
      <c r="D13" s="385">
        <v>0</v>
      </c>
      <c r="E13" s="385">
        <v>0</v>
      </c>
      <c r="F13" s="385">
        <v>0</v>
      </c>
      <c r="G13" s="385">
        <v>0</v>
      </c>
      <c r="H13" s="385">
        <v>0</v>
      </c>
      <c r="I13" s="385">
        <v>0</v>
      </c>
      <c r="J13" s="385">
        <v>0</v>
      </c>
      <c r="K13" s="385">
        <v>0</v>
      </c>
      <c r="L13" s="385">
        <v>0</v>
      </c>
      <c r="M13" s="385">
        <v>0.02</v>
      </c>
      <c r="N13" s="385">
        <v>0</v>
      </c>
      <c r="O13" s="385">
        <v>0</v>
      </c>
      <c r="P13" s="385">
        <v>0</v>
      </c>
      <c r="Q13" s="385">
        <v>0</v>
      </c>
      <c r="R13" s="385">
        <v>0</v>
      </c>
      <c r="S13" s="385">
        <v>0.02</v>
      </c>
    </row>
    <row r="14" spans="1:19" s="386" customFormat="1" ht="12" customHeight="1">
      <c r="A14" s="387" t="s">
        <v>312</v>
      </c>
      <c r="B14" s="388">
        <v>0</v>
      </c>
      <c r="C14" s="388">
        <v>0</v>
      </c>
      <c r="D14" s="388">
        <v>13717.08</v>
      </c>
      <c r="E14" s="388">
        <v>0</v>
      </c>
      <c r="F14" s="388">
        <v>0</v>
      </c>
      <c r="G14" s="388">
        <v>0</v>
      </c>
      <c r="H14" s="388">
        <v>11148.78</v>
      </c>
      <c r="I14" s="388">
        <v>0</v>
      </c>
      <c r="J14" s="388">
        <v>1282.73</v>
      </c>
      <c r="K14" s="388">
        <v>12213.12</v>
      </c>
      <c r="L14" s="388">
        <v>0</v>
      </c>
      <c r="M14" s="388">
        <v>17012.990000000002</v>
      </c>
      <c r="N14" s="388">
        <v>0</v>
      </c>
      <c r="O14" s="388">
        <v>0</v>
      </c>
      <c r="P14" s="388">
        <v>85025.03</v>
      </c>
      <c r="Q14" s="388">
        <v>0</v>
      </c>
      <c r="R14" s="388">
        <v>0</v>
      </c>
      <c r="S14" s="388">
        <v>140399.72999999998</v>
      </c>
    </row>
    <row r="15" spans="1:19" s="386" customFormat="1" ht="12" customHeight="1">
      <c r="A15" s="384" t="s">
        <v>334</v>
      </c>
      <c r="B15" s="385">
        <v>0</v>
      </c>
      <c r="C15" s="385">
        <v>0</v>
      </c>
      <c r="D15" s="385">
        <v>0</v>
      </c>
      <c r="E15" s="385">
        <v>0</v>
      </c>
      <c r="F15" s="385">
        <v>0</v>
      </c>
      <c r="G15" s="385">
        <v>0</v>
      </c>
      <c r="H15" s="385">
        <v>2084.35</v>
      </c>
      <c r="I15" s="385">
        <v>0</v>
      </c>
      <c r="J15" s="385">
        <v>5.61</v>
      </c>
      <c r="K15" s="385">
        <v>576.70000000000005</v>
      </c>
      <c r="L15" s="385">
        <v>0</v>
      </c>
      <c r="M15" s="385">
        <v>7084.39</v>
      </c>
      <c r="N15" s="385">
        <v>0</v>
      </c>
      <c r="O15" s="385">
        <v>0</v>
      </c>
      <c r="P15" s="385">
        <v>29214.46</v>
      </c>
      <c r="Q15" s="385">
        <v>0</v>
      </c>
      <c r="R15" s="385">
        <v>0</v>
      </c>
      <c r="S15" s="385">
        <v>38965.509999999995</v>
      </c>
    </row>
    <row r="16" spans="1:19" s="386" customFormat="1" ht="12" customHeight="1">
      <c r="A16" s="384" t="s">
        <v>335</v>
      </c>
      <c r="B16" s="385">
        <v>0</v>
      </c>
      <c r="C16" s="385">
        <v>0</v>
      </c>
      <c r="D16" s="385">
        <v>0</v>
      </c>
      <c r="E16" s="385">
        <v>0</v>
      </c>
      <c r="F16" s="385">
        <v>0</v>
      </c>
      <c r="G16" s="385">
        <v>0</v>
      </c>
      <c r="H16" s="385">
        <v>11471.12</v>
      </c>
      <c r="I16" s="385">
        <v>0</v>
      </c>
      <c r="J16" s="385">
        <v>0</v>
      </c>
      <c r="K16" s="385">
        <v>14454.73</v>
      </c>
      <c r="L16" s="385">
        <v>0</v>
      </c>
      <c r="M16" s="385">
        <v>20322.400000000001</v>
      </c>
      <c r="N16" s="385">
        <v>0</v>
      </c>
      <c r="O16" s="385">
        <v>0</v>
      </c>
      <c r="P16" s="385">
        <v>76470.98</v>
      </c>
      <c r="Q16" s="385">
        <v>0</v>
      </c>
      <c r="R16" s="385">
        <v>0</v>
      </c>
      <c r="S16" s="385">
        <v>122719.23</v>
      </c>
    </row>
    <row r="17" spans="1:19" s="386" customFormat="1" ht="12" customHeight="1">
      <c r="A17" s="387" t="s">
        <v>336</v>
      </c>
      <c r="B17" s="388">
        <v>0</v>
      </c>
      <c r="C17" s="388">
        <v>0</v>
      </c>
      <c r="D17" s="388">
        <v>0</v>
      </c>
      <c r="E17" s="388">
        <v>0</v>
      </c>
      <c r="F17" s="388">
        <v>0</v>
      </c>
      <c r="G17" s="388">
        <v>0</v>
      </c>
      <c r="H17" s="388">
        <v>1122.8500000000001</v>
      </c>
      <c r="I17" s="388">
        <v>0</v>
      </c>
      <c r="J17" s="388">
        <v>0</v>
      </c>
      <c r="K17" s="388">
        <v>7298.34</v>
      </c>
      <c r="L17" s="388">
        <v>0</v>
      </c>
      <c r="M17" s="388">
        <v>3411.1</v>
      </c>
      <c r="N17" s="388">
        <v>0</v>
      </c>
      <c r="O17" s="388">
        <v>1320.65</v>
      </c>
      <c r="P17" s="388">
        <v>4868.2300000000005</v>
      </c>
      <c r="Q17" s="388">
        <v>0</v>
      </c>
      <c r="R17" s="388">
        <v>0</v>
      </c>
      <c r="S17" s="388">
        <v>18021.170000000002</v>
      </c>
    </row>
    <row r="18" spans="1:19" s="386" customFormat="1" ht="12"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338</v>
      </c>
      <c r="B19" s="385">
        <v>14369.09</v>
      </c>
      <c r="C19" s="385">
        <v>0</v>
      </c>
      <c r="D19" s="385">
        <v>1856.92</v>
      </c>
      <c r="E19" s="385">
        <v>0</v>
      </c>
      <c r="F19" s="385">
        <v>0</v>
      </c>
      <c r="G19" s="385">
        <v>0</v>
      </c>
      <c r="H19" s="385">
        <v>29030.7</v>
      </c>
      <c r="I19" s="385">
        <v>0</v>
      </c>
      <c r="J19" s="385">
        <v>874.91</v>
      </c>
      <c r="K19" s="385">
        <v>24701.16</v>
      </c>
      <c r="L19" s="385">
        <v>0</v>
      </c>
      <c r="M19" s="385">
        <v>11570.01</v>
      </c>
      <c r="N19" s="385">
        <v>0</v>
      </c>
      <c r="O19" s="385">
        <v>0</v>
      </c>
      <c r="P19" s="385">
        <v>62645.96</v>
      </c>
      <c r="Q19" s="385">
        <v>0</v>
      </c>
      <c r="R19" s="385">
        <v>0</v>
      </c>
      <c r="S19" s="385">
        <v>145048.75</v>
      </c>
    </row>
    <row r="20" spans="1:19" s="386" customFormat="1" ht="12" customHeight="1">
      <c r="A20" s="387" t="s">
        <v>339</v>
      </c>
      <c r="B20" s="388">
        <v>25.05</v>
      </c>
      <c r="C20" s="388">
        <v>0</v>
      </c>
      <c r="D20" s="388">
        <v>43.14</v>
      </c>
      <c r="E20" s="388">
        <v>0</v>
      </c>
      <c r="F20" s="388">
        <v>0</v>
      </c>
      <c r="G20" s="388">
        <v>0</v>
      </c>
      <c r="H20" s="388">
        <v>6967.31</v>
      </c>
      <c r="I20" s="388">
        <v>0</v>
      </c>
      <c r="J20" s="388">
        <v>0</v>
      </c>
      <c r="K20" s="388">
        <v>8642.76</v>
      </c>
      <c r="L20" s="388">
        <v>0</v>
      </c>
      <c r="M20" s="388">
        <v>12530.35</v>
      </c>
      <c r="N20" s="388">
        <v>0</v>
      </c>
      <c r="O20" s="388">
        <v>0</v>
      </c>
      <c r="P20" s="388">
        <v>77906.509999999995</v>
      </c>
      <c r="Q20" s="388">
        <v>0</v>
      </c>
      <c r="R20" s="388">
        <v>0</v>
      </c>
      <c r="S20" s="388">
        <v>106115.12</v>
      </c>
    </row>
    <row r="21" spans="1:19" s="386" customFormat="1" ht="12" customHeight="1">
      <c r="A21" s="384" t="s">
        <v>340</v>
      </c>
      <c r="B21" s="385">
        <v>22.73</v>
      </c>
      <c r="C21" s="385">
        <v>0</v>
      </c>
      <c r="D21" s="385">
        <v>1.1000000000000001</v>
      </c>
      <c r="E21" s="385">
        <v>0</v>
      </c>
      <c r="F21" s="385">
        <v>0</v>
      </c>
      <c r="G21" s="385">
        <v>0</v>
      </c>
      <c r="H21" s="385">
        <v>0</v>
      </c>
      <c r="I21" s="385">
        <v>0</v>
      </c>
      <c r="J21" s="385">
        <v>0</v>
      </c>
      <c r="K21" s="385">
        <v>0</v>
      </c>
      <c r="L21" s="385">
        <v>0</v>
      </c>
      <c r="M21" s="385">
        <v>0</v>
      </c>
      <c r="N21" s="385">
        <v>0</v>
      </c>
      <c r="O21" s="385">
        <v>0</v>
      </c>
      <c r="P21" s="385">
        <v>0</v>
      </c>
      <c r="Q21" s="385">
        <v>0</v>
      </c>
      <c r="R21" s="385">
        <v>0</v>
      </c>
      <c r="S21" s="385">
        <v>23.830000000000002</v>
      </c>
    </row>
    <row r="22" spans="1:19" s="386" customFormat="1" ht="12" customHeight="1">
      <c r="A22" s="384" t="s">
        <v>341</v>
      </c>
      <c r="B22" s="385">
        <v>828.41</v>
      </c>
      <c r="C22" s="385">
        <v>0</v>
      </c>
      <c r="D22" s="385">
        <v>1245.3900000000001</v>
      </c>
      <c r="E22" s="385">
        <v>0</v>
      </c>
      <c r="F22" s="385">
        <v>0</v>
      </c>
      <c r="G22" s="385">
        <v>0</v>
      </c>
      <c r="H22" s="385">
        <v>1153.97</v>
      </c>
      <c r="I22" s="385">
        <v>0</v>
      </c>
      <c r="J22" s="385">
        <v>20.78</v>
      </c>
      <c r="K22" s="385">
        <v>6060.9000000000005</v>
      </c>
      <c r="L22" s="385">
        <v>0</v>
      </c>
      <c r="M22" s="385">
        <v>-101.92</v>
      </c>
      <c r="N22" s="385">
        <v>0</v>
      </c>
      <c r="O22" s="385">
        <v>0</v>
      </c>
      <c r="P22" s="385">
        <v>10980.76</v>
      </c>
      <c r="Q22" s="385">
        <v>0</v>
      </c>
      <c r="R22" s="385">
        <v>0</v>
      </c>
      <c r="S22" s="385">
        <v>20188.29</v>
      </c>
    </row>
    <row r="23" spans="1:19" s="386" customFormat="1" ht="12" customHeight="1">
      <c r="A23" s="387" t="s">
        <v>342</v>
      </c>
      <c r="B23" s="388">
        <v>92.52</v>
      </c>
      <c r="C23" s="388">
        <v>0</v>
      </c>
      <c r="D23" s="388">
        <v>128.49</v>
      </c>
      <c r="E23" s="388">
        <v>0</v>
      </c>
      <c r="F23" s="388">
        <v>0</v>
      </c>
      <c r="G23" s="388">
        <v>0</v>
      </c>
      <c r="H23" s="388">
        <v>2143.4</v>
      </c>
      <c r="I23" s="388">
        <v>0</v>
      </c>
      <c r="J23" s="388">
        <v>0</v>
      </c>
      <c r="K23" s="388">
        <v>3605.73</v>
      </c>
      <c r="L23" s="388">
        <v>0</v>
      </c>
      <c r="M23" s="388">
        <v>2898.86</v>
      </c>
      <c r="N23" s="388">
        <v>0</v>
      </c>
      <c r="O23" s="388">
        <v>0</v>
      </c>
      <c r="P23" s="388">
        <v>16749.84</v>
      </c>
      <c r="Q23" s="388">
        <v>0</v>
      </c>
      <c r="R23" s="388">
        <v>0</v>
      </c>
      <c r="S23" s="388">
        <v>25618.84</v>
      </c>
    </row>
    <row r="24" spans="1:19" s="386" customFormat="1" ht="12" customHeight="1">
      <c r="A24" s="384" t="s">
        <v>343</v>
      </c>
      <c r="B24" s="385">
        <v>2512.86</v>
      </c>
      <c r="C24" s="385">
        <v>0</v>
      </c>
      <c r="D24" s="385">
        <v>57.88</v>
      </c>
      <c r="E24" s="385">
        <v>0</v>
      </c>
      <c r="F24" s="385">
        <v>0</v>
      </c>
      <c r="G24" s="385">
        <v>0</v>
      </c>
      <c r="H24" s="385">
        <v>17726.170000000002</v>
      </c>
      <c r="I24" s="385">
        <v>0</v>
      </c>
      <c r="J24" s="385">
        <v>0</v>
      </c>
      <c r="K24" s="385">
        <v>12199.48</v>
      </c>
      <c r="L24" s="385">
        <v>0</v>
      </c>
      <c r="M24" s="385">
        <v>11272.98</v>
      </c>
      <c r="N24" s="385">
        <v>0</v>
      </c>
      <c r="O24" s="385">
        <v>0</v>
      </c>
      <c r="P24" s="385">
        <v>21340.670000000002</v>
      </c>
      <c r="Q24" s="385">
        <v>0</v>
      </c>
      <c r="R24" s="385">
        <v>0</v>
      </c>
      <c r="S24" s="385">
        <v>65110.040000000008</v>
      </c>
    </row>
    <row r="25" spans="1:19" s="386" customFormat="1" ht="12"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7" t="s">
        <v>345</v>
      </c>
      <c r="B26" s="388">
        <v>8.19</v>
      </c>
      <c r="C26" s="388">
        <v>4591.78</v>
      </c>
      <c r="D26" s="388">
        <v>1700.26</v>
      </c>
      <c r="E26" s="388">
        <v>0</v>
      </c>
      <c r="F26" s="388">
        <v>0</v>
      </c>
      <c r="G26" s="388">
        <v>0</v>
      </c>
      <c r="H26" s="388">
        <v>2028.0800000000002</v>
      </c>
      <c r="I26" s="388">
        <v>0</v>
      </c>
      <c r="J26" s="388">
        <v>0</v>
      </c>
      <c r="K26" s="388">
        <v>3978.1</v>
      </c>
      <c r="L26" s="388">
        <v>0</v>
      </c>
      <c r="M26" s="388">
        <v>569.41</v>
      </c>
      <c r="N26" s="388">
        <v>0</v>
      </c>
      <c r="O26" s="388">
        <v>0</v>
      </c>
      <c r="P26" s="388">
        <v>8153.75</v>
      </c>
      <c r="Q26" s="388">
        <v>0</v>
      </c>
      <c r="R26" s="388">
        <v>0</v>
      </c>
      <c r="S26" s="388">
        <v>21029.57</v>
      </c>
    </row>
    <row r="27" spans="1:19" s="386" customFormat="1" ht="12" customHeight="1">
      <c r="A27" s="384" t="s">
        <v>346</v>
      </c>
      <c r="B27" s="385">
        <v>0</v>
      </c>
      <c r="C27" s="385">
        <v>0</v>
      </c>
      <c r="D27" s="385">
        <v>-16.36</v>
      </c>
      <c r="E27" s="385">
        <v>0</v>
      </c>
      <c r="F27" s="385">
        <v>0</v>
      </c>
      <c r="G27" s="385">
        <v>0</v>
      </c>
      <c r="H27" s="385">
        <v>987.66</v>
      </c>
      <c r="I27" s="385">
        <v>0</v>
      </c>
      <c r="J27" s="385">
        <v>0</v>
      </c>
      <c r="K27" s="385">
        <v>434.61</v>
      </c>
      <c r="L27" s="385">
        <v>0</v>
      </c>
      <c r="M27" s="385">
        <v>-128.87</v>
      </c>
      <c r="N27" s="385">
        <v>0</v>
      </c>
      <c r="O27" s="385">
        <v>0</v>
      </c>
      <c r="P27" s="385">
        <v>3592.58</v>
      </c>
      <c r="Q27" s="385">
        <v>0</v>
      </c>
      <c r="R27" s="385">
        <v>0</v>
      </c>
      <c r="S27" s="385">
        <v>4869.62</v>
      </c>
    </row>
    <row r="28" spans="1:19" s="386" customFormat="1" ht="12" customHeight="1">
      <c r="A28" s="384" t="s">
        <v>347</v>
      </c>
      <c r="B28" s="385">
        <v>25.88</v>
      </c>
      <c r="C28" s="385">
        <v>0</v>
      </c>
      <c r="D28" s="385">
        <v>665.09</v>
      </c>
      <c r="E28" s="385">
        <v>0</v>
      </c>
      <c r="F28" s="385">
        <v>0</v>
      </c>
      <c r="G28" s="385">
        <v>0</v>
      </c>
      <c r="H28" s="385">
        <v>4522.0200000000004</v>
      </c>
      <c r="I28" s="385">
        <v>0</v>
      </c>
      <c r="J28" s="385">
        <v>0</v>
      </c>
      <c r="K28" s="385">
        <v>8572.9699999999993</v>
      </c>
      <c r="L28" s="385">
        <v>0</v>
      </c>
      <c r="M28" s="385">
        <v>3862.41</v>
      </c>
      <c r="N28" s="385">
        <v>0</v>
      </c>
      <c r="O28" s="385">
        <v>0</v>
      </c>
      <c r="P28" s="385">
        <v>5128.3900000000003</v>
      </c>
      <c r="Q28" s="385">
        <v>0</v>
      </c>
      <c r="R28" s="385">
        <v>0</v>
      </c>
      <c r="S28" s="385">
        <v>22776.76</v>
      </c>
    </row>
    <row r="29" spans="1:19" s="386" customFormat="1" ht="12" customHeight="1">
      <c r="A29" s="387" t="s">
        <v>348</v>
      </c>
      <c r="B29" s="388">
        <v>0</v>
      </c>
      <c r="C29" s="388">
        <v>0</v>
      </c>
      <c r="D29" s="388">
        <v>0</v>
      </c>
      <c r="E29" s="388">
        <v>0</v>
      </c>
      <c r="F29" s="388">
        <v>0</v>
      </c>
      <c r="G29" s="388">
        <v>0</v>
      </c>
      <c r="H29" s="388">
        <v>4650.7300000000005</v>
      </c>
      <c r="I29" s="388">
        <v>0</v>
      </c>
      <c r="J29" s="388">
        <v>0</v>
      </c>
      <c r="K29" s="388">
        <v>3861.02</v>
      </c>
      <c r="L29" s="388">
        <v>0</v>
      </c>
      <c r="M29" s="388">
        <v>25281.99</v>
      </c>
      <c r="N29" s="388">
        <v>0</v>
      </c>
      <c r="O29" s="388">
        <v>0</v>
      </c>
      <c r="P29" s="388">
        <v>5041.78</v>
      </c>
      <c r="Q29" s="388">
        <v>0</v>
      </c>
      <c r="R29" s="388">
        <v>0</v>
      </c>
      <c r="S29" s="388">
        <v>38835.520000000004</v>
      </c>
    </row>
    <row r="30" spans="1:19" s="386" customFormat="1" ht="12" customHeight="1">
      <c r="A30" s="384" t="s">
        <v>349</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row>
    <row r="31" spans="1:19" s="386" customFormat="1" ht="12" customHeight="1">
      <c r="A31" s="384" t="s">
        <v>350</v>
      </c>
      <c r="B31" s="385">
        <v>31403.87</v>
      </c>
      <c r="C31" s="385">
        <v>0</v>
      </c>
      <c r="D31" s="385">
        <v>9672.01</v>
      </c>
      <c r="E31" s="385">
        <v>8430.880000000001</v>
      </c>
      <c r="F31" s="385">
        <v>25474.18</v>
      </c>
      <c r="G31" s="385">
        <v>0</v>
      </c>
      <c r="H31" s="385">
        <v>48384.49</v>
      </c>
      <c r="I31" s="385">
        <v>0</v>
      </c>
      <c r="J31" s="385">
        <v>21532.11</v>
      </c>
      <c r="K31" s="385">
        <v>0</v>
      </c>
      <c r="L31" s="385">
        <v>0</v>
      </c>
      <c r="M31" s="385">
        <v>0</v>
      </c>
      <c r="N31" s="385">
        <v>0</v>
      </c>
      <c r="O31" s="385">
        <v>0</v>
      </c>
      <c r="P31" s="385">
        <v>2723.84</v>
      </c>
      <c r="Q31" s="385">
        <v>63606.68</v>
      </c>
      <c r="R31" s="385">
        <v>0</v>
      </c>
      <c r="S31" s="385">
        <v>211228.05999999997</v>
      </c>
    </row>
    <row r="32" spans="1:19" s="386" customFormat="1" ht="12" customHeight="1">
      <c r="A32" s="387" t="s">
        <v>351</v>
      </c>
      <c r="B32" s="388">
        <v>0</v>
      </c>
      <c r="C32" s="388">
        <v>0</v>
      </c>
      <c r="D32" s="388">
        <v>0</v>
      </c>
      <c r="E32" s="388">
        <v>0</v>
      </c>
      <c r="F32" s="388">
        <v>0</v>
      </c>
      <c r="G32" s="388">
        <v>0</v>
      </c>
      <c r="H32" s="388">
        <v>0</v>
      </c>
      <c r="I32" s="388">
        <v>0</v>
      </c>
      <c r="J32" s="388">
        <v>0</v>
      </c>
      <c r="K32" s="388">
        <v>0</v>
      </c>
      <c r="L32" s="388">
        <v>0</v>
      </c>
      <c r="M32" s="388">
        <v>230.13</v>
      </c>
      <c r="N32" s="388">
        <v>0</v>
      </c>
      <c r="O32" s="388">
        <v>0</v>
      </c>
      <c r="P32" s="388">
        <v>0</v>
      </c>
      <c r="Q32" s="388">
        <v>0</v>
      </c>
      <c r="R32" s="388">
        <v>0</v>
      </c>
      <c r="S32" s="388">
        <v>230.13</v>
      </c>
    </row>
    <row r="33" spans="1:19" s="386" customFormat="1" ht="12" customHeight="1">
      <c r="A33" s="384" t="s">
        <v>352</v>
      </c>
      <c r="B33" s="385">
        <v>0</v>
      </c>
      <c r="C33" s="385">
        <v>570.03</v>
      </c>
      <c r="D33" s="385">
        <v>-0.12</v>
      </c>
      <c r="E33" s="385">
        <v>0</v>
      </c>
      <c r="F33" s="385">
        <v>0</v>
      </c>
      <c r="G33" s="385">
        <v>0</v>
      </c>
      <c r="H33" s="385">
        <v>2274.66</v>
      </c>
      <c r="I33" s="385">
        <v>0</v>
      </c>
      <c r="J33" s="385">
        <v>0</v>
      </c>
      <c r="K33" s="385">
        <v>0</v>
      </c>
      <c r="L33" s="385">
        <v>0</v>
      </c>
      <c r="M33" s="385">
        <v>9520.34</v>
      </c>
      <c r="N33" s="385">
        <v>0</v>
      </c>
      <c r="O33" s="385">
        <v>0</v>
      </c>
      <c r="P33" s="385">
        <v>8719.07</v>
      </c>
      <c r="Q33" s="385">
        <v>0</v>
      </c>
      <c r="R33" s="385">
        <v>0</v>
      </c>
      <c r="S33" s="385">
        <v>21083.98</v>
      </c>
    </row>
    <row r="34" spans="1:19" s="386" customFormat="1" ht="12" customHeight="1">
      <c r="A34" s="384" t="s">
        <v>353</v>
      </c>
      <c r="B34" s="385">
        <v>857.52</v>
      </c>
      <c r="C34" s="385">
        <v>0</v>
      </c>
      <c r="D34" s="385">
        <v>21293.11</v>
      </c>
      <c r="E34" s="385">
        <v>0</v>
      </c>
      <c r="F34" s="385">
        <v>0</v>
      </c>
      <c r="G34" s="385">
        <v>0</v>
      </c>
      <c r="H34" s="385">
        <v>57422.96</v>
      </c>
      <c r="I34" s="385">
        <v>0</v>
      </c>
      <c r="J34" s="385">
        <v>6324.13</v>
      </c>
      <c r="K34" s="385">
        <v>69280.44</v>
      </c>
      <c r="L34" s="385">
        <v>0</v>
      </c>
      <c r="M34" s="385">
        <v>126777.97</v>
      </c>
      <c r="N34" s="385">
        <v>0</v>
      </c>
      <c r="O34" s="385">
        <v>0</v>
      </c>
      <c r="P34" s="385">
        <v>84689.86</v>
      </c>
      <c r="Q34" s="385">
        <v>0</v>
      </c>
      <c r="R34" s="385">
        <v>0</v>
      </c>
      <c r="S34" s="385">
        <v>366645.99</v>
      </c>
    </row>
    <row r="35" spans="1:19" s="386" customFormat="1" ht="12" customHeight="1">
      <c r="A35" s="387" t="s">
        <v>354</v>
      </c>
      <c r="B35" s="388">
        <v>15611.52</v>
      </c>
      <c r="C35" s="388">
        <v>0</v>
      </c>
      <c r="D35" s="388">
        <v>0</v>
      </c>
      <c r="E35" s="388">
        <v>1706.22</v>
      </c>
      <c r="F35" s="388">
        <v>8888.8700000000008</v>
      </c>
      <c r="G35" s="388">
        <v>0</v>
      </c>
      <c r="H35" s="388">
        <v>0</v>
      </c>
      <c r="I35" s="388">
        <v>0</v>
      </c>
      <c r="J35" s="388">
        <v>662.98</v>
      </c>
      <c r="K35" s="388">
        <v>15920.59</v>
      </c>
      <c r="L35" s="388">
        <v>0</v>
      </c>
      <c r="M35" s="388">
        <v>2709.73</v>
      </c>
      <c r="N35" s="388">
        <v>0</v>
      </c>
      <c r="O35" s="388">
        <v>0</v>
      </c>
      <c r="P35" s="388">
        <v>0</v>
      </c>
      <c r="Q35" s="388">
        <v>5731.05</v>
      </c>
      <c r="R35" s="388">
        <v>0</v>
      </c>
      <c r="S35" s="388">
        <v>51230.960000000006</v>
      </c>
    </row>
    <row r="36" spans="1:19" s="386" customFormat="1" ht="12" customHeight="1">
      <c r="A36" s="384" t="s">
        <v>355</v>
      </c>
      <c r="B36" s="385">
        <v>7273.32</v>
      </c>
      <c r="C36" s="385">
        <v>0</v>
      </c>
      <c r="D36" s="385">
        <v>0</v>
      </c>
      <c r="E36" s="385">
        <v>0</v>
      </c>
      <c r="F36" s="385">
        <v>12632.03</v>
      </c>
      <c r="G36" s="385">
        <v>0</v>
      </c>
      <c r="H36" s="385">
        <v>0</v>
      </c>
      <c r="I36" s="385">
        <v>0</v>
      </c>
      <c r="J36" s="385">
        <v>0</v>
      </c>
      <c r="K36" s="385">
        <v>8634.15</v>
      </c>
      <c r="L36" s="385">
        <v>0</v>
      </c>
      <c r="M36" s="385">
        <v>0</v>
      </c>
      <c r="N36" s="385">
        <v>0</v>
      </c>
      <c r="O36" s="385">
        <v>0</v>
      </c>
      <c r="P36" s="385">
        <v>0</v>
      </c>
      <c r="Q36" s="385">
        <v>3510.26</v>
      </c>
      <c r="R36" s="385">
        <v>0</v>
      </c>
      <c r="S36" s="385">
        <v>32049.760000000002</v>
      </c>
    </row>
    <row r="37" spans="1:19" s="386" customFormat="1" ht="12" customHeight="1">
      <c r="A37" s="384" t="s">
        <v>356</v>
      </c>
      <c r="B37" s="385">
        <v>1666.67</v>
      </c>
      <c r="C37" s="385">
        <v>0</v>
      </c>
      <c r="D37" s="385">
        <v>0</v>
      </c>
      <c r="E37" s="385">
        <v>0</v>
      </c>
      <c r="F37" s="385">
        <v>3674.46</v>
      </c>
      <c r="G37" s="385">
        <v>0</v>
      </c>
      <c r="H37" s="385">
        <v>0</v>
      </c>
      <c r="I37" s="385">
        <v>0</v>
      </c>
      <c r="J37" s="385">
        <v>0</v>
      </c>
      <c r="K37" s="385">
        <v>974.7</v>
      </c>
      <c r="L37" s="385">
        <v>0</v>
      </c>
      <c r="M37" s="385">
        <v>0</v>
      </c>
      <c r="N37" s="385">
        <v>0</v>
      </c>
      <c r="O37" s="385">
        <v>0</v>
      </c>
      <c r="P37" s="385">
        <v>0</v>
      </c>
      <c r="Q37" s="385">
        <v>1349.02</v>
      </c>
      <c r="R37" s="385">
        <v>0</v>
      </c>
      <c r="S37" s="385">
        <v>7664.85</v>
      </c>
    </row>
    <row r="38" spans="1:19" s="386" customFormat="1" ht="12" customHeight="1">
      <c r="A38" s="387" t="s">
        <v>357</v>
      </c>
      <c r="B38" s="388">
        <v>0</v>
      </c>
      <c r="C38" s="388">
        <v>1.98</v>
      </c>
      <c r="D38" s="388">
        <v>0</v>
      </c>
      <c r="E38" s="388">
        <v>0</v>
      </c>
      <c r="F38" s="388">
        <v>0</v>
      </c>
      <c r="G38" s="388">
        <v>0</v>
      </c>
      <c r="H38" s="388">
        <v>0</v>
      </c>
      <c r="I38" s="388">
        <v>0</v>
      </c>
      <c r="J38" s="388">
        <v>1384.4</v>
      </c>
      <c r="K38" s="388">
        <v>9331.8700000000008</v>
      </c>
      <c r="L38" s="388">
        <v>0</v>
      </c>
      <c r="M38" s="388">
        <v>0</v>
      </c>
      <c r="N38" s="388">
        <v>0</v>
      </c>
      <c r="O38" s="388">
        <v>0</v>
      </c>
      <c r="P38" s="388">
        <v>0</v>
      </c>
      <c r="Q38" s="388">
        <v>0</v>
      </c>
      <c r="R38" s="388">
        <v>0</v>
      </c>
      <c r="S38" s="388">
        <v>10718.25</v>
      </c>
    </row>
    <row r="39" spans="1:19" s="386" customFormat="1" ht="12" customHeight="1">
      <c r="A39" s="384" t="s">
        <v>358</v>
      </c>
      <c r="B39" s="385">
        <v>0</v>
      </c>
      <c r="C39" s="385">
        <v>0</v>
      </c>
      <c r="D39" s="385">
        <v>0</v>
      </c>
      <c r="E39" s="385">
        <v>0</v>
      </c>
      <c r="F39" s="385">
        <v>0</v>
      </c>
      <c r="G39" s="385">
        <v>0</v>
      </c>
      <c r="H39" s="385">
        <v>30248.190000000002</v>
      </c>
      <c r="I39" s="385">
        <v>0</v>
      </c>
      <c r="J39" s="385">
        <v>0</v>
      </c>
      <c r="K39" s="385">
        <v>0</v>
      </c>
      <c r="L39" s="385">
        <v>0</v>
      </c>
      <c r="M39" s="385">
        <v>7943.54</v>
      </c>
      <c r="N39" s="385">
        <v>0</v>
      </c>
      <c r="O39" s="385">
        <v>0</v>
      </c>
      <c r="P39" s="385">
        <v>17209.88</v>
      </c>
      <c r="Q39" s="385">
        <v>0</v>
      </c>
      <c r="R39" s="385">
        <v>0</v>
      </c>
      <c r="S39" s="385">
        <v>55401.61</v>
      </c>
    </row>
    <row r="40" spans="1:19" s="386" customFormat="1" ht="12" customHeight="1">
      <c r="A40" s="384" t="s">
        <v>359</v>
      </c>
      <c r="B40" s="385">
        <v>0</v>
      </c>
      <c r="C40" s="385">
        <v>1364.22</v>
      </c>
      <c r="D40" s="385">
        <v>0</v>
      </c>
      <c r="E40" s="385">
        <v>0</v>
      </c>
      <c r="F40" s="385">
        <v>0</v>
      </c>
      <c r="G40" s="385">
        <v>0</v>
      </c>
      <c r="H40" s="385">
        <v>1156.72</v>
      </c>
      <c r="I40" s="385">
        <v>0</v>
      </c>
      <c r="J40" s="385">
        <v>0</v>
      </c>
      <c r="K40" s="385">
        <v>2175.12</v>
      </c>
      <c r="L40" s="385">
        <v>0</v>
      </c>
      <c r="M40" s="385">
        <v>0.9</v>
      </c>
      <c r="N40" s="385">
        <v>0</v>
      </c>
      <c r="O40" s="385">
        <v>0</v>
      </c>
      <c r="P40" s="385">
        <v>11941.54</v>
      </c>
      <c r="Q40" s="385">
        <v>0</v>
      </c>
      <c r="R40" s="385">
        <v>0</v>
      </c>
      <c r="S40" s="385">
        <v>16638.5</v>
      </c>
    </row>
    <row r="41" spans="1:19" s="386" customFormat="1" ht="12" customHeight="1">
      <c r="A41" s="381" t="s">
        <v>360</v>
      </c>
      <c r="B41" s="382">
        <v>0</v>
      </c>
      <c r="C41" s="382">
        <v>464.68</v>
      </c>
      <c r="D41" s="382">
        <v>21164.81</v>
      </c>
      <c r="E41" s="382">
        <v>9.3800000000000008</v>
      </c>
      <c r="F41" s="382">
        <v>0</v>
      </c>
      <c r="G41" s="382">
        <v>12.07</v>
      </c>
      <c r="H41" s="382">
        <v>31244.41</v>
      </c>
      <c r="I41" s="382">
        <v>24.35</v>
      </c>
      <c r="J41" s="382">
        <v>0</v>
      </c>
      <c r="K41" s="382">
        <v>17890.100000000002</v>
      </c>
      <c r="L41" s="382">
        <v>0</v>
      </c>
      <c r="M41" s="382">
        <v>22493.71</v>
      </c>
      <c r="N41" s="382">
        <v>873.41</v>
      </c>
      <c r="O41" s="382">
        <v>0</v>
      </c>
      <c r="P41" s="382">
        <v>13667.09</v>
      </c>
      <c r="Q41" s="382">
        <v>0</v>
      </c>
      <c r="R41" s="382">
        <v>-0.24</v>
      </c>
      <c r="S41" s="382">
        <v>107843.77</v>
      </c>
    </row>
    <row r="42" spans="1:19" s="383" customFormat="1" ht="12" customHeight="1">
      <c r="A42" s="384" t="s">
        <v>361</v>
      </c>
      <c r="B42" s="385">
        <v>0</v>
      </c>
      <c r="C42" s="385">
        <v>355</v>
      </c>
      <c r="D42" s="385">
        <v>21164.83</v>
      </c>
      <c r="E42" s="385">
        <v>9.3800000000000008</v>
      </c>
      <c r="F42" s="385">
        <v>0</v>
      </c>
      <c r="G42" s="385">
        <v>12.07</v>
      </c>
      <c r="H42" s="385">
        <v>3405.35</v>
      </c>
      <c r="I42" s="385">
        <v>24.35</v>
      </c>
      <c r="J42" s="385">
        <v>0</v>
      </c>
      <c r="K42" s="385">
        <v>6158.51</v>
      </c>
      <c r="L42" s="385">
        <v>0</v>
      </c>
      <c r="M42" s="385">
        <v>7165.93</v>
      </c>
      <c r="N42" s="385">
        <v>873.32</v>
      </c>
      <c r="O42" s="385">
        <v>0</v>
      </c>
      <c r="P42" s="385">
        <v>4110.78</v>
      </c>
      <c r="Q42" s="385">
        <v>0</v>
      </c>
      <c r="R42" s="385">
        <v>0</v>
      </c>
      <c r="S42" s="385">
        <v>43279.519999999997</v>
      </c>
    </row>
    <row r="43" spans="1:19" s="386" customFormat="1" ht="12" customHeight="1">
      <c r="A43" s="384" t="s">
        <v>362</v>
      </c>
      <c r="B43" s="385">
        <v>0</v>
      </c>
      <c r="C43" s="385">
        <v>0</v>
      </c>
      <c r="D43" s="385">
        <v>0</v>
      </c>
      <c r="E43" s="385">
        <v>0</v>
      </c>
      <c r="F43" s="385">
        <v>0</v>
      </c>
      <c r="G43" s="385">
        <v>0</v>
      </c>
      <c r="H43" s="385">
        <v>0</v>
      </c>
      <c r="I43" s="385">
        <v>0</v>
      </c>
      <c r="J43" s="385">
        <v>0</v>
      </c>
      <c r="K43" s="385">
        <v>0</v>
      </c>
      <c r="L43" s="385">
        <v>0</v>
      </c>
      <c r="M43" s="385">
        <v>0</v>
      </c>
      <c r="N43" s="385">
        <v>0</v>
      </c>
      <c r="O43" s="385">
        <v>0</v>
      </c>
      <c r="P43" s="385">
        <v>7.37</v>
      </c>
      <c r="Q43" s="385">
        <v>0</v>
      </c>
      <c r="R43" s="385">
        <v>0</v>
      </c>
      <c r="S43" s="385">
        <v>7.37</v>
      </c>
    </row>
    <row r="44" spans="1:19" s="386" customFormat="1" ht="12" customHeight="1">
      <c r="A44" s="387" t="s">
        <v>314</v>
      </c>
      <c r="B44" s="388">
        <v>0</v>
      </c>
      <c r="C44" s="388">
        <v>109.69</v>
      </c>
      <c r="D44" s="388">
        <v>-0.02</v>
      </c>
      <c r="E44" s="388">
        <v>0</v>
      </c>
      <c r="F44" s="388">
        <v>0</v>
      </c>
      <c r="G44" s="388">
        <v>0</v>
      </c>
      <c r="H44" s="388">
        <v>2090.04</v>
      </c>
      <c r="I44" s="388">
        <v>0</v>
      </c>
      <c r="J44" s="388">
        <v>0</v>
      </c>
      <c r="K44" s="388">
        <v>11137.32</v>
      </c>
      <c r="L44" s="388">
        <v>0</v>
      </c>
      <c r="M44" s="388">
        <v>15327.78</v>
      </c>
      <c r="N44" s="388">
        <v>0.09</v>
      </c>
      <c r="O44" s="388">
        <v>0</v>
      </c>
      <c r="P44" s="388">
        <v>9548.94</v>
      </c>
      <c r="Q44" s="388">
        <v>0</v>
      </c>
      <c r="R44" s="388">
        <v>-0.24</v>
      </c>
      <c r="S44" s="388">
        <v>38213.599999999999</v>
      </c>
    </row>
    <row r="45" spans="1:19" s="386" customFormat="1" ht="12" customHeight="1">
      <c r="A45" s="384" t="s">
        <v>363</v>
      </c>
      <c r="B45" s="385">
        <v>0</v>
      </c>
      <c r="C45" s="385">
        <v>0</v>
      </c>
      <c r="D45" s="385">
        <v>0</v>
      </c>
      <c r="E45" s="385">
        <v>0</v>
      </c>
      <c r="F45" s="385">
        <v>0</v>
      </c>
      <c r="G45" s="385">
        <v>0</v>
      </c>
      <c r="H45" s="385">
        <v>25749.03</v>
      </c>
      <c r="I45" s="385">
        <v>0</v>
      </c>
      <c r="J45" s="385">
        <v>0</v>
      </c>
      <c r="K45" s="385">
        <v>594.27</v>
      </c>
      <c r="L45" s="385">
        <v>0</v>
      </c>
      <c r="M45" s="385">
        <v>0</v>
      </c>
      <c r="N45" s="385">
        <v>0</v>
      </c>
      <c r="O45" s="385">
        <v>0</v>
      </c>
      <c r="P45" s="385">
        <v>0</v>
      </c>
      <c r="Q45" s="385">
        <v>0</v>
      </c>
      <c r="R45" s="385">
        <v>0</v>
      </c>
      <c r="S45" s="385">
        <v>26343.3</v>
      </c>
    </row>
    <row r="46" spans="1:19" s="386" customFormat="1" ht="12" customHeight="1">
      <c r="A46" s="389" t="s">
        <v>364</v>
      </c>
      <c r="B46" s="390">
        <v>0</v>
      </c>
      <c r="C46" s="390">
        <v>18879.47</v>
      </c>
      <c r="D46" s="390">
        <v>92.02</v>
      </c>
      <c r="E46" s="390">
        <v>12836.65</v>
      </c>
      <c r="F46" s="390">
        <v>0</v>
      </c>
      <c r="G46" s="390">
        <v>15497.65</v>
      </c>
      <c r="H46" s="390">
        <v>0</v>
      </c>
      <c r="I46" s="390">
        <v>459535.72000000003</v>
      </c>
      <c r="J46" s="390">
        <v>0</v>
      </c>
      <c r="K46" s="390">
        <v>113102.54000000001</v>
      </c>
      <c r="L46" s="390">
        <v>229355.05000000002</v>
      </c>
      <c r="M46" s="390">
        <v>98748.61</v>
      </c>
      <c r="N46" s="390">
        <v>14401.300000000001</v>
      </c>
      <c r="O46" s="390">
        <v>0</v>
      </c>
      <c r="P46" s="390">
        <v>142347.55000000002</v>
      </c>
      <c r="Q46" s="390">
        <v>0</v>
      </c>
      <c r="R46" s="390">
        <v>558.47</v>
      </c>
      <c r="S46" s="390">
        <v>1105355.03</v>
      </c>
    </row>
    <row r="47" spans="1:19" s="386" customFormat="1" ht="12" customHeight="1">
      <c r="A47" s="391" t="s">
        <v>365</v>
      </c>
      <c r="B47" s="382">
        <v>0</v>
      </c>
      <c r="C47" s="382">
        <v>18879.47</v>
      </c>
      <c r="D47" s="382">
        <v>92.02</v>
      </c>
      <c r="E47" s="382">
        <v>12836.65</v>
      </c>
      <c r="F47" s="382">
        <v>0</v>
      </c>
      <c r="G47" s="382">
        <v>15261.29</v>
      </c>
      <c r="H47" s="382">
        <v>0</v>
      </c>
      <c r="I47" s="382">
        <v>32268.12</v>
      </c>
      <c r="J47" s="382">
        <v>0</v>
      </c>
      <c r="K47" s="382">
        <v>113102.54000000001</v>
      </c>
      <c r="L47" s="382">
        <v>684.93000000000006</v>
      </c>
      <c r="M47" s="382">
        <v>32209.86</v>
      </c>
      <c r="N47" s="382">
        <v>14401.300000000001</v>
      </c>
      <c r="O47" s="382">
        <v>0</v>
      </c>
      <c r="P47" s="382">
        <v>127575.83</v>
      </c>
      <c r="Q47" s="382">
        <v>0</v>
      </c>
      <c r="R47" s="382">
        <v>0</v>
      </c>
      <c r="S47" s="382">
        <v>367312.01</v>
      </c>
    </row>
    <row r="48" spans="1:19" s="386" customFormat="1" ht="12" customHeight="1">
      <c r="A48" s="384" t="s">
        <v>366</v>
      </c>
      <c r="B48" s="385">
        <v>0</v>
      </c>
      <c r="C48" s="385">
        <v>0</v>
      </c>
      <c r="D48" s="385">
        <v>0</v>
      </c>
      <c r="E48" s="385">
        <v>0</v>
      </c>
      <c r="F48" s="385">
        <v>0</v>
      </c>
      <c r="G48" s="385">
        <v>10279.18</v>
      </c>
      <c r="H48" s="385">
        <v>0</v>
      </c>
      <c r="I48" s="385">
        <v>393.03000000000003</v>
      </c>
      <c r="J48" s="385">
        <v>0</v>
      </c>
      <c r="K48" s="385">
        <v>371.93</v>
      </c>
      <c r="L48" s="385">
        <v>684.93000000000006</v>
      </c>
      <c r="M48" s="385">
        <v>12111.54</v>
      </c>
      <c r="N48" s="385">
        <v>45.35</v>
      </c>
      <c r="O48" s="385">
        <v>0</v>
      </c>
      <c r="P48" s="385">
        <v>12325.37</v>
      </c>
      <c r="Q48" s="385">
        <v>0</v>
      </c>
      <c r="R48" s="385">
        <v>0</v>
      </c>
      <c r="S48" s="385">
        <v>36211.33</v>
      </c>
    </row>
    <row r="49" spans="1:19" s="386" customFormat="1" ht="12" customHeight="1">
      <c r="A49" s="384" t="s">
        <v>367</v>
      </c>
      <c r="B49" s="385">
        <v>0</v>
      </c>
      <c r="C49" s="385">
        <v>6873.2300000000005</v>
      </c>
      <c r="D49" s="385">
        <v>0</v>
      </c>
      <c r="E49" s="385">
        <v>635.66999999999996</v>
      </c>
      <c r="F49" s="385">
        <v>0</v>
      </c>
      <c r="G49" s="385">
        <v>132.22</v>
      </c>
      <c r="H49" s="385">
        <v>0</v>
      </c>
      <c r="I49" s="385">
        <v>413.63</v>
      </c>
      <c r="J49" s="385">
        <v>0</v>
      </c>
      <c r="K49" s="385">
        <v>16053.4</v>
      </c>
      <c r="L49" s="385">
        <v>0</v>
      </c>
      <c r="M49" s="385">
        <v>942.09</v>
      </c>
      <c r="N49" s="385">
        <v>738.01</v>
      </c>
      <c r="O49" s="385">
        <v>0</v>
      </c>
      <c r="P49" s="385">
        <v>3846.15</v>
      </c>
      <c r="Q49" s="385">
        <v>0</v>
      </c>
      <c r="R49" s="385">
        <v>0</v>
      </c>
      <c r="S49" s="385">
        <v>29634.400000000001</v>
      </c>
    </row>
    <row r="50" spans="1:19" s="386" customFormat="1" ht="12" customHeight="1">
      <c r="A50" s="387" t="s">
        <v>368</v>
      </c>
      <c r="B50" s="388">
        <v>0</v>
      </c>
      <c r="C50" s="388">
        <v>0</v>
      </c>
      <c r="D50" s="388">
        <v>-0.04</v>
      </c>
      <c r="E50" s="388">
        <v>388.19</v>
      </c>
      <c r="F50" s="388">
        <v>0</v>
      </c>
      <c r="G50" s="388">
        <v>706.76</v>
      </c>
      <c r="H50" s="388">
        <v>0</v>
      </c>
      <c r="I50" s="388">
        <v>8636.39</v>
      </c>
      <c r="J50" s="388">
        <v>0</v>
      </c>
      <c r="K50" s="388">
        <v>3895.6800000000003</v>
      </c>
      <c r="L50" s="388">
        <v>0</v>
      </c>
      <c r="M50" s="388">
        <v>3109.15</v>
      </c>
      <c r="N50" s="388">
        <v>2958.06</v>
      </c>
      <c r="O50" s="388">
        <v>0</v>
      </c>
      <c r="P50" s="388">
        <v>15406.79</v>
      </c>
      <c r="Q50" s="388">
        <v>0</v>
      </c>
      <c r="R50" s="388">
        <v>0</v>
      </c>
      <c r="S50" s="388">
        <v>35100.980000000003</v>
      </c>
    </row>
    <row r="51" spans="1:19" s="386" customFormat="1" ht="12" customHeight="1">
      <c r="A51" s="392" t="s">
        <v>369</v>
      </c>
      <c r="B51" s="393">
        <v>0</v>
      </c>
      <c r="C51" s="393">
        <v>11983.880000000001</v>
      </c>
      <c r="D51" s="393">
        <v>92.06</v>
      </c>
      <c r="E51" s="393">
        <v>3112.08</v>
      </c>
      <c r="F51" s="393">
        <v>0</v>
      </c>
      <c r="G51" s="393">
        <v>4143.13</v>
      </c>
      <c r="H51" s="393">
        <v>0</v>
      </c>
      <c r="I51" s="393">
        <v>22531.53</v>
      </c>
      <c r="J51" s="393">
        <v>0</v>
      </c>
      <c r="K51" s="393">
        <v>26057.52</v>
      </c>
      <c r="L51" s="393">
        <v>0</v>
      </c>
      <c r="M51" s="393">
        <v>15341.6</v>
      </c>
      <c r="N51" s="393">
        <v>2084.31</v>
      </c>
      <c r="O51" s="393">
        <v>0</v>
      </c>
      <c r="P51" s="393">
        <v>33197.120000000003</v>
      </c>
      <c r="Q51" s="393">
        <v>0</v>
      </c>
      <c r="R51" s="393">
        <v>0</v>
      </c>
      <c r="S51" s="393">
        <v>118543.23000000001</v>
      </c>
    </row>
    <row r="52" spans="1:19" s="386" customFormat="1" ht="12" customHeight="1">
      <c r="A52" s="392" t="s">
        <v>370</v>
      </c>
      <c r="B52" s="393">
        <v>0</v>
      </c>
      <c r="C52" s="393">
        <v>0</v>
      </c>
      <c r="D52" s="393">
        <v>0</v>
      </c>
      <c r="E52" s="393">
        <v>0</v>
      </c>
      <c r="F52" s="393">
        <v>0</v>
      </c>
      <c r="G52" s="393">
        <v>0</v>
      </c>
      <c r="H52" s="393">
        <v>0</v>
      </c>
      <c r="I52" s="393">
        <v>0</v>
      </c>
      <c r="J52" s="393">
        <v>0</v>
      </c>
      <c r="K52" s="393">
        <v>0</v>
      </c>
      <c r="L52" s="393">
        <v>0</v>
      </c>
      <c r="M52" s="393">
        <v>0</v>
      </c>
      <c r="N52" s="393">
        <v>0</v>
      </c>
      <c r="O52" s="393">
        <v>0</v>
      </c>
      <c r="P52" s="393">
        <v>0</v>
      </c>
      <c r="Q52" s="393">
        <v>0</v>
      </c>
      <c r="R52" s="393">
        <v>0</v>
      </c>
      <c r="S52" s="393">
        <v>0</v>
      </c>
    </row>
    <row r="53" spans="1:19" s="386" customFormat="1" ht="12" customHeight="1">
      <c r="A53" s="387" t="s">
        <v>371</v>
      </c>
      <c r="B53" s="388">
        <v>0</v>
      </c>
      <c r="C53" s="388">
        <v>0</v>
      </c>
      <c r="D53" s="388">
        <v>0</v>
      </c>
      <c r="E53" s="388">
        <v>10.44</v>
      </c>
      <c r="F53" s="388">
        <v>0</v>
      </c>
      <c r="G53" s="388">
        <v>0</v>
      </c>
      <c r="H53" s="388">
        <v>0</v>
      </c>
      <c r="I53" s="388">
        <v>19.21</v>
      </c>
      <c r="J53" s="388">
        <v>0</v>
      </c>
      <c r="K53" s="388">
        <v>0</v>
      </c>
      <c r="L53" s="388">
        <v>0</v>
      </c>
      <c r="M53" s="388">
        <v>0</v>
      </c>
      <c r="N53" s="388">
        <v>3.5</v>
      </c>
      <c r="O53" s="388">
        <v>0</v>
      </c>
      <c r="P53" s="388">
        <v>145.77000000000001</v>
      </c>
      <c r="Q53" s="388">
        <v>0</v>
      </c>
      <c r="R53" s="388">
        <v>0</v>
      </c>
      <c r="S53" s="388">
        <v>178.92000000000002</v>
      </c>
    </row>
    <row r="54" spans="1:19" s="386" customFormat="1" ht="12" customHeight="1">
      <c r="A54" s="384" t="s">
        <v>372</v>
      </c>
      <c r="B54" s="385">
        <v>0</v>
      </c>
      <c r="C54" s="385">
        <v>22.36</v>
      </c>
      <c r="D54" s="385">
        <v>0</v>
      </c>
      <c r="E54" s="385">
        <v>0.02</v>
      </c>
      <c r="F54" s="385">
        <v>0</v>
      </c>
      <c r="G54" s="385">
        <v>0</v>
      </c>
      <c r="H54" s="385">
        <v>0</v>
      </c>
      <c r="I54" s="385">
        <v>0</v>
      </c>
      <c r="J54" s="385">
        <v>0</v>
      </c>
      <c r="K54" s="385">
        <v>0</v>
      </c>
      <c r="L54" s="385">
        <v>0</v>
      </c>
      <c r="M54" s="385">
        <v>0</v>
      </c>
      <c r="N54" s="385">
        <v>33.770000000000003</v>
      </c>
      <c r="O54" s="385">
        <v>0</v>
      </c>
      <c r="P54" s="385">
        <v>0</v>
      </c>
      <c r="Q54" s="385">
        <v>0</v>
      </c>
      <c r="R54" s="385">
        <v>0</v>
      </c>
      <c r="S54" s="385">
        <v>56.150000000000006</v>
      </c>
    </row>
    <row r="55" spans="1:19" s="386" customFormat="1" ht="12" customHeight="1">
      <c r="A55" s="384" t="s">
        <v>373</v>
      </c>
      <c r="B55" s="385">
        <v>0</v>
      </c>
      <c r="C55" s="385">
        <v>0</v>
      </c>
      <c r="D55" s="385">
        <v>0</v>
      </c>
      <c r="E55" s="385">
        <v>0.17</v>
      </c>
      <c r="F55" s="385">
        <v>0</v>
      </c>
      <c r="G55" s="385">
        <v>0</v>
      </c>
      <c r="H55" s="385">
        <v>0</v>
      </c>
      <c r="I55" s="385">
        <v>51.34</v>
      </c>
      <c r="J55" s="385">
        <v>0</v>
      </c>
      <c r="K55" s="385">
        <v>-4.43</v>
      </c>
      <c r="L55" s="385">
        <v>0</v>
      </c>
      <c r="M55" s="385">
        <v>83.16</v>
      </c>
      <c r="N55" s="385">
        <v>38.49</v>
      </c>
      <c r="O55" s="385">
        <v>0</v>
      </c>
      <c r="P55" s="385">
        <v>0</v>
      </c>
      <c r="Q55" s="385">
        <v>0</v>
      </c>
      <c r="R55" s="385">
        <v>0</v>
      </c>
      <c r="S55" s="385">
        <v>168.73000000000002</v>
      </c>
    </row>
    <row r="56" spans="1:19" s="386" customFormat="1" ht="12" customHeight="1">
      <c r="A56" s="387" t="s">
        <v>374</v>
      </c>
      <c r="B56" s="388">
        <v>0</v>
      </c>
      <c r="C56" s="388">
        <v>0</v>
      </c>
      <c r="D56" s="388">
        <v>0</v>
      </c>
      <c r="E56" s="388">
        <v>0</v>
      </c>
      <c r="F56" s="388">
        <v>0</v>
      </c>
      <c r="G56" s="388">
        <v>0</v>
      </c>
      <c r="H56" s="388">
        <v>0</v>
      </c>
      <c r="I56" s="388">
        <v>0</v>
      </c>
      <c r="J56" s="388">
        <v>0</v>
      </c>
      <c r="K56" s="388">
        <v>0</v>
      </c>
      <c r="L56" s="388">
        <v>0</v>
      </c>
      <c r="M56" s="388">
        <v>0</v>
      </c>
      <c r="N56" s="388">
        <v>0</v>
      </c>
      <c r="O56" s="388">
        <v>0</v>
      </c>
      <c r="P56" s="388">
        <v>0</v>
      </c>
      <c r="Q56" s="388">
        <v>0</v>
      </c>
      <c r="R56" s="388">
        <v>0</v>
      </c>
      <c r="S56" s="388">
        <v>0</v>
      </c>
    </row>
    <row r="57" spans="1:19" s="386" customFormat="1" ht="12" customHeight="1">
      <c r="A57" s="384" t="s">
        <v>375</v>
      </c>
      <c r="B57" s="385">
        <v>0</v>
      </c>
      <c r="C57" s="385">
        <v>0</v>
      </c>
      <c r="D57" s="385">
        <v>0</v>
      </c>
      <c r="E57" s="385">
        <v>8690.08</v>
      </c>
      <c r="F57" s="385">
        <v>0</v>
      </c>
      <c r="G57" s="385">
        <v>0</v>
      </c>
      <c r="H57" s="385">
        <v>0</v>
      </c>
      <c r="I57" s="385">
        <v>222.98000000000002</v>
      </c>
      <c r="J57" s="385">
        <v>0</v>
      </c>
      <c r="K57" s="385">
        <v>66728.430000000008</v>
      </c>
      <c r="L57" s="385">
        <v>0</v>
      </c>
      <c r="M57" s="385">
        <v>622.33000000000004</v>
      </c>
      <c r="N57" s="385">
        <v>8499.7999999999993</v>
      </c>
      <c r="O57" s="385">
        <v>0</v>
      </c>
      <c r="P57" s="385">
        <v>62654.64</v>
      </c>
      <c r="Q57" s="385">
        <v>0</v>
      </c>
      <c r="R57" s="385">
        <v>0</v>
      </c>
      <c r="S57" s="385">
        <v>147418.26</v>
      </c>
    </row>
    <row r="58" spans="1:19" s="383" customFormat="1" ht="12" customHeight="1">
      <c r="A58" s="389" t="s">
        <v>324</v>
      </c>
      <c r="B58" s="390">
        <v>0</v>
      </c>
      <c r="C58" s="390">
        <v>0</v>
      </c>
      <c r="D58" s="390">
        <v>0</v>
      </c>
      <c r="E58" s="390">
        <v>0</v>
      </c>
      <c r="F58" s="390">
        <v>0</v>
      </c>
      <c r="G58" s="390">
        <v>236.36</v>
      </c>
      <c r="H58" s="390">
        <v>0</v>
      </c>
      <c r="I58" s="390">
        <v>427267.60000000003</v>
      </c>
      <c r="J58" s="390">
        <v>0</v>
      </c>
      <c r="K58" s="390">
        <v>0</v>
      </c>
      <c r="L58" s="390">
        <v>228670.11000000002</v>
      </c>
      <c r="M58" s="390">
        <v>66538.75</v>
      </c>
      <c r="N58" s="390">
        <v>0</v>
      </c>
      <c r="O58" s="390">
        <v>0</v>
      </c>
      <c r="P58" s="390">
        <v>14771.720000000001</v>
      </c>
      <c r="Q58" s="390">
        <v>0</v>
      </c>
      <c r="R58" s="390">
        <v>558.47</v>
      </c>
      <c r="S58" s="390">
        <v>738043.01</v>
      </c>
    </row>
    <row r="59" spans="1:19" s="386" customFormat="1" ht="12" customHeight="1">
      <c r="A59" s="387" t="s">
        <v>376</v>
      </c>
      <c r="B59" s="388">
        <v>0</v>
      </c>
      <c r="C59" s="388">
        <v>0</v>
      </c>
      <c r="D59" s="388">
        <v>0</v>
      </c>
      <c r="E59" s="388">
        <v>0</v>
      </c>
      <c r="F59" s="388">
        <v>0</v>
      </c>
      <c r="G59" s="388">
        <v>0</v>
      </c>
      <c r="H59" s="388">
        <v>0</v>
      </c>
      <c r="I59" s="388">
        <v>0</v>
      </c>
      <c r="J59" s="388">
        <v>0</v>
      </c>
      <c r="K59" s="388">
        <v>0</v>
      </c>
      <c r="L59" s="388">
        <v>0</v>
      </c>
      <c r="M59" s="388">
        <v>0</v>
      </c>
      <c r="N59" s="388">
        <v>0</v>
      </c>
      <c r="O59" s="388">
        <v>0</v>
      </c>
      <c r="P59" s="388">
        <v>0</v>
      </c>
      <c r="Q59" s="388">
        <v>0</v>
      </c>
      <c r="R59" s="388">
        <v>0</v>
      </c>
      <c r="S59" s="388">
        <v>0</v>
      </c>
    </row>
    <row r="60" spans="1:19" s="386" customFormat="1" ht="12" customHeight="1">
      <c r="A60" s="384" t="s">
        <v>377</v>
      </c>
      <c r="B60" s="385">
        <v>0</v>
      </c>
      <c r="C60" s="385">
        <v>0</v>
      </c>
      <c r="D60" s="385">
        <v>0</v>
      </c>
      <c r="E60" s="385">
        <v>0</v>
      </c>
      <c r="F60" s="385">
        <v>0</v>
      </c>
      <c r="G60" s="385">
        <v>236.36</v>
      </c>
      <c r="H60" s="385">
        <v>0</v>
      </c>
      <c r="I60" s="385">
        <v>427267.60000000003</v>
      </c>
      <c r="J60" s="385">
        <v>0</v>
      </c>
      <c r="K60" s="385">
        <v>0</v>
      </c>
      <c r="L60" s="385">
        <v>228670.11000000002</v>
      </c>
      <c r="M60" s="385">
        <v>66538.75</v>
      </c>
      <c r="N60" s="385">
        <v>0</v>
      </c>
      <c r="O60" s="385">
        <v>0</v>
      </c>
      <c r="P60" s="385">
        <v>14771.720000000001</v>
      </c>
      <c r="Q60" s="385">
        <v>0</v>
      </c>
      <c r="R60" s="385">
        <v>558.47</v>
      </c>
      <c r="S60" s="385">
        <v>738043.01</v>
      </c>
    </row>
    <row r="61" spans="1:19" s="386" customFormat="1" ht="12" customHeight="1">
      <c r="A61" s="384" t="s">
        <v>378</v>
      </c>
      <c r="B61" s="385">
        <v>0</v>
      </c>
      <c r="C61" s="385">
        <v>0</v>
      </c>
      <c r="D61" s="385">
        <v>0</v>
      </c>
      <c r="E61" s="385">
        <v>0</v>
      </c>
      <c r="F61" s="385">
        <v>0</v>
      </c>
      <c r="G61" s="385">
        <v>236.36</v>
      </c>
      <c r="H61" s="385">
        <v>0</v>
      </c>
      <c r="I61" s="385">
        <v>427267.60000000003</v>
      </c>
      <c r="J61" s="385">
        <v>0</v>
      </c>
      <c r="K61" s="385">
        <v>0</v>
      </c>
      <c r="L61" s="385">
        <v>228670.11000000002</v>
      </c>
      <c r="M61" s="385">
        <v>66538.75</v>
      </c>
      <c r="N61" s="385">
        <v>0</v>
      </c>
      <c r="O61" s="385">
        <v>0</v>
      </c>
      <c r="P61" s="385">
        <v>14771.720000000001</v>
      </c>
      <c r="Q61" s="385">
        <v>0</v>
      </c>
      <c r="R61" s="385">
        <v>558.47</v>
      </c>
      <c r="S61" s="385">
        <v>738043.01</v>
      </c>
    </row>
    <row r="62" spans="1:19" s="386" customFormat="1" ht="12" customHeight="1">
      <c r="A62" s="387" t="s">
        <v>379</v>
      </c>
      <c r="B62" s="388">
        <v>0</v>
      </c>
      <c r="C62" s="388">
        <v>0</v>
      </c>
      <c r="D62" s="388">
        <v>0</v>
      </c>
      <c r="E62" s="388">
        <v>0</v>
      </c>
      <c r="F62" s="388">
        <v>0</v>
      </c>
      <c r="G62" s="388">
        <v>0</v>
      </c>
      <c r="H62" s="388">
        <v>0</v>
      </c>
      <c r="I62" s="388">
        <v>0</v>
      </c>
      <c r="J62" s="388">
        <v>0</v>
      </c>
      <c r="K62" s="388">
        <v>0</v>
      </c>
      <c r="L62" s="388">
        <v>0</v>
      </c>
      <c r="M62" s="388">
        <v>0</v>
      </c>
      <c r="N62" s="388">
        <v>0</v>
      </c>
      <c r="O62" s="388">
        <v>0</v>
      </c>
      <c r="P62" s="388">
        <v>0</v>
      </c>
      <c r="Q62" s="388">
        <v>0</v>
      </c>
      <c r="R62" s="388">
        <v>0</v>
      </c>
      <c r="S62" s="388">
        <v>0</v>
      </c>
    </row>
    <row r="63" spans="1:19" s="386" customFormat="1" ht="12" customHeight="1">
      <c r="A63" s="384" t="s">
        <v>380</v>
      </c>
      <c r="B63" s="385">
        <v>0</v>
      </c>
      <c r="C63" s="385">
        <v>0</v>
      </c>
      <c r="D63" s="385">
        <v>0</v>
      </c>
      <c r="E63" s="385">
        <v>0</v>
      </c>
      <c r="F63" s="385">
        <v>0</v>
      </c>
      <c r="G63" s="385">
        <v>0</v>
      </c>
      <c r="H63" s="385">
        <v>0</v>
      </c>
      <c r="I63" s="385">
        <v>0</v>
      </c>
      <c r="J63" s="385">
        <v>0</v>
      </c>
      <c r="K63" s="385">
        <v>0</v>
      </c>
      <c r="L63" s="385">
        <v>0</v>
      </c>
      <c r="M63" s="385">
        <v>0</v>
      </c>
      <c r="N63" s="385">
        <v>0</v>
      </c>
      <c r="O63" s="385">
        <v>0</v>
      </c>
      <c r="P63" s="385">
        <v>0</v>
      </c>
      <c r="Q63" s="385">
        <v>0</v>
      </c>
      <c r="R63" s="385">
        <v>0</v>
      </c>
      <c r="S63" s="385">
        <v>0</v>
      </c>
    </row>
    <row r="64" spans="1:19" s="386" customFormat="1" ht="12" customHeight="1">
      <c r="A64" s="389" t="s">
        <v>381</v>
      </c>
      <c r="B64" s="390">
        <v>88789.89</v>
      </c>
      <c r="C64" s="390">
        <v>25872.170000000002</v>
      </c>
      <c r="D64" s="390">
        <v>126427.65000000001</v>
      </c>
      <c r="E64" s="390">
        <v>22983.13</v>
      </c>
      <c r="F64" s="390">
        <v>50669.53</v>
      </c>
      <c r="G64" s="390">
        <v>15509.73</v>
      </c>
      <c r="H64" s="390">
        <v>468224.99</v>
      </c>
      <c r="I64" s="390">
        <v>459560.07</v>
      </c>
      <c r="J64" s="390">
        <v>34255.4</v>
      </c>
      <c r="K64" s="390">
        <v>744989.88</v>
      </c>
      <c r="L64" s="390">
        <v>229355.05000000002</v>
      </c>
      <c r="M64" s="390">
        <v>630036.73</v>
      </c>
      <c r="N64" s="390">
        <v>15274.710000000001</v>
      </c>
      <c r="O64" s="390">
        <v>1320.65</v>
      </c>
      <c r="P64" s="390">
        <v>1653339.6099999999</v>
      </c>
      <c r="Q64" s="390">
        <v>74197</v>
      </c>
      <c r="R64" s="390">
        <v>558.23</v>
      </c>
      <c r="S64" s="390">
        <v>4641364.42</v>
      </c>
    </row>
    <row r="65" spans="1:19" s="386" customFormat="1" ht="6.75" customHeight="1" thickBot="1">
      <c r="A65" s="394"/>
      <c r="B65" s="395"/>
      <c r="C65" s="395"/>
      <c r="D65" s="395"/>
      <c r="E65" s="395"/>
      <c r="F65" s="395"/>
      <c r="G65" s="395"/>
      <c r="H65" s="395"/>
      <c r="I65" s="395"/>
      <c r="J65" s="395"/>
      <c r="K65" s="395"/>
      <c r="L65" s="395"/>
      <c r="M65" s="395"/>
      <c r="N65" s="395"/>
      <c r="O65" s="395"/>
      <c r="P65" s="395"/>
      <c r="Q65" s="395"/>
      <c r="R65" s="395"/>
      <c r="S65" s="395"/>
    </row>
    <row r="66" spans="1:19" s="386" customFormat="1" ht="12" customHeight="1" thickTop="1">
      <c r="A66" s="62"/>
    </row>
    <row r="67" spans="1:19" s="386" customFormat="1" ht="12" customHeight="1">
      <c r="A67" s="396" t="s">
        <v>124</v>
      </c>
    </row>
    <row r="68" spans="1:19" s="386" customFormat="1" ht="12" customHeight="1">
      <c r="A68" s="396" t="s">
        <v>125</v>
      </c>
    </row>
    <row r="69" spans="1:19" s="383" customFormat="1" ht="12" customHeight="1">
      <c r="A69" s="396" t="s">
        <v>126</v>
      </c>
    </row>
    <row r="70" spans="1:19" s="380" customFormat="1" ht="12.75" customHeight="1">
      <c r="A70" s="396" t="s">
        <v>127</v>
      </c>
    </row>
    <row r="71" spans="1:19">
      <c r="A71" s="396"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108"/>
    </row>
    <row r="79" spans="1:19" ht="13.8">
      <c r="A79" s="62"/>
      <c r="S79" s="399"/>
    </row>
    <row r="80" spans="1:19" ht="13.8">
      <c r="A80" s="62"/>
      <c r="S80" s="400"/>
    </row>
    <row r="81" spans="19:19">
      <c r="S81" s="400"/>
    </row>
    <row r="82" spans="19:19">
      <c r="S82" s="400"/>
    </row>
    <row r="83" spans="19:19">
      <c r="S83" s="400"/>
    </row>
    <row r="84" spans="19:19">
      <c r="S84" s="400"/>
    </row>
    <row r="85" spans="19:19">
      <c r="S85" s="400"/>
    </row>
    <row r="86" spans="19:19">
      <c r="S86" s="400"/>
    </row>
    <row r="87" spans="19:19">
      <c r="S87" s="400"/>
    </row>
    <row r="88" spans="19:19">
      <c r="S88" s="400"/>
    </row>
    <row r="89" spans="19:19">
      <c r="S89" s="400"/>
    </row>
    <row r="90" spans="19:19">
      <c r="S90" s="400"/>
    </row>
    <row r="91" spans="19:19">
      <c r="S91" s="400"/>
    </row>
    <row r="92" spans="19:19">
      <c r="S92" s="400"/>
    </row>
    <row r="93" spans="19:19">
      <c r="S93" s="40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40F05-6077-4A2B-88DA-E5C13EDA8123}">
  <sheetPr codeName="Hoja12"/>
  <dimension ref="A1:T92"/>
  <sheetViews>
    <sheetView showGridLines="0" zoomScale="70" zoomScaleNormal="70" workbookViewId="0"/>
  </sheetViews>
  <sheetFormatPr baseColWidth="10" defaultColWidth="7.6640625" defaultRowHeight="13.2"/>
  <cols>
    <col min="1" max="1" width="46.5546875" style="398" customWidth="1"/>
    <col min="2" max="2" width="12" style="398" customWidth="1"/>
    <col min="3" max="10" width="12" style="367" customWidth="1"/>
    <col min="11" max="18" width="12.6640625" style="367" customWidth="1"/>
    <col min="19" max="19" width="17.5546875" style="367" customWidth="1"/>
    <col min="20" max="20" width="14.6640625" style="367" bestFit="1" customWidth="1"/>
    <col min="21" max="16384" width="7.6640625" style="367"/>
  </cols>
  <sheetData>
    <row r="1" spans="1:19" s="369" customFormat="1" ht="32.1" customHeight="1">
      <c r="A1" s="35" t="s">
        <v>17</v>
      </c>
      <c r="B1" s="35"/>
      <c r="C1" s="401"/>
      <c r="D1" s="401"/>
      <c r="E1" s="401"/>
      <c r="F1" s="401"/>
      <c r="G1" s="401"/>
      <c r="H1" s="401"/>
      <c r="I1" s="401"/>
      <c r="J1" s="401"/>
      <c r="K1" s="401"/>
      <c r="L1" s="401"/>
      <c r="M1" s="401"/>
      <c r="N1" s="401"/>
      <c r="O1" s="401"/>
      <c r="P1" s="401"/>
      <c r="Q1" s="401"/>
      <c r="R1" s="401"/>
      <c r="S1" s="401"/>
    </row>
    <row r="2" spans="1:19" s="371" customFormat="1" ht="18" customHeight="1">
      <c r="A2" s="37" t="s">
        <v>136</v>
      </c>
      <c r="B2" s="37"/>
      <c r="C2" s="370"/>
      <c r="D2" s="370"/>
      <c r="E2" s="370"/>
      <c r="F2" s="370"/>
      <c r="G2" s="370"/>
      <c r="H2" s="370"/>
      <c r="I2" s="370"/>
      <c r="J2" s="370"/>
      <c r="K2" s="370"/>
      <c r="L2" s="370"/>
      <c r="M2" s="370"/>
      <c r="N2" s="370"/>
      <c r="O2" s="370"/>
      <c r="P2" s="370"/>
      <c r="Q2" s="370"/>
      <c r="R2" s="370"/>
      <c r="S2" s="370"/>
    </row>
    <row r="3" spans="1:19" s="373" customFormat="1" ht="18.75" customHeight="1">
      <c r="A3" s="39" t="s">
        <v>327</v>
      </c>
      <c r="B3" s="39"/>
      <c r="C3" s="372"/>
      <c r="D3" s="372"/>
      <c r="E3" s="372"/>
      <c r="F3" s="372"/>
      <c r="G3" s="372"/>
      <c r="H3" s="372"/>
      <c r="I3" s="372"/>
      <c r="J3" s="372"/>
      <c r="K3" s="372"/>
      <c r="L3" s="372"/>
      <c r="M3" s="372"/>
      <c r="N3" s="372"/>
      <c r="O3" s="372"/>
      <c r="P3" s="372"/>
      <c r="Q3" s="372"/>
      <c r="R3" s="372"/>
      <c r="S3" s="372"/>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7" customFormat="1" ht="80.099999999999994" customHeight="1" thickTop="1">
      <c r="A5" s="375" t="s">
        <v>328</v>
      </c>
      <c r="B5" s="348" t="s">
        <v>178</v>
      </c>
      <c r="C5" s="376" t="s">
        <v>299</v>
      </c>
      <c r="D5" s="376" t="s">
        <v>180</v>
      </c>
      <c r="E5" s="376" t="s">
        <v>181</v>
      </c>
      <c r="F5" s="376" t="s">
        <v>182</v>
      </c>
      <c r="G5" s="348" t="s">
        <v>183</v>
      </c>
      <c r="H5" s="376" t="s">
        <v>184</v>
      </c>
      <c r="I5" s="376" t="s">
        <v>185</v>
      </c>
      <c r="J5" s="348" t="s">
        <v>186</v>
      </c>
      <c r="K5" s="348" t="s">
        <v>187</v>
      </c>
      <c r="L5" s="376" t="s">
        <v>188</v>
      </c>
      <c r="M5" s="376" t="s">
        <v>382</v>
      </c>
      <c r="N5" s="376" t="s">
        <v>190</v>
      </c>
      <c r="O5" s="376" t="s">
        <v>191</v>
      </c>
      <c r="P5" s="376" t="s">
        <v>192</v>
      </c>
      <c r="Q5" s="376" t="s">
        <v>193</v>
      </c>
      <c r="R5" s="376" t="s">
        <v>194</v>
      </c>
      <c r="S5" s="376" t="s">
        <v>300</v>
      </c>
    </row>
    <row r="6" spans="1:19" s="379" customFormat="1" ht="2.25" customHeight="1">
      <c r="A6" s="378"/>
      <c r="B6" s="378"/>
      <c r="C6" s="378"/>
      <c r="D6" s="378"/>
      <c r="E6" s="378"/>
      <c r="F6" s="378"/>
      <c r="G6" s="378"/>
      <c r="H6" s="378"/>
      <c r="I6" s="378"/>
      <c r="J6" s="378"/>
      <c r="K6" s="378"/>
      <c r="L6" s="378"/>
      <c r="M6" s="378"/>
      <c r="N6" s="378"/>
      <c r="O6" s="378"/>
      <c r="P6" s="378"/>
      <c r="Q6" s="378"/>
      <c r="R6" s="378"/>
      <c r="S6" s="378"/>
    </row>
    <row r="7" spans="1:19" s="379" customFormat="1" ht="5.25" customHeight="1">
      <c r="A7" s="380"/>
      <c r="B7" s="380"/>
    </row>
    <row r="8" spans="1:19" s="383" customFormat="1" ht="12" customHeight="1">
      <c r="A8" s="381" t="s">
        <v>329</v>
      </c>
      <c r="B8" s="382">
        <v>66128.680000000008</v>
      </c>
      <c r="C8" s="382">
        <v>80608.490000000005</v>
      </c>
      <c r="D8" s="382">
        <v>70299.430000000008</v>
      </c>
      <c r="E8" s="382">
        <v>23477.870000000003</v>
      </c>
      <c r="F8" s="382">
        <v>58780.05</v>
      </c>
      <c r="G8" s="382">
        <v>58838.96</v>
      </c>
      <c r="H8" s="382">
        <v>446828.7</v>
      </c>
      <c r="I8" s="382">
        <v>0</v>
      </c>
      <c r="J8" s="382">
        <v>19193.400000000001</v>
      </c>
      <c r="K8" s="382">
        <v>549257.81000000006</v>
      </c>
      <c r="L8" s="382">
        <v>0</v>
      </c>
      <c r="M8" s="382">
        <v>722366.83</v>
      </c>
      <c r="N8" s="382">
        <v>0</v>
      </c>
      <c r="O8" s="382">
        <v>95314.57</v>
      </c>
      <c r="P8" s="382">
        <v>1037464.52</v>
      </c>
      <c r="Q8" s="382">
        <v>77589.070000000007</v>
      </c>
      <c r="R8" s="382">
        <v>0</v>
      </c>
      <c r="S8" s="382">
        <v>3306148.3800000004</v>
      </c>
    </row>
    <row r="9" spans="1:19" s="383" customFormat="1" ht="12" customHeight="1">
      <c r="A9" s="384" t="s">
        <v>330</v>
      </c>
      <c r="B9" s="385">
        <v>332.28</v>
      </c>
      <c r="C9" s="385">
        <v>0</v>
      </c>
      <c r="D9" s="385">
        <v>7631.5999999999985</v>
      </c>
      <c r="E9" s="385">
        <v>0</v>
      </c>
      <c r="F9" s="385">
        <v>0</v>
      </c>
      <c r="G9" s="385">
        <v>0</v>
      </c>
      <c r="H9" s="385">
        <v>38460.179999999993</v>
      </c>
      <c r="I9" s="385">
        <v>0</v>
      </c>
      <c r="J9" s="385">
        <v>0</v>
      </c>
      <c r="K9" s="385">
        <v>117064.06999999998</v>
      </c>
      <c r="L9" s="385">
        <v>0</v>
      </c>
      <c r="M9" s="385">
        <v>81083.990000000005</v>
      </c>
      <c r="N9" s="385">
        <v>0</v>
      </c>
      <c r="O9" s="385">
        <v>0</v>
      </c>
      <c r="P9" s="385">
        <v>68504.26999999996</v>
      </c>
      <c r="Q9" s="385">
        <v>0</v>
      </c>
      <c r="R9" s="385">
        <v>0</v>
      </c>
      <c r="S9" s="385">
        <v>313076.39</v>
      </c>
    </row>
    <row r="10" spans="1:19" s="386" customFormat="1" ht="12" customHeight="1">
      <c r="A10" s="384" t="s">
        <v>331</v>
      </c>
      <c r="B10" s="385">
        <v>2396.4500000000007</v>
      </c>
      <c r="C10" s="385">
        <v>0</v>
      </c>
      <c r="D10" s="385">
        <v>3558.4099999999989</v>
      </c>
      <c r="E10" s="385">
        <v>0</v>
      </c>
      <c r="F10" s="385">
        <v>0</v>
      </c>
      <c r="G10" s="385">
        <v>0</v>
      </c>
      <c r="H10" s="385">
        <v>9227.1500000000015</v>
      </c>
      <c r="I10" s="385">
        <v>0</v>
      </c>
      <c r="J10" s="385">
        <v>0</v>
      </c>
      <c r="K10" s="385">
        <v>0</v>
      </c>
      <c r="L10" s="385">
        <v>0</v>
      </c>
      <c r="M10" s="385">
        <v>-59516.36</v>
      </c>
      <c r="N10" s="385">
        <v>0</v>
      </c>
      <c r="O10" s="385">
        <v>0</v>
      </c>
      <c r="P10" s="385">
        <v>25595.149999999994</v>
      </c>
      <c r="Q10" s="385">
        <v>0</v>
      </c>
      <c r="R10" s="385">
        <v>0</v>
      </c>
      <c r="S10" s="385">
        <v>-18739.199999999983</v>
      </c>
    </row>
    <row r="11" spans="1:19" s="386" customFormat="1" ht="12" customHeight="1">
      <c r="A11" s="387" t="s">
        <v>313</v>
      </c>
      <c r="B11" s="388">
        <v>1705.29</v>
      </c>
      <c r="C11" s="388">
        <v>0</v>
      </c>
      <c r="D11" s="388">
        <v>13532.740000000005</v>
      </c>
      <c r="E11" s="388">
        <v>0</v>
      </c>
      <c r="F11" s="388">
        <v>0</v>
      </c>
      <c r="G11" s="388">
        <v>0</v>
      </c>
      <c r="H11" s="388">
        <v>23810.650000000009</v>
      </c>
      <c r="I11" s="388">
        <v>0</v>
      </c>
      <c r="J11" s="388">
        <v>1115.71</v>
      </c>
      <c r="K11" s="388">
        <v>-5104.7599999999802</v>
      </c>
      <c r="L11" s="388">
        <v>0</v>
      </c>
      <c r="M11" s="388">
        <v>59908.960000000021</v>
      </c>
      <c r="N11" s="388">
        <v>0</v>
      </c>
      <c r="O11" s="388">
        <v>0</v>
      </c>
      <c r="P11" s="388">
        <v>125691.94999999995</v>
      </c>
      <c r="Q11" s="388">
        <v>0</v>
      </c>
      <c r="R11" s="388">
        <v>0</v>
      </c>
      <c r="S11" s="388">
        <v>220660.54000000004</v>
      </c>
    </row>
    <row r="12" spans="1:19" s="386" customFormat="1" ht="12" customHeight="1">
      <c r="A12" s="384" t="s">
        <v>332</v>
      </c>
      <c r="B12" s="385">
        <v>88.110000000000014</v>
      </c>
      <c r="C12" s="385">
        <v>0</v>
      </c>
      <c r="D12" s="385">
        <v>3.3999999999999995</v>
      </c>
      <c r="E12" s="385">
        <v>0</v>
      </c>
      <c r="F12" s="385">
        <v>0</v>
      </c>
      <c r="G12" s="385">
        <v>0</v>
      </c>
      <c r="H12" s="385">
        <v>735.24000000000024</v>
      </c>
      <c r="I12" s="385">
        <v>0</v>
      </c>
      <c r="J12" s="385">
        <v>0</v>
      </c>
      <c r="K12" s="385">
        <v>-203.33</v>
      </c>
      <c r="L12" s="385">
        <v>0</v>
      </c>
      <c r="M12" s="385">
        <v>0</v>
      </c>
      <c r="N12" s="385">
        <v>0</v>
      </c>
      <c r="O12" s="385">
        <v>0</v>
      </c>
      <c r="P12" s="385">
        <v>0</v>
      </c>
      <c r="Q12" s="385">
        <v>0</v>
      </c>
      <c r="R12" s="385">
        <v>0</v>
      </c>
      <c r="S12" s="385">
        <v>623.42000000000053</v>
      </c>
    </row>
    <row r="13" spans="1:19" s="386" customFormat="1" ht="12" customHeight="1">
      <c r="A13" s="384" t="s">
        <v>333</v>
      </c>
      <c r="B13" s="385">
        <v>0</v>
      </c>
      <c r="C13" s="385">
        <v>0</v>
      </c>
      <c r="D13" s="385">
        <v>0</v>
      </c>
      <c r="E13" s="385">
        <v>0</v>
      </c>
      <c r="F13" s="385">
        <v>0</v>
      </c>
      <c r="G13" s="385">
        <v>0</v>
      </c>
      <c r="H13" s="385">
        <v>0</v>
      </c>
      <c r="I13" s="385">
        <v>0</v>
      </c>
      <c r="J13" s="385">
        <v>0</v>
      </c>
      <c r="K13" s="385">
        <v>0</v>
      </c>
      <c r="L13" s="385">
        <v>0</v>
      </c>
      <c r="M13" s="385">
        <v>-0.02</v>
      </c>
      <c r="N13" s="385">
        <v>0</v>
      </c>
      <c r="O13" s="385">
        <v>0</v>
      </c>
      <c r="P13" s="385">
        <v>0</v>
      </c>
      <c r="Q13" s="385">
        <v>0</v>
      </c>
      <c r="R13" s="385">
        <v>0</v>
      </c>
      <c r="S13" s="385">
        <v>-0.02</v>
      </c>
    </row>
    <row r="14" spans="1:19" s="386" customFormat="1" ht="12" customHeight="1">
      <c r="A14" s="387" t="s">
        <v>312</v>
      </c>
      <c r="B14" s="388">
        <v>0</v>
      </c>
      <c r="C14" s="388">
        <v>0</v>
      </c>
      <c r="D14" s="388">
        <v>8546.1200000000008</v>
      </c>
      <c r="E14" s="388">
        <v>0</v>
      </c>
      <c r="F14" s="388">
        <v>0</v>
      </c>
      <c r="G14" s="388">
        <v>0</v>
      </c>
      <c r="H14" s="388">
        <v>15241.390000000001</v>
      </c>
      <c r="I14" s="388">
        <v>0</v>
      </c>
      <c r="J14" s="388">
        <v>652.52</v>
      </c>
      <c r="K14" s="388">
        <v>24880.559999999998</v>
      </c>
      <c r="L14" s="388">
        <v>0</v>
      </c>
      <c r="M14" s="388">
        <v>50356.509999999995</v>
      </c>
      <c r="N14" s="388">
        <v>0</v>
      </c>
      <c r="O14" s="388">
        <v>0</v>
      </c>
      <c r="P14" s="388">
        <v>19263.990000000005</v>
      </c>
      <c r="Q14" s="388">
        <v>0</v>
      </c>
      <c r="R14" s="388">
        <v>0</v>
      </c>
      <c r="S14" s="388">
        <v>118941.09000000003</v>
      </c>
    </row>
    <row r="15" spans="1:19" s="386" customFormat="1" ht="12" customHeight="1">
      <c r="A15" s="384" t="s">
        <v>334</v>
      </c>
      <c r="B15" s="385">
        <v>0</v>
      </c>
      <c r="C15" s="385">
        <v>0</v>
      </c>
      <c r="D15" s="385">
        <v>0</v>
      </c>
      <c r="E15" s="385">
        <v>0</v>
      </c>
      <c r="F15" s="385">
        <v>0</v>
      </c>
      <c r="G15" s="385">
        <v>0</v>
      </c>
      <c r="H15" s="385">
        <v>2611.7199999999998</v>
      </c>
      <c r="I15" s="385">
        <v>0</v>
      </c>
      <c r="J15" s="385">
        <v>3.5900000000000007</v>
      </c>
      <c r="K15" s="385">
        <v>331.11</v>
      </c>
      <c r="L15" s="385">
        <v>0</v>
      </c>
      <c r="M15" s="385">
        <v>6886.94</v>
      </c>
      <c r="N15" s="385">
        <v>0</v>
      </c>
      <c r="O15" s="385">
        <v>0</v>
      </c>
      <c r="P15" s="385">
        <v>13459.010000000002</v>
      </c>
      <c r="Q15" s="385">
        <v>0</v>
      </c>
      <c r="R15" s="385">
        <v>0</v>
      </c>
      <c r="S15" s="385">
        <v>23292.370000000003</v>
      </c>
    </row>
    <row r="16" spans="1:19" s="386" customFormat="1" ht="12" customHeight="1">
      <c r="A16" s="384" t="s">
        <v>335</v>
      </c>
      <c r="B16" s="385">
        <v>0</v>
      </c>
      <c r="C16" s="385">
        <v>0</v>
      </c>
      <c r="D16" s="385">
        <v>0</v>
      </c>
      <c r="E16" s="385">
        <v>0</v>
      </c>
      <c r="F16" s="385">
        <v>0</v>
      </c>
      <c r="G16" s="385">
        <v>0</v>
      </c>
      <c r="H16" s="385">
        <v>2308.7699999999986</v>
      </c>
      <c r="I16" s="385">
        <v>0</v>
      </c>
      <c r="J16" s="385">
        <v>0</v>
      </c>
      <c r="K16" s="385">
        <v>1195.3000000000011</v>
      </c>
      <c r="L16" s="385">
        <v>0</v>
      </c>
      <c r="M16" s="385">
        <v>5434.3499999999985</v>
      </c>
      <c r="N16" s="385">
        <v>0</v>
      </c>
      <c r="O16" s="385">
        <v>0</v>
      </c>
      <c r="P16" s="385">
        <v>16683.940000000002</v>
      </c>
      <c r="Q16" s="385">
        <v>0</v>
      </c>
      <c r="R16" s="385">
        <v>0</v>
      </c>
      <c r="S16" s="385">
        <v>25622.36</v>
      </c>
    </row>
    <row r="17" spans="1:19" s="386" customFormat="1" ht="12" customHeight="1">
      <c r="A17" s="387" t="s">
        <v>336</v>
      </c>
      <c r="B17" s="388">
        <v>0</v>
      </c>
      <c r="C17" s="388">
        <v>13.35</v>
      </c>
      <c r="D17" s="388">
        <v>0</v>
      </c>
      <c r="E17" s="388">
        <v>0</v>
      </c>
      <c r="F17" s="388">
        <v>0</v>
      </c>
      <c r="G17" s="388">
        <v>7565.26</v>
      </c>
      <c r="H17" s="388">
        <v>189037.35</v>
      </c>
      <c r="I17" s="388">
        <v>0</v>
      </c>
      <c r="J17" s="388">
        <v>0</v>
      </c>
      <c r="K17" s="388">
        <v>270543.50999999995</v>
      </c>
      <c r="L17" s="388">
        <v>0</v>
      </c>
      <c r="M17" s="388">
        <v>337878.08</v>
      </c>
      <c r="N17" s="388">
        <v>0</v>
      </c>
      <c r="O17" s="388">
        <v>95314.57</v>
      </c>
      <c r="P17" s="388">
        <v>552251.4</v>
      </c>
      <c r="Q17" s="388">
        <v>0</v>
      </c>
      <c r="R17" s="388">
        <v>0</v>
      </c>
      <c r="S17" s="388">
        <v>1452603.5200000003</v>
      </c>
    </row>
    <row r="18" spans="1:19" s="386" customFormat="1" ht="12"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384" t="s">
        <v>338</v>
      </c>
      <c r="B19" s="385">
        <v>7158.8100000000013</v>
      </c>
      <c r="C19" s="385">
        <v>0</v>
      </c>
      <c r="D19" s="385">
        <v>760.02999999999975</v>
      </c>
      <c r="E19" s="385">
        <v>0</v>
      </c>
      <c r="F19" s="385">
        <v>0</v>
      </c>
      <c r="G19" s="385">
        <v>0</v>
      </c>
      <c r="H19" s="385">
        <v>11903.609999999997</v>
      </c>
      <c r="I19" s="385">
        <v>0</v>
      </c>
      <c r="J19" s="385">
        <v>467.35</v>
      </c>
      <c r="K19" s="385">
        <v>8741.2500000000036</v>
      </c>
      <c r="L19" s="385">
        <v>0</v>
      </c>
      <c r="M19" s="385">
        <v>4620.6299999999992</v>
      </c>
      <c r="N19" s="385">
        <v>0</v>
      </c>
      <c r="O19" s="385">
        <v>0</v>
      </c>
      <c r="P19" s="385">
        <v>19167.270000000011</v>
      </c>
      <c r="Q19" s="385">
        <v>0</v>
      </c>
      <c r="R19" s="385">
        <v>0</v>
      </c>
      <c r="S19" s="385">
        <v>52818.950000000012</v>
      </c>
    </row>
    <row r="20" spans="1:19" s="386" customFormat="1" ht="12" customHeight="1">
      <c r="A20" s="387" t="s">
        <v>339</v>
      </c>
      <c r="B20" s="388">
        <v>20.76</v>
      </c>
      <c r="C20" s="388">
        <v>0</v>
      </c>
      <c r="D20" s="388">
        <v>12.509999999999998</v>
      </c>
      <c r="E20" s="388">
        <v>0</v>
      </c>
      <c r="F20" s="388">
        <v>0</v>
      </c>
      <c r="G20" s="388">
        <v>0</v>
      </c>
      <c r="H20" s="388">
        <v>2361.7200000000003</v>
      </c>
      <c r="I20" s="388">
        <v>0</v>
      </c>
      <c r="J20" s="388">
        <v>0</v>
      </c>
      <c r="K20" s="388">
        <v>1731.5699999999997</v>
      </c>
      <c r="L20" s="388">
        <v>0</v>
      </c>
      <c r="M20" s="388">
        <v>3306.7300000000014</v>
      </c>
      <c r="N20" s="388">
        <v>0</v>
      </c>
      <c r="O20" s="388">
        <v>0</v>
      </c>
      <c r="P20" s="388">
        <v>20275.670000000013</v>
      </c>
      <c r="Q20" s="388">
        <v>0</v>
      </c>
      <c r="R20" s="388">
        <v>0</v>
      </c>
      <c r="S20" s="388">
        <v>27708.960000000021</v>
      </c>
    </row>
    <row r="21" spans="1:19" s="386" customFormat="1" ht="12" customHeight="1">
      <c r="A21" s="384" t="s">
        <v>340</v>
      </c>
      <c r="B21" s="385">
        <v>19.190000000000001</v>
      </c>
      <c r="C21" s="385">
        <v>0</v>
      </c>
      <c r="D21" s="385">
        <v>1.88</v>
      </c>
      <c r="E21" s="385">
        <v>0</v>
      </c>
      <c r="F21" s="385">
        <v>0</v>
      </c>
      <c r="G21" s="385">
        <v>0</v>
      </c>
      <c r="H21" s="385">
        <v>0</v>
      </c>
      <c r="I21" s="385">
        <v>0</v>
      </c>
      <c r="J21" s="385">
        <v>0</v>
      </c>
      <c r="K21" s="385">
        <v>0</v>
      </c>
      <c r="L21" s="385">
        <v>0</v>
      </c>
      <c r="M21" s="385">
        <v>0</v>
      </c>
      <c r="N21" s="385">
        <v>0</v>
      </c>
      <c r="O21" s="385">
        <v>0</v>
      </c>
      <c r="P21" s="385">
        <v>0</v>
      </c>
      <c r="Q21" s="385">
        <v>0</v>
      </c>
      <c r="R21" s="385">
        <v>0</v>
      </c>
      <c r="S21" s="385">
        <v>21.069999999999997</v>
      </c>
    </row>
    <row r="22" spans="1:19" s="386" customFormat="1" ht="12" customHeight="1">
      <c r="A22" s="384" t="s">
        <v>341</v>
      </c>
      <c r="B22" s="385">
        <v>553.98000000000013</v>
      </c>
      <c r="C22" s="385">
        <v>0</v>
      </c>
      <c r="D22" s="385">
        <v>140.10000000000014</v>
      </c>
      <c r="E22" s="385">
        <v>0</v>
      </c>
      <c r="F22" s="385">
        <v>0</v>
      </c>
      <c r="G22" s="385">
        <v>0</v>
      </c>
      <c r="H22" s="385">
        <v>663.2</v>
      </c>
      <c r="I22" s="385">
        <v>0</v>
      </c>
      <c r="J22" s="385">
        <v>10.370000000000001</v>
      </c>
      <c r="K22" s="385">
        <v>2020.0899999999992</v>
      </c>
      <c r="L22" s="385">
        <v>0</v>
      </c>
      <c r="M22" s="385">
        <v>526.30999999999995</v>
      </c>
      <c r="N22" s="385">
        <v>0</v>
      </c>
      <c r="O22" s="385">
        <v>0</v>
      </c>
      <c r="P22" s="385">
        <v>2229.33</v>
      </c>
      <c r="Q22" s="385">
        <v>0</v>
      </c>
      <c r="R22" s="385">
        <v>0</v>
      </c>
      <c r="S22" s="385">
        <v>6143.3799999999974</v>
      </c>
    </row>
    <row r="23" spans="1:19" s="386" customFormat="1" ht="12" customHeight="1">
      <c r="A23" s="387" t="s">
        <v>342</v>
      </c>
      <c r="B23" s="388">
        <v>98.070000000000007</v>
      </c>
      <c r="C23" s="388">
        <v>0</v>
      </c>
      <c r="D23" s="388">
        <v>171.41000000000003</v>
      </c>
      <c r="E23" s="388">
        <v>0</v>
      </c>
      <c r="F23" s="388">
        <v>0</v>
      </c>
      <c r="G23" s="388">
        <v>0</v>
      </c>
      <c r="H23" s="388">
        <v>1163.1300000000001</v>
      </c>
      <c r="I23" s="388">
        <v>0</v>
      </c>
      <c r="J23" s="388">
        <v>0</v>
      </c>
      <c r="K23" s="388">
        <v>1077.5800000000004</v>
      </c>
      <c r="L23" s="388">
        <v>0</v>
      </c>
      <c r="M23" s="388">
        <v>2273.8799999999997</v>
      </c>
      <c r="N23" s="388">
        <v>0</v>
      </c>
      <c r="O23" s="388">
        <v>0</v>
      </c>
      <c r="P23" s="388">
        <v>10220.960000000003</v>
      </c>
      <c r="Q23" s="388">
        <v>0</v>
      </c>
      <c r="R23" s="388">
        <v>0</v>
      </c>
      <c r="S23" s="388">
        <v>15005.030000000002</v>
      </c>
    </row>
    <row r="24" spans="1:19" s="386" customFormat="1" ht="12" customHeight="1">
      <c r="A24" s="384" t="s">
        <v>343</v>
      </c>
      <c r="B24" s="385">
        <v>2328.4100000000003</v>
      </c>
      <c r="C24" s="385">
        <v>0</v>
      </c>
      <c r="D24" s="385">
        <v>28.249999999999993</v>
      </c>
      <c r="E24" s="385">
        <v>0</v>
      </c>
      <c r="F24" s="385">
        <v>0</v>
      </c>
      <c r="G24" s="385">
        <v>0</v>
      </c>
      <c r="H24" s="385">
        <v>8208.84</v>
      </c>
      <c r="I24" s="385">
        <v>0</v>
      </c>
      <c r="J24" s="385">
        <v>0</v>
      </c>
      <c r="K24" s="385">
        <v>11651.36</v>
      </c>
      <c r="L24" s="385">
        <v>0</v>
      </c>
      <c r="M24" s="385">
        <v>6980.32</v>
      </c>
      <c r="N24" s="385">
        <v>0</v>
      </c>
      <c r="O24" s="385">
        <v>0</v>
      </c>
      <c r="P24" s="385">
        <v>14678.009999999998</v>
      </c>
      <c r="Q24" s="385">
        <v>0</v>
      </c>
      <c r="R24" s="385">
        <v>0</v>
      </c>
      <c r="S24" s="385">
        <v>43875.189999999988</v>
      </c>
    </row>
    <row r="25" spans="1:19" s="386" customFormat="1" ht="12"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387" t="s">
        <v>345</v>
      </c>
      <c r="B26" s="388">
        <v>5.48</v>
      </c>
      <c r="C26" s="388">
        <v>49549.71</v>
      </c>
      <c r="D26" s="388">
        <v>6610.4</v>
      </c>
      <c r="E26" s="388">
        <v>8804.52</v>
      </c>
      <c r="F26" s="388">
        <v>0</v>
      </c>
      <c r="G26" s="388">
        <v>48517.53</v>
      </c>
      <c r="H26" s="388">
        <v>34139.24</v>
      </c>
      <c r="I26" s="388">
        <v>0</v>
      </c>
      <c r="J26" s="388">
        <v>0</v>
      </c>
      <c r="K26" s="388">
        <v>2806.27</v>
      </c>
      <c r="L26" s="388">
        <v>0</v>
      </c>
      <c r="M26" s="388">
        <v>175016.86</v>
      </c>
      <c r="N26" s="388">
        <v>0</v>
      </c>
      <c r="O26" s="388">
        <v>0</v>
      </c>
      <c r="P26" s="388">
        <v>64661.070000000007</v>
      </c>
      <c r="Q26" s="388">
        <v>0</v>
      </c>
      <c r="R26" s="388">
        <v>0</v>
      </c>
      <c r="S26" s="388">
        <v>390111.07999999996</v>
      </c>
    </row>
    <row r="27" spans="1:19" s="386" customFormat="1" ht="12" customHeight="1">
      <c r="A27" s="384" t="s">
        <v>346</v>
      </c>
      <c r="B27" s="385">
        <v>0</v>
      </c>
      <c r="C27" s="385">
        <v>0</v>
      </c>
      <c r="D27" s="385">
        <v>16.34</v>
      </c>
      <c r="E27" s="385">
        <v>0</v>
      </c>
      <c r="F27" s="385">
        <v>0</v>
      </c>
      <c r="G27" s="385">
        <v>0</v>
      </c>
      <c r="H27" s="385">
        <v>3135.99</v>
      </c>
      <c r="I27" s="385">
        <v>0</v>
      </c>
      <c r="J27" s="385">
        <v>0</v>
      </c>
      <c r="K27" s="385">
        <v>3086.34</v>
      </c>
      <c r="L27" s="385">
        <v>0</v>
      </c>
      <c r="M27" s="385">
        <v>900.97</v>
      </c>
      <c r="N27" s="385">
        <v>0</v>
      </c>
      <c r="O27" s="385">
        <v>0</v>
      </c>
      <c r="P27" s="385">
        <v>1894.1000000000004</v>
      </c>
      <c r="Q27" s="385">
        <v>0</v>
      </c>
      <c r="R27" s="385">
        <v>0</v>
      </c>
      <c r="S27" s="385">
        <v>9033.7400000000016</v>
      </c>
    </row>
    <row r="28" spans="1:19" s="386" customFormat="1" ht="12" customHeight="1">
      <c r="A28" s="384" t="s">
        <v>347</v>
      </c>
      <c r="B28" s="385">
        <v>19.440000000000001</v>
      </c>
      <c r="C28" s="385">
        <v>0</v>
      </c>
      <c r="D28" s="385">
        <v>1038.27</v>
      </c>
      <c r="E28" s="385">
        <v>0</v>
      </c>
      <c r="F28" s="385">
        <v>0</v>
      </c>
      <c r="G28" s="385">
        <v>0</v>
      </c>
      <c r="H28" s="385">
        <v>10767.71</v>
      </c>
      <c r="I28" s="385">
        <v>0</v>
      </c>
      <c r="J28" s="385">
        <v>0</v>
      </c>
      <c r="K28" s="385">
        <v>21524.83</v>
      </c>
      <c r="L28" s="385">
        <v>0</v>
      </c>
      <c r="M28" s="385">
        <v>9283.07</v>
      </c>
      <c r="N28" s="385">
        <v>0</v>
      </c>
      <c r="O28" s="385">
        <v>0</v>
      </c>
      <c r="P28" s="385">
        <v>17348.97</v>
      </c>
      <c r="Q28" s="385">
        <v>0</v>
      </c>
      <c r="R28" s="385">
        <v>0</v>
      </c>
      <c r="S28" s="385">
        <v>59982.290000000008</v>
      </c>
    </row>
    <row r="29" spans="1:19" s="386" customFormat="1" ht="12" customHeight="1">
      <c r="A29" s="387" t="s">
        <v>348</v>
      </c>
      <c r="B29" s="388">
        <v>0</v>
      </c>
      <c r="C29" s="388">
        <v>0</v>
      </c>
      <c r="D29" s="388">
        <v>0</v>
      </c>
      <c r="E29" s="388">
        <v>0</v>
      </c>
      <c r="F29" s="388">
        <v>0</v>
      </c>
      <c r="G29" s="388">
        <v>0</v>
      </c>
      <c r="H29" s="388">
        <v>1697.9099999999999</v>
      </c>
      <c r="I29" s="388">
        <v>0</v>
      </c>
      <c r="J29" s="388">
        <v>0</v>
      </c>
      <c r="K29" s="388">
        <v>1512.5400000000004</v>
      </c>
      <c r="L29" s="388">
        <v>0</v>
      </c>
      <c r="M29" s="388">
        <v>2101.8600000000006</v>
      </c>
      <c r="N29" s="388">
        <v>0</v>
      </c>
      <c r="O29" s="388">
        <v>0</v>
      </c>
      <c r="P29" s="388">
        <v>608.57000000000062</v>
      </c>
      <c r="Q29" s="388">
        <v>0</v>
      </c>
      <c r="R29" s="388">
        <v>0</v>
      </c>
      <c r="S29" s="388">
        <v>5920.8799999999974</v>
      </c>
    </row>
    <row r="30" spans="1:19" s="386" customFormat="1" ht="12" customHeight="1">
      <c r="A30" s="384" t="s">
        <v>349</v>
      </c>
      <c r="B30" s="385">
        <v>0</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0</v>
      </c>
    </row>
    <row r="31" spans="1:19" s="386" customFormat="1" ht="12" customHeight="1">
      <c r="A31" s="384" t="s">
        <v>350</v>
      </c>
      <c r="B31" s="385">
        <v>35215.62000000001</v>
      </c>
      <c r="C31" s="385">
        <v>0</v>
      </c>
      <c r="D31" s="385">
        <v>5072.1100000000006</v>
      </c>
      <c r="E31" s="385">
        <v>10502.169999999998</v>
      </c>
      <c r="F31" s="385">
        <v>31028.940000000002</v>
      </c>
      <c r="G31" s="385">
        <v>0</v>
      </c>
      <c r="H31" s="385">
        <v>14868.160000000003</v>
      </c>
      <c r="I31" s="385">
        <v>0</v>
      </c>
      <c r="J31" s="385">
        <v>12236.410000000003</v>
      </c>
      <c r="K31" s="385">
        <v>0</v>
      </c>
      <c r="L31" s="385">
        <v>0</v>
      </c>
      <c r="M31" s="385">
        <v>0</v>
      </c>
      <c r="N31" s="385">
        <v>0</v>
      </c>
      <c r="O31" s="385">
        <v>0</v>
      </c>
      <c r="P31" s="385">
        <v>511.82999999999993</v>
      </c>
      <c r="Q31" s="385">
        <v>70273.22</v>
      </c>
      <c r="R31" s="385">
        <v>0</v>
      </c>
      <c r="S31" s="385">
        <v>179708.46000000005</v>
      </c>
    </row>
    <row r="32" spans="1:19" s="386" customFormat="1" ht="12" customHeight="1">
      <c r="A32" s="387" t="s">
        <v>351</v>
      </c>
      <c r="B32" s="388">
        <v>0</v>
      </c>
      <c r="C32" s="388">
        <v>0</v>
      </c>
      <c r="D32" s="388">
        <v>0</v>
      </c>
      <c r="E32" s="388">
        <v>0</v>
      </c>
      <c r="F32" s="388">
        <v>0</v>
      </c>
      <c r="G32" s="388">
        <v>0</v>
      </c>
      <c r="H32" s="388">
        <v>0</v>
      </c>
      <c r="I32" s="388">
        <v>0</v>
      </c>
      <c r="J32" s="388">
        <v>0</v>
      </c>
      <c r="K32" s="388">
        <v>0</v>
      </c>
      <c r="L32" s="388">
        <v>0</v>
      </c>
      <c r="M32" s="388">
        <v>119.84000000000003</v>
      </c>
      <c r="N32" s="388">
        <v>0</v>
      </c>
      <c r="O32" s="388">
        <v>0</v>
      </c>
      <c r="P32" s="388">
        <v>0</v>
      </c>
      <c r="Q32" s="388">
        <v>0</v>
      </c>
      <c r="R32" s="388">
        <v>0</v>
      </c>
      <c r="S32" s="388">
        <v>119.84000000000003</v>
      </c>
    </row>
    <row r="33" spans="1:19" s="386" customFormat="1" ht="12" customHeight="1">
      <c r="A33" s="384" t="s">
        <v>352</v>
      </c>
      <c r="B33" s="385">
        <v>0</v>
      </c>
      <c r="C33" s="385">
        <v>1023.99</v>
      </c>
      <c r="D33" s="385">
        <v>5.3900000000000006</v>
      </c>
      <c r="E33" s="385">
        <v>0</v>
      </c>
      <c r="F33" s="385">
        <v>0</v>
      </c>
      <c r="G33" s="385">
        <v>0</v>
      </c>
      <c r="H33" s="385">
        <v>944.20000000000027</v>
      </c>
      <c r="I33" s="385">
        <v>0</v>
      </c>
      <c r="J33" s="385">
        <v>0</v>
      </c>
      <c r="K33" s="385">
        <v>0</v>
      </c>
      <c r="L33" s="385">
        <v>0</v>
      </c>
      <c r="M33" s="385">
        <v>6189.2100000000009</v>
      </c>
      <c r="N33" s="385">
        <v>0</v>
      </c>
      <c r="O33" s="385">
        <v>0</v>
      </c>
      <c r="P33" s="385">
        <v>10196.48</v>
      </c>
      <c r="Q33" s="385">
        <v>0</v>
      </c>
      <c r="R33" s="385">
        <v>0</v>
      </c>
      <c r="S33" s="385">
        <v>18359.27</v>
      </c>
    </row>
    <row r="34" spans="1:19" s="386" customFormat="1" ht="12" customHeight="1">
      <c r="A34" s="384" t="s">
        <v>353</v>
      </c>
      <c r="B34" s="385">
        <v>530.68000000000006</v>
      </c>
      <c r="C34" s="385">
        <v>0</v>
      </c>
      <c r="D34" s="385">
        <v>16415.14</v>
      </c>
      <c r="E34" s="385">
        <v>0</v>
      </c>
      <c r="F34" s="385">
        <v>0</v>
      </c>
      <c r="G34" s="385">
        <v>0</v>
      </c>
      <c r="H34" s="385">
        <v>43285.02</v>
      </c>
      <c r="I34" s="385">
        <v>0</v>
      </c>
      <c r="J34" s="385">
        <v>3647.420000000001</v>
      </c>
      <c r="K34" s="385">
        <v>30749.819999999992</v>
      </c>
      <c r="L34" s="385">
        <v>0</v>
      </c>
      <c r="M34" s="385">
        <v>26414.78</v>
      </c>
      <c r="N34" s="385">
        <v>0</v>
      </c>
      <c r="O34" s="385">
        <v>0</v>
      </c>
      <c r="P34" s="385">
        <v>49941.280000000013</v>
      </c>
      <c r="Q34" s="385">
        <v>0</v>
      </c>
      <c r="R34" s="385">
        <v>0</v>
      </c>
      <c r="S34" s="385">
        <v>170984.14</v>
      </c>
    </row>
    <row r="35" spans="1:19" s="386" customFormat="1" ht="12" customHeight="1">
      <c r="A35" s="387" t="s">
        <v>354</v>
      </c>
      <c r="B35" s="388">
        <v>7711.9599999999991</v>
      </c>
      <c r="C35" s="388">
        <v>0</v>
      </c>
      <c r="D35" s="388">
        <v>0</v>
      </c>
      <c r="E35" s="388">
        <v>1607.7500000000002</v>
      </c>
      <c r="F35" s="388">
        <v>7550.4499999999989</v>
      </c>
      <c r="G35" s="388">
        <v>0</v>
      </c>
      <c r="H35" s="388">
        <v>0</v>
      </c>
      <c r="I35" s="388">
        <v>0</v>
      </c>
      <c r="J35" s="388">
        <v>294.84000000000003</v>
      </c>
      <c r="K35" s="388">
        <v>11917.29</v>
      </c>
      <c r="L35" s="388">
        <v>0</v>
      </c>
      <c r="M35" s="388">
        <v>294.34999999999991</v>
      </c>
      <c r="N35" s="388">
        <v>0</v>
      </c>
      <c r="O35" s="388">
        <v>0</v>
      </c>
      <c r="P35" s="388">
        <v>0</v>
      </c>
      <c r="Q35" s="388">
        <v>3157.2599999999993</v>
      </c>
      <c r="R35" s="388">
        <v>0</v>
      </c>
      <c r="S35" s="388">
        <v>32533.899999999994</v>
      </c>
    </row>
    <row r="36" spans="1:19" s="386" customFormat="1" ht="12" customHeight="1">
      <c r="A36" s="384" t="s">
        <v>355</v>
      </c>
      <c r="B36" s="385">
        <v>6230.67</v>
      </c>
      <c r="C36" s="385">
        <v>0</v>
      </c>
      <c r="D36" s="385">
        <v>0</v>
      </c>
      <c r="E36" s="385">
        <v>0</v>
      </c>
      <c r="F36" s="385">
        <v>15695.070000000002</v>
      </c>
      <c r="G36" s="385">
        <v>0</v>
      </c>
      <c r="H36" s="385">
        <v>0</v>
      </c>
      <c r="I36" s="385">
        <v>0</v>
      </c>
      <c r="J36" s="385">
        <v>0</v>
      </c>
      <c r="K36" s="385">
        <v>1995.6900000000005</v>
      </c>
      <c r="L36" s="385">
        <v>0</v>
      </c>
      <c r="M36" s="385">
        <v>0</v>
      </c>
      <c r="N36" s="385">
        <v>0</v>
      </c>
      <c r="O36" s="385">
        <v>0</v>
      </c>
      <c r="P36" s="385">
        <v>0</v>
      </c>
      <c r="Q36" s="385">
        <v>3216.1899999999996</v>
      </c>
      <c r="R36" s="385">
        <v>0</v>
      </c>
      <c r="S36" s="385">
        <v>27137.620000000003</v>
      </c>
    </row>
    <row r="37" spans="1:19" s="386" customFormat="1" ht="12" customHeight="1">
      <c r="A37" s="384" t="s">
        <v>356</v>
      </c>
      <c r="B37" s="385">
        <v>1713.5</v>
      </c>
      <c r="C37" s="385">
        <v>0</v>
      </c>
      <c r="D37" s="385">
        <v>0</v>
      </c>
      <c r="E37" s="385">
        <v>0</v>
      </c>
      <c r="F37" s="385">
        <v>4505.58</v>
      </c>
      <c r="G37" s="385">
        <v>0</v>
      </c>
      <c r="H37" s="385">
        <v>0</v>
      </c>
      <c r="I37" s="385">
        <v>0</v>
      </c>
      <c r="J37" s="385">
        <v>0</v>
      </c>
      <c r="K37" s="385">
        <v>272.71000000000004</v>
      </c>
      <c r="L37" s="385">
        <v>0</v>
      </c>
      <c r="M37" s="385">
        <v>0</v>
      </c>
      <c r="N37" s="385">
        <v>0</v>
      </c>
      <c r="O37" s="385">
        <v>0</v>
      </c>
      <c r="P37" s="385">
        <v>0</v>
      </c>
      <c r="Q37" s="385">
        <v>942.38999999999987</v>
      </c>
      <c r="R37" s="385">
        <v>0</v>
      </c>
      <c r="S37" s="385">
        <v>7434.1799999999985</v>
      </c>
    </row>
    <row r="38" spans="1:19" s="386" customFormat="1" ht="12" customHeight="1">
      <c r="A38" s="387" t="s">
        <v>357</v>
      </c>
      <c r="B38" s="388">
        <v>0</v>
      </c>
      <c r="C38" s="388">
        <v>454.11</v>
      </c>
      <c r="D38" s="388">
        <v>0</v>
      </c>
      <c r="E38" s="388">
        <v>0</v>
      </c>
      <c r="F38" s="388">
        <v>0</v>
      </c>
      <c r="G38" s="388">
        <v>2756.17</v>
      </c>
      <c r="H38" s="388">
        <v>10908.67</v>
      </c>
      <c r="I38" s="388">
        <v>0</v>
      </c>
      <c r="J38" s="388">
        <v>765.19</v>
      </c>
      <c r="K38" s="388">
        <v>38819.06</v>
      </c>
      <c r="L38" s="388">
        <v>0</v>
      </c>
      <c r="M38" s="388">
        <v>255.58</v>
      </c>
      <c r="N38" s="388">
        <v>0</v>
      </c>
      <c r="O38" s="388">
        <v>0</v>
      </c>
      <c r="P38" s="388">
        <v>-339.16</v>
      </c>
      <c r="Q38" s="388">
        <v>0</v>
      </c>
      <c r="R38" s="388">
        <v>0</v>
      </c>
      <c r="S38" s="388">
        <v>53619.619999999995</v>
      </c>
    </row>
    <row r="39" spans="1:19" s="386" customFormat="1" ht="12" customHeight="1">
      <c r="A39" s="384" t="s">
        <v>358</v>
      </c>
      <c r="B39" s="385">
        <v>0</v>
      </c>
      <c r="C39" s="385">
        <v>0</v>
      </c>
      <c r="D39" s="385">
        <v>0</v>
      </c>
      <c r="E39" s="385">
        <v>0</v>
      </c>
      <c r="F39" s="385">
        <v>0</v>
      </c>
      <c r="G39" s="385">
        <v>0</v>
      </c>
      <c r="H39" s="385">
        <v>19098.690000000002</v>
      </c>
      <c r="I39" s="385">
        <v>0</v>
      </c>
      <c r="J39" s="385">
        <v>0</v>
      </c>
      <c r="K39" s="385">
        <v>0</v>
      </c>
      <c r="L39" s="385">
        <v>0</v>
      </c>
      <c r="M39" s="385">
        <v>2049.7699999999995</v>
      </c>
      <c r="N39" s="385">
        <v>0</v>
      </c>
      <c r="O39" s="385">
        <v>0</v>
      </c>
      <c r="P39" s="385">
        <v>3799.66</v>
      </c>
      <c r="Q39" s="385">
        <v>0</v>
      </c>
      <c r="R39" s="385">
        <v>0</v>
      </c>
      <c r="S39" s="385">
        <v>24948.12000000001</v>
      </c>
    </row>
    <row r="40" spans="1:19" s="386" customFormat="1" ht="12" customHeight="1">
      <c r="A40" s="384" t="s">
        <v>359</v>
      </c>
      <c r="B40" s="385">
        <v>0</v>
      </c>
      <c r="C40" s="385">
        <v>29567.329999999998</v>
      </c>
      <c r="D40" s="385">
        <v>6755.34</v>
      </c>
      <c r="E40" s="385">
        <v>2563.4299999999998</v>
      </c>
      <c r="F40" s="385">
        <v>0</v>
      </c>
      <c r="G40" s="385">
        <v>0</v>
      </c>
      <c r="H40" s="385">
        <v>2250.16</v>
      </c>
      <c r="I40" s="385">
        <v>0</v>
      </c>
      <c r="J40" s="385">
        <v>0</v>
      </c>
      <c r="K40" s="385">
        <v>2644.9300000000003</v>
      </c>
      <c r="L40" s="385">
        <v>0</v>
      </c>
      <c r="M40" s="385">
        <v>0.19000000000000006</v>
      </c>
      <c r="N40" s="385">
        <v>0</v>
      </c>
      <c r="O40" s="385">
        <v>0</v>
      </c>
      <c r="P40" s="385">
        <v>820.71999999999935</v>
      </c>
      <c r="Q40" s="385">
        <v>0</v>
      </c>
      <c r="R40" s="385">
        <v>0</v>
      </c>
      <c r="S40" s="385">
        <v>44602.1</v>
      </c>
    </row>
    <row r="41" spans="1:19" s="386" customFormat="1" ht="12" customHeight="1">
      <c r="A41" s="381" t="s">
        <v>360</v>
      </c>
      <c r="B41" s="382">
        <v>0</v>
      </c>
      <c r="C41" s="382">
        <v>10457.629999999999</v>
      </c>
      <c r="D41" s="382">
        <v>61767.290000000008</v>
      </c>
      <c r="E41" s="382">
        <v>4522.0600000000004</v>
      </c>
      <c r="F41" s="382">
        <v>0</v>
      </c>
      <c r="G41" s="382">
        <v>54539.66</v>
      </c>
      <c r="H41" s="382">
        <v>350070.95</v>
      </c>
      <c r="I41" s="382">
        <v>2851.77</v>
      </c>
      <c r="J41" s="382">
        <v>0</v>
      </c>
      <c r="K41" s="382">
        <v>245016.29</v>
      </c>
      <c r="L41" s="382">
        <v>0</v>
      </c>
      <c r="M41" s="382">
        <v>674023.25</v>
      </c>
      <c r="N41" s="382">
        <v>13657.87</v>
      </c>
      <c r="O41" s="382">
        <v>976.76</v>
      </c>
      <c r="P41" s="382">
        <v>789367.57000000007</v>
      </c>
      <c r="Q41" s="382">
        <v>0</v>
      </c>
      <c r="R41" s="382">
        <v>327.09000000000003</v>
      </c>
      <c r="S41" s="382">
        <v>2207578.19</v>
      </c>
    </row>
    <row r="42" spans="1:19" s="383" customFormat="1" ht="12" customHeight="1">
      <c r="A42" s="384" t="s">
        <v>361</v>
      </c>
      <c r="B42" s="385">
        <v>0</v>
      </c>
      <c r="C42" s="385">
        <v>5031.28</v>
      </c>
      <c r="D42" s="385">
        <v>50524.09</v>
      </c>
      <c r="E42" s="385">
        <v>4522.0600000000004</v>
      </c>
      <c r="F42" s="385">
        <v>0</v>
      </c>
      <c r="G42" s="385">
        <v>8710.9700000000012</v>
      </c>
      <c r="H42" s="385">
        <v>11552.03</v>
      </c>
      <c r="I42" s="385">
        <v>2851.77</v>
      </c>
      <c r="J42" s="385">
        <v>0</v>
      </c>
      <c r="K42" s="385">
        <v>31819.599999999999</v>
      </c>
      <c r="L42" s="385">
        <v>0</v>
      </c>
      <c r="M42" s="385">
        <v>104858.01000000001</v>
      </c>
      <c r="N42" s="385">
        <v>3406.7000000000003</v>
      </c>
      <c r="O42" s="385">
        <v>0</v>
      </c>
      <c r="P42" s="385">
        <v>33744.36</v>
      </c>
      <c r="Q42" s="385">
        <v>0</v>
      </c>
      <c r="R42" s="385">
        <v>0</v>
      </c>
      <c r="S42" s="385">
        <v>257020.87000000002</v>
      </c>
    </row>
    <row r="43" spans="1:19" s="386" customFormat="1" ht="12" customHeight="1">
      <c r="A43" s="384" t="s">
        <v>362</v>
      </c>
      <c r="B43" s="385">
        <v>0</v>
      </c>
      <c r="C43" s="385">
        <v>0</v>
      </c>
      <c r="D43" s="385">
        <v>0</v>
      </c>
      <c r="E43" s="385">
        <v>0</v>
      </c>
      <c r="F43" s="385">
        <v>0</v>
      </c>
      <c r="G43" s="385">
        <v>0</v>
      </c>
      <c r="H43" s="385">
        <v>0</v>
      </c>
      <c r="I43" s="385">
        <v>0</v>
      </c>
      <c r="J43" s="385">
        <v>0</v>
      </c>
      <c r="K43" s="385">
        <v>0</v>
      </c>
      <c r="L43" s="385">
        <v>0</v>
      </c>
      <c r="M43" s="385">
        <v>4252.88</v>
      </c>
      <c r="N43" s="385">
        <v>0</v>
      </c>
      <c r="O43" s="385">
        <v>0</v>
      </c>
      <c r="P43" s="385">
        <v>10961.13</v>
      </c>
      <c r="Q43" s="385">
        <v>0</v>
      </c>
      <c r="R43" s="385">
        <v>0</v>
      </c>
      <c r="S43" s="385">
        <v>15214.01</v>
      </c>
    </row>
    <row r="44" spans="1:19" s="386" customFormat="1" ht="12" customHeight="1">
      <c r="A44" s="387" t="s">
        <v>314</v>
      </c>
      <c r="B44" s="388">
        <v>0</v>
      </c>
      <c r="C44" s="388">
        <v>5426.34</v>
      </c>
      <c r="D44" s="388">
        <v>11243.210000000001</v>
      </c>
      <c r="E44" s="388">
        <v>0</v>
      </c>
      <c r="F44" s="388">
        <v>0</v>
      </c>
      <c r="G44" s="388">
        <v>2432.69</v>
      </c>
      <c r="H44" s="388">
        <v>106641.01000000001</v>
      </c>
      <c r="I44" s="388">
        <v>0</v>
      </c>
      <c r="J44" s="388">
        <v>0</v>
      </c>
      <c r="K44" s="388">
        <v>159957.54999999999</v>
      </c>
      <c r="L44" s="388">
        <v>0</v>
      </c>
      <c r="M44" s="388">
        <v>520406.70999999996</v>
      </c>
      <c r="N44" s="388">
        <v>0.54</v>
      </c>
      <c r="O44" s="388">
        <v>0</v>
      </c>
      <c r="P44" s="388">
        <v>675994.38</v>
      </c>
      <c r="Q44" s="388">
        <v>0</v>
      </c>
      <c r="R44" s="388">
        <v>0.24</v>
      </c>
      <c r="S44" s="388">
        <v>1482102.67</v>
      </c>
    </row>
    <row r="45" spans="1:19" s="386" customFormat="1" ht="12" customHeight="1">
      <c r="A45" s="384" t="s">
        <v>363</v>
      </c>
      <c r="B45" s="385">
        <v>0</v>
      </c>
      <c r="C45" s="385">
        <v>0</v>
      </c>
      <c r="D45" s="385">
        <v>0</v>
      </c>
      <c r="E45" s="385">
        <v>0</v>
      </c>
      <c r="F45" s="385">
        <v>0</v>
      </c>
      <c r="G45" s="385">
        <v>43396</v>
      </c>
      <c r="H45" s="385">
        <v>231877.89</v>
      </c>
      <c r="I45" s="385">
        <v>0</v>
      </c>
      <c r="J45" s="385">
        <v>0</v>
      </c>
      <c r="K45" s="385">
        <v>53239.140000000007</v>
      </c>
      <c r="L45" s="385">
        <v>0</v>
      </c>
      <c r="M45" s="385">
        <v>44505.65</v>
      </c>
      <c r="N45" s="385">
        <v>10250.630000000001</v>
      </c>
      <c r="O45" s="385">
        <v>976.76</v>
      </c>
      <c r="P45" s="385">
        <v>68667.7</v>
      </c>
      <c r="Q45" s="385">
        <v>0</v>
      </c>
      <c r="R45" s="385">
        <v>326.85000000000002</v>
      </c>
      <c r="S45" s="385">
        <v>453240.62000000011</v>
      </c>
    </row>
    <row r="46" spans="1:19" s="386" customFormat="1" ht="12" customHeight="1">
      <c r="A46" s="389" t="s">
        <v>364</v>
      </c>
      <c r="B46" s="390">
        <v>0</v>
      </c>
      <c r="C46" s="390">
        <v>417292.19999999995</v>
      </c>
      <c r="D46" s="390">
        <v>18991.54</v>
      </c>
      <c r="E46" s="390">
        <v>207036.76</v>
      </c>
      <c r="F46" s="390">
        <v>0</v>
      </c>
      <c r="G46" s="390">
        <v>1110242.23</v>
      </c>
      <c r="H46" s="390">
        <v>0</v>
      </c>
      <c r="I46" s="390">
        <v>906502.58000000007</v>
      </c>
      <c r="J46" s="390">
        <v>0</v>
      </c>
      <c r="K46" s="390">
        <v>1133097.76</v>
      </c>
      <c r="L46" s="390">
        <v>315385.52999999991</v>
      </c>
      <c r="M46" s="390">
        <v>2800908.71</v>
      </c>
      <c r="N46" s="390">
        <v>593035.93999999994</v>
      </c>
      <c r="O46" s="390">
        <v>0</v>
      </c>
      <c r="P46" s="390">
        <v>1960038.8</v>
      </c>
      <c r="Q46" s="390">
        <v>0</v>
      </c>
      <c r="R46" s="390">
        <v>437818.85000000003</v>
      </c>
      <c r="S46" s="390">
        <v>9900350.9000000004</v>
      </c>
    </row>
    <row r="47" spans="1:19" s="386" customFormat="1" ht="12" customHeight="1">
      <c r="A47" s="391" t="s">
        <v>365</v>
      </c>
      <c r="B47" s="382">
        <v>0</v>
      </c>
      <c r="C47" s="382">
        <v>417292.19999999995</v>
      </c>
      <c r="D47" s="382">
        <v>18991.54</v>
      </c>
      <c r="E47" s="382">
        <v>154294.66</v>
      </c>
      <c r="F47" s="382">
        <v>0</v>
      </c>
      <c r="G47" s="382">
        <v>791091.47</v>
      </c>
      <c r="H47" s="382">
        <v>0</v>
      </c>
      <c r="I47" s="382">
        <v>703402.85</v>
      </c>
      <c r="J47" s="382">
        <v>0</v>
      </c>
      <c r="K47" s="382">
        <v>1133097.76</v>
      </c>
      <c r="L47" s="382">
        <v>8496.02</v>
      </c>
      <c r="M47" s="382">
        <v>2200267.35</v>
      </c>
      <c r="N47" s="382">
        <v>391398.48000000004</v>
      </c>
      <c r="O47" s="382">
        <v>0</v>
      </c>
      <c r="P47" s="382">
        <v>1807791.7</v>
      </c>
      <c r="Q47" s="382">
        <v>0</v>
      </c>
      <c r="R47" s="382">
        <v>60965.880000000005</v>
      </c>
      <c r="S47" s="382">
        <v>7687089.9100000011</v>
      </c>
    </row>
    <row r="48" spans="1:19" s="386" customFormat="1" ht="12" customHeight="1">
      <c r="A48" s="384" t="s">
        <v>366</v>
      </c>
      <c r="B48" s="385">
        <v>0</v>
      </c>
      <c r="C48" s="385">
        <v>0</v>
      </c>
      <c r="D48" s="385">
        <v>7.1000000000000005</v>
      </c>
      <c r="E48" s="385">
        <v>0</v>
      </c>
      <c r="F48" s="385">
        <v>0</v>
      </c>
      <c r="G48" s="385">
        <v>288766.46000000002</v>
      </c>
      <c r="H48" s="385">
        <v>0</v>
      </c>
      <c r="I48" s="385">
        <v>30187.4</v>
      </c>
      <c r="J48" s="385">
        <v>0</v>
      </c>
      <c r="K48" s="385">
        <v>134169.27000000002</v>
      </c>
      <c r="L48" s="385">
        <v>8496.02</v>
      </c>
      <c r="M48" s="385">
        <v>587402.5</v>
      </c>
      <c r="N48" s="385">
        <v>3659.52</v>
      </c>
      <c r="O48" s="385">
        <v>0</v>
      </c>
      <c r="P48" s="385">
        <v>621787.05000000005</v>
      </c>
      <c r="Q48" s="385">
        <v>0</v>
      </c>
      <c r="R48" s="385">
        <v>782.11</v>
      </c>
      <c r="S48" s="385">
        <v>1675257.4300000004</v>
      </c>
    </row>
    <row r="49" spans="1:19" s="386" customFormat="1" ht="12" customHeight="1">
      <c r="A49" s="384" t="s">
        <v>367</v>
      </c>
      <c r="B49" s="385">
        <v>0</v>
      </c>
      <c r="C49" s="385">
        <v>182726.03999999998</v>
      </c>
      <c r="D49" s="385">
        <v>6800.41</v>
      </c>
      <c r="E49" s="385">
        <v>18378.500000000004</v>
      </c>
      <c r="F49" s="385">
        <v>0</v>
      </c>
      <c r="G49" s="385">
        <v>64.819999999999993</v>
      </c>
      <c r="H49" s="385">
        <v>0</v>
      </c>
      <c r="I49" s="385">
        <v>2361.9699999999998</v>
      </c>
      <c r="J49" s="385">
        <v>0</v>
      </c>
      <c r="K49" s="385">
        <v>160588.78</v>
      </c>
      <c r="L49" s="385">
        <v>0</v>
      </c>
      <c r="M49" s="385">
        <v>105583.56000000001</v>
      </c>
      <c r="N49" s="385">
        <v>2778.7799999999997</v>
      </c>
      <c r="O49" s="385">
        <v>0</v>
      </c>
      <c r="P49" s="385">
        <v>11220.320000000002</v>
      </c>
      <c r="Q49" s="385">
        <v>0</v>
      </c>
      <c r="R49" s="385">
        <v>0</v>
      </c>
      <c r="S49" s="385">
        <v>490503.18000000005</v>
      </c>
    </row>
    <row r="50" spans="1:19" s="386" customFormat="1" ht="12" customHeight="1">
      <c r="A50" s="387" t="s">
        <v>368</v>
      </c>
      <c r="B50" s="388">
        <v>0</v>
      </c>
      <c r="C50" s="388">
        <v>0</v>
      </c>
      <c r="D50" s="388">
        <v>10247.060000000001</v>
      </c>
      <c r="E50" s="388">
        <v>14078</v>
      </c>
      <c r="F50" s="388">
        <v>0</v>
      </c>
      <c r="G50" s="388">
        <v>-55</v>
      </c>
      <c r="H50" s="388">
        <v>0</v>
      </c>
      <c r="I50" s="388">
        <v>51459.21</v>
      </c>
      <c r="J50" s="388">
        <v>0</v>
      </c>
      <c r="K50" s="388">
        <v>86562.32</v>
      </c>
      <c r="L50" s="388">
        <v>0</v>
      </c>
      <c r="M50" s="388">
        <v>79932.320000000007</v>
      </c>
      <c r="N50" s="388">
        <v>10036.52</v>
      </c>
      <c r="O50" s="388">
        <v>0</v>
      </c>
      <c r="P50" s="388">
        <v>82153.079999999987</v>
      </c>
      <c r="Q50" s="388">
        <v>0</v>
      </c>
      <c r="R50" s="388">
        <v>0</v>
      </c>
      <c r="S50" s="388">
        <v>334413.51</v>
      </c>
    </row>
    <row r="51" spans="1:19" s="386" customFormat="1" ht="12" customHeight="1">
      <c r="A51" s="392" t="s">
        <v>369</v>
      </c>
      <c r="B51" s="393">
        <v>0</v>
      </c>
      <c r="C51" s="393">
        <v>226160.47</v>
      </c>
      <c r="D51" s="393">
        <v>1910.24</v>
      </c>
      <c r="E51" s="393">
        <v>98257.07</v>
      </c>
      <c r="F51" s="393">
        <v>0</v>
      </c>
      <c r="G51" s="393">
        <v>201275.54</v>
      </c>
      <c r="H51" s="393">
        <v>0</v>
      </c>
      <c r="I51" s="393">
        <v>119911.15</v>
      </c>
      <c r="J51" s="393">
        <v>0</v>
      </c>
      <c r="K51" s="393">
        <v>394506.04</v>
      </c>
      <c r="L51" s="393">
        <v>0</v>
      </c>
      <c r="M51" s="393">
        <v>669478.74000000011</v>
      </c>
      <c r="N51" s="393">
        <v>23156.93</v>
      </c>
      <c r="O51" s="393">
        <v>0</v>
      </c>
      <c r="P51" s="393">
        <v>356100.65</v>
      </c>
      <c r="Q51" s="393">
        <v>0</v>
      </c>
      <c r="R51" s="393">
        <v>0</v>
      </c>
      <c r="S51" s="393">
        <v>2090756.83</v>
      </c>
    </row>
    <row r="52" spans="1:19" s="386" customFormat="1" ht="12" customHeight="1">
      <c r="A52" s="392" t="s">
        <v>370</v>
      </c>
      <c r="B52" s="393">
        <v>0</v>
      </c>
      <c r="C52" s="393">
        <v>0</v>
      </c>
      <c r="D52" s="393">
        <v>0</v>
      </c>
      <c r="E52" s="393">
        <v>0</v>
      </c>
      <c r="F52" s="393">
        <v>0</v>
      </c>
      <c r="G52" s="393">
        <v>1.77</v>
      </c>
      <c r="H52" s="393">
        <v>0</v>
      </c>
      <c r="I52" s="393">
        <v>0</v>
      </c>
      <c r="J52" s="393">
        <v>0</v>
      </c>
      <c r="K52" s="393">
        <v>64972.67</v>
      </c>
      <c r="L52" s="393">
        <v>0</v>
      </c>
      <c r="M52" s="393">
        <v>0</v>
      </c>
      <c r="N52" s="393">
        <v>0</v>
      </c>
      <c r="O52" s="393">
        <v>0</v>
      </c>
      <c r="P52" s="393">
        <v>0</v>
      </c>
      <c r="Q52" s="393">
        <v>0</v>
      </c>
      <c r="R52" s="393">
        <v>0</v>
      </c>
      <c r="S52" s="393">
        <v>64974.439999999995</v>
      </c>
    </row>
    <row r="53" spans="1:19" s="386" customFormat="1" ht="12" customHeight="1">
      <c r="A53" s="387" t="s">
        <v>371</v>
      </c>
      <c r="B53" s="388">
        <v>0</v>
      </c>
      <c r="C53" s="388">
        <v>7.88</v>
      </c>
      <c r="D53" s="388">
        <v>10.620000000000001</v>
      </c>
      <c r="E53" s="388">
        <v>400.7</v>
      </c>
      <c r="F53" s="388">
        <v>0</v>
      </c>
      <c r="G53" s="388">
        <v>1320.05</v>
      </c>
      <c r="H53" s="388">
        <v>0</v>
      </c>
      <c r="I53" s="388">
        <v>24645.59</v>
      </c>
      <c r="J53" s="388">
        <v>0</v>
      </c>
      <c r="K53" s="388">
        <v>0</v>
      </c>
      <c r="L53" s="388">
        <v>0</v>
      </c>
      <c r="M53" s="388">
        <v>65.63</v>
      </c>
      <c r="N53" s="388">
        <v>36.64</v>
      </c>
      <c r="O53" s="388">
        <v>0</v>
      </c>
      <c r="P53" s="388">
        <v>49374.100000000006</v>
      </c>
      <c r="Q53" s="388">
        <v>0</v>
      </c>
      <c r="R53" s="388">
        <v>0</v>
      </c>
      <c r="S53" s="388">
        <v>75861.210000000006</v>
      </c>
    </row>
    <row r="54" spans="1:19" s="386" customFormat="1" ht="12" customHeight="1">
      <c r="A54" s="384" t="s">
        <v>372</v>
      </c>
      <c r="B54" s="385">
        <v>0</v>
      </c>
      <c r="C54" s="385">
        <v>8397.81</v>
      </c>
      <c r="D54" s="385">
        <v>0</v>
      </c>
      <c r="E54" s="385">
        <v>-0.03</v>
      </c>
      <c r="F54" s="385">
        <v>0</v>
      </c>
      <c r="G54" s="385">
        <v>0</v>
      </c>
      <c r="H54" s="385">
        <v>0</v>
      </c>
      <c r="I54" s="385">
        <v>35566.770000000004</v>
      </c>
      <c r="J54" s="385">
        <v>0</v>
      </c>
      <c r="K54" s="385">
        <v>-3.54</v>
      </c>
      <c r="L54" s="385">
        <v>0</v>
      </c>
      <c r="M54" s="385">
        <v>2932.78</v>
      </c>
      <c r="N54" s="385">
        <v>1153.04</v>
      </c>
      <c r="O54" s="385">
        <v>0</v>
      </c>
      <c r="P54" s="385">
        <v>27376.41</v>
      </c>
      <c r="Q54" s="385">
        <v>0</v>
      </c>
      <c r="R54" s="385">
        <v>0</v>
      </c>
      <c r="S54" s="385">
        <v>75423.240000000005</v>
      </c>
    </row>
    <row r="55" spans="1:19" s="386" customFormat="1" ht="12" customHeight="1">
      <c r="A55" s="384" t="s">
        <v>373</v>
      </c>
      <c r="B55" s="385">
        <v>0</v>
      </c>
      <c r="C55" s="385">
        <v>0</v>
      </c>
      <c r="D55" s="385">
        <v>16.11</v>
      </c>
      <c r="E55" s="385">
        <v>5.72</v>
      </c>
      <c r="F55" s="385">
        <v>0</v>
      </c>
      <c r="G55" s="385">
        <v>186.35</v>
      </c>
      <c r="H55" s="385">
        <v>0</v>
      </c>
      <c r="I55" s="385">
        <v>355.44000000000005</v>
      </c>
      <c r="J55" s="385">
        <v>0</v>
      </c>
      <c r="K55" s="385">
        <v>722.54</v>
      </c>
      <c r="L55" s="385">
        <v>0</v>
      </c>
      <c r="M55" s="385">
        <v>1700.8799999999999</v>
      </c>
      <c r="N55" s="385">
        <v>-19.470000000000002</v>
      </c>
      <c r="O55" s="385">
        <v>0</v>
      </c>
      <c r="P55" s="385">
        <v>1472.51</v>
      </c>
      <c r="Q55" s="385">
        <v>0</v>
      </c>
      <c r="R55" s="385">
        <v>0</v>
      </c>
      <c r="S55" s="385">
        <v>4440.08</v>
      </c>
    </row>
    <row r="56" spans="1:19" s="386" customFormat="1" ht="12" customHeight="1">
      <c r="A56" s="387" t="s">
        <v>374</v>
      </c>
      <c r="B56" s="388">
        <v>0</v>
      </c>
      <c r="C56" s="388">
        <v>0</v>
      </c>
      <c r="D56" s="388">
        <v>0</v>
      </c>
      <c r="E56" s="388">
        <v>70</v>
      </c>
      <c r="F56" s="388">
        <v>0</v>
      </c>
      <c r="G56" s="388">
        <v>299531.47000000003</v>
      </c>
      <c r="H56" s="388">
        <v>0</v>
      </c>
      <c r="I56" s="388">
        <v>168941.95</v>
      </c>
      <c r="J56" s="388">
        <v>0</v>
      </c>
      <c r="K56" s="388">
        <v>184289.33000000002</v>
      </c>
      <c r="L56" s="388">
        <v>0</v>
      </c>
      <c r="M56" s="388">
        <v>613524.47</v>
      </c>
      <c r="N56" s="388">
        <v>329586.91000000003</v>
      </c>
      <c r="O56" s="388">
        <v>0</v>
      </c>
      <c r="P56" s="388">
        <v>584971.62</v>
      </c>
      <c r="Q56" s="388">
        <v>0</v>
      </c>
      <c r="R56" s="388">
        <v>60183.770000000004</v>
      </c>
      <c r="S56" s="388">
        <v>2241099.52</v>
      </c>
    </row>
    <row r="57" spans="1:19" s="386" customFormat="1" ht="12" customHeight="1">
      <c r="A57" s="384" t="s">
        <v>375</v>
      </c>
      <c r="B57" s="385">
        <v>0</v>
      </c>
      <c r="C57" s="385">
        <v>0</v>
      </c>
      <c r="D57" s="385">
        <v>0</v>
      </c>
      <c r="E57" s="385">
        <v>23104.690000000002</v>
      </c>
      <c r="F57" s="385">
        <v>0</v>
      </c>
      <c r="G57" s="385">
        <v>0</v>
      </c>
      <c r="H57" s="385">
        <v>0</v>
      </c>
      <c r="I57" s="385">
        <v>269973.38</v>
      </c>
      <c r="J57" s="385">
        <v>0</v>
      </c>
      <c r="K57" s="385">
        <v>107290.34999999999</v>
      </c>
      <c r="L57" s="385">
        <v>0</v>
      </c>
      <c r="M57" s="385">
        <v>139646.46000000002</v>
      </c>
      <c r="N57" s="385">
        <v>21009.61</v>
      </c>
      <c r="O57" s="385">
        <v>0</v>
      </c>
      <c r="P57" s="385">
        <v>73335.960000000006</v>
      </c>
      <c r="Q57" s="385">
        <v>0</v>
      </c>
      <c r="R57" s="385">
        <v>0</v>
      </c>
      <c r="S57" s="385">
        <v>634360.45000000007</v>
      </c>
    </row>
    <row r="58" spans="1:19" s="383" customFormat="1" ht="12" customHeight="1">
      <c r="A58" s="389" t="s">
        <v>324</v>
      </c>
      <c r="B58" s="390">
        <v>0</v>
      </c>
      <c r="C58" s="390">
        <v>0</v>
      </c>
      <c r="D58" s="390">
        <v>0</v>
      </c>
      <c r="E58" s="390">
        <v>52742.1</v>
      </c>
      <c r="F58" s="390">
        <v>0</v>
      </c>
      <c r="G58" s="390">
        <v>319150.76</v>
      </c>
      <c r="H58" s="390">
        <v>0</v>
      </c>
      <c r="I58" s="390">
        <v>203099.72999999992</v>
      </c>
      <c r="J58" s="390">
        <v>0</v>
      </c>
      <c r="K58" s="390">
        <v>0</v>
      </c>
      <c r="L58" s="390">
        <v>306889.53000000003</v>
      </c>
      <c r="M58" s="390">
        <v>600641.37</v>
      </c>
      <c r="N58" s="390">
        <v>201637.46</v>
      </c>
      <c r="O58" s="390">
        <v>0</v>
      </c>
      <c r="P58" s="390">
        <v>152247.09</v>
      </c>
      <c r="Q58" s="390">
        <v>0</v>
      </c>
      <c r="R58" s="390">
        <v>376852.97000000003</v>
      </c>
      <c r="S58" s="390">
        <v>2213261.0099999998</v>
      </c>
    </row>
    <row r="59" spans="1:19" s="386" customFormat="1" ht="12" customHeight="1">
      <c r="A59" s="387" t="s">
        <v>376</v>
      </c>
      <c r="B59" s="388">
        <v>0</v>
      </c>
      <c r="C59" s="388">
        <v>0</v>
      </c>
      <c r="D59" s="388">
        <v>0</v>
      </c>
      <c r="E59" s="388">
        <v>3057.59</v>
      </c>
      <c r="F59" s="388">
        <v>0</v>
      </c>
      <c r="G59" s="388">
        <v>3525.58</v>
      </c>
      <c r="H59" s="388">
        <v>0</v>
      </c>
      <c r="I59" s="388">
        <v>11639.460000000001</v>
      </c>
      <c r="J59" s="388">
        <v>0</v>
      </c>
      <c r="K59" s="388">
        <v>0</v>
      </c>
      <c r="L59" s="388">
        <v>0</v>
      </c>
      <c r="M59" s="388">
        <v>4464.88</v>
      </c>
      <c r="N59" s="388">
        <v>20673.61</v>
      </c>
      <c r="O59" s="388">
        <v>0</v>
      </c>
      <c r="P59" s="388">
        <v>1550.49</v>
      </c>
      <c r="Q59" s="388">
        <v>0</v>
      </c>
      <c r="R59" s="388">
        <v>1181.4100000000001</v>
      </c>
      <c r="S59" s="388">
        <v>46093.020000000004</v>
      </c>
    </row>
    <row r="60" spans="1:19" s="386" customFormat="1" ht="12" customHeight="1">
      <c r="A60" s="384" t="s">
        <v>377</v>
      </c>
      <c r="B60" s="385">
        <v>0</v>
      </c>
      <c r="C60" s="385">
        <v>0</v>
      </c>
      <c r="D60" s="385">
        <v>0</v>
      </c>
      <c r="E60" s="385">
        <v>0</v>
      </c>
      <c r="F60" s="385">
        <v>0</v>
      </c>
      <c r="G60" s="385">
        <v>7369.2400000000007</v>
      </c>
      <c r="H60" s="385">
        <v>0</v>
      </c>
      <c r="I60" s="385">
        <v>117854.33000000002</v>
      </c>
      <c r="J60" s="385">
        <v>0</v>
      </c>
      <c r="K60" s="385">
        <v>0</v>
      </c>
      <c r="L60" s="385">
        <v>306889.53000000003</v>
      </c>
      <c r="M60" s="385">
        <v>490360.20999999996</v>
      </c>
      <c r="N60" s="385">
        <v>0</v>
      </c>
      <c r="O60" s="385">
        <v>0</v>
      </c>
      <c r="P60" s="385">
        <v>2247.59</v>
      </c>
      <c r="Q60" s="385">
        <v>0</v>
      </c>
      <c r="R60" s="385">
        <v>266574.59000000003</v>
      </c>
      <c r="S60" s="385">
        <v>1191295.49</v>
      </c>
    </row>
    <row r="61" spans="1:19" s="386" customFormat="1" ht="12" customHeight="1">
      <c r="A61" s="384" t="s">
        <v>378</v>
      </c>
      <c r="B61" s="385">
        <v>0</v>
      </c>
      <c r="C61" s="385">
        <v>0</v>
      </c>
      <c r="D61" s="385">
        <v>0</v>
      </c>
      <c r="E61" s="385">
        <v>0</v>
      </c>
      <c r="F61" s="385">
        <v>0</v>
      </c>
      <c r="G61" s="385">
        <v>7369.2400000000007</v>
      </c>
      <c r="H61" s="385">
        <v>0</v>
      </c>
      <c r="I61" s="385">
        <v>117854.33000000002</v>
      </c>
      <c r="J61" s="385">
        <v>0</v>
      </c>
      <c r="K61" s="385">
        <v>0</v>
      </c>
      <c r="L61" s="385">
        <v>306889.53000000003</v>
      </c>
      <c r="M61" s="385">
        <v>490360.20999999996</v>
      </c>
      <c r="N61" s="385">
        <v>0</v>
      </c>
      <c r="O61" s="385">
        <v>0</v>
      </c>
      <c r="P61" s="385">
        <v>2247.59</v>
      </c>
      <c r="Q61" s="385">
        <v>0</v>
      </c>
      <c r="R61" s="385">
        <v>266574.59000000003</v>
      </c>
      <c r="S61" s="385">
        <v>1191295.49</v>
      </c>
    </row>
    <row r="62" spans="1:19" s="386" customFormat="1" ht="12" customHeight="1">
      <c r="A62" s="387" t="s">
        <v>379</v>
      </c>
      <c r="B62" s="388">
        <v>0</v>
      </c>
      <c r="C62" s="388">
        <v>0</v>
      </c>
      <c r="D62" s="388">
        <v>0</v>
      </c>
      <c r="E62" s="388">
        <v>15875.880000000001</v>
      </c>
      <c r="F62" s="388">
        <v>0</v>
      </c>
      <c r="G62" s="388">
        <v>104362.15000000001</v>
      </c>
      <c r="H62" s="388">
        <v>0</v>
      </c>
      <c r="I62" s="388">
        <v>24872.39</v>
      </c>
      <c r="J62" s="388">
        <v>0</v>
      </c>
      <c r="K62" s="388">
        <v>0</v>
      </c>
      <c r="L62" s="388">
        <v>0</v>
      </c>
      <c r="M62" s="388">
        <v>31909.27</v>
      </c>
      <c r="N62" s="388">
        <v>63854.54</v>
      </c>
      <c r="O62" s="388">
        <v>0</v>
      </c>
      <c r="P62" s="388">
        <v>40101.57</v>
      </c>
      <c r="Q62" s="388">
        <v>0</v>
      </c>
      <c r="R62" s="388">
        <v>48029.26</v>
      </c>
      <c r="S62" s="388">
        <v>329005.06</v>
      </c>
    </row>
    <row r="63" spans="1:19" s="386" customFormat="1" ht="12" customHeight="1">
      <c r="A63" s="384" t="s">
        <v>380</v>
      </c>
      <c r="B63" s="385">
        <v>0</v>
      </c>
      <c r="C63" s="385">
        <v>0</v>
      </c>
      <c r="D63" s="385">
        <v>0</v>
      </c>
      <c r="E63" s="385">
        <v>33808.629999999997</v>
      </c>
      <c r="F63" s="385">
        <v>0</v>
      </c>
      <c r="G63" s="385">
        <v>203893.79</v>
      </c>
      <c r="H63" s="385">
        <v>0</v>
      </c>
      <c r="I63" s="385">
        <v>48733.54</v>
      </c>
      <c r="J63" s="385">
        <v>0</v>
      </c>
      <c r="K63" s="385">
        <v>0</v>
      </c>
      <c r="L63" s="385">
        <v>0</v>
      </c>
      <c r="M63" s="385">
        <v>73907</v>
      </c>
      <c r="N63" s="385">
        <v>117109.31</v>
      </c>
      <c r="O63" s="385">
        <v>0</v>
      </c>
      <c r="P63" s="385">
        <v>108347.45</v>
      </c>
      <c r="Q63" s="385">
        <v>0</v>
      </c>
      <c r="R63" s="385">
        <v>61067.72</v>
      </c>
      <c r="S63" s="385">
        <v>646867.43999999994</v>
      </c>
    </row>
    <row r="64" spans="1:19" s="386" customFormat="1" ht="12" customHeight="1">
      <c r="A64" s="389" t="s">
        <v>381</v>
      </c>
      <c r="B64" s="390">
        <v>66128.680000000008</v>
      </c>
      <c r="C64" s="390">
        <v>508358.31</v>
      </c>
      <c r="D64" s="390">
        <v>151058.26999999996</v>
      </c>
      <c r="E64" s="390">
        <v>235036.69</v>
      </c>
      <c r="F64" s="390">
        <v>58780.05</v>
      </c>
      <c r="G64" s="390">
        <v>1223620.8400000001</v>
      </c>
      <c r="H64" s="390">
        <v>796899.65000000014</v>
      </c>
      <c r="I64" s="390">
        <v>909354.34999999986</v>
      </c>
      <c r="J64" s="390">
        <v>19193.400000000001</v>
      </c>
      <c r="K64" s="390">
        <v>1927371.8600000003</v>
      </c>
      <c r="L64" s="390">
        <v>315385.52999999991</v>
      </c>
      <c r="M64" s="390">
        <v>4197298.7799999993</v>
      </c>
      <c r="N64" s="390">
        <v>606693.81000000006</v>
      </c>
      <c r="O64" s="390">
        <v>96291.33</v>
      </c>
      <c r="P64" s="390">
        <v>3786870.8800000004</v>
      </c>
      <c r="Q64" s="390">
        <v>77589.070000000007</v>
      </c>
      <c r="R64" s="390">
        <v>438145.94</v>
      </c>
      <c r="S64" s="390">
        <v>15414077.439999999</v>
      </c>
    </row>
    <row r="65" spans="1:20" s="386" customFormat="1" ht="6.75" customHeight="1" thickBot="1">
      <c r="A65" s="394"/>
      <c r="B65" s="395"/>
      <c r="C65" s="395"/>
      <c r="D65" s="395"/>
      <c r="E65" s="395"/>
      <c r="F65" s="395"/>
      <c r="G65" s="395"/>
      <c r="H65" s="395"/>
      <c r="I65" s="395"/>
      <c r="J65" s="395"/>
      <c r="K65" s="395"/>
      <c r="L65" s="395"/>
      <c r="M65" s="395"/>
      <c r="N65" s="395"/>
      <c r="O65" s="395"/>
      <c r="P65" s="395"/>
      <c r="Q65" s="395"/>
      <c r="R65" s="395"/>
      <c r="S65" s="395"/>
    </row>
    <row r="66" spans="1:20" s="386" customFormat="1" ht="6.75" customHeight="1" thickTop="1">
      <c r="A66" s="402"/>
      <c r="B66" s="402"/>
      <c r="C66" s="385"/>
      <c r="D66" s="385"/>
      <c r="E66" s="385"/>
      <c r="F66" s="385"/>
      <c r="G66" s="385"/>
      <c r="H66" s="385"/>
      <c r="I66" s="385"/>
      <c r="J66" s="385"/>
      <c r="K66" s="385"/>
      <c r="L66" s="385"/>
      <c r="M66" s="385"/>
      <c r="N66" s="385"/>
      <c r="O66" s="385"/>
      <c r="P66" s="385"/>
      <c r="Q66" s="385"/>
      <c r="R66" s="385"/>
      <c r="S66" s="385"/>
    </row>
    <row r="67" spans="1:20" s="386" customFormat="1" ht="13.5" customHeight="1">
      <c r="A67" s="396" t="s">
        <v>124</v>
      </c>
      <c r="B67" s="380"/>
    </row>
    <row r="68" spans="1:20" s="386" customFormat="1" ht="13.5" customHeight="1">
      <c r="A68" s="396" t="s">
        <v>125</v>
      </c>
      <c r="B68" s="334"/>
    </row>
    <row r="69" spans="1:20" s="386" customFormat="1" ht="13.5" customHeight="1">
      <c r="A69" s="396" t="s">
        <v>126</v>
      </c>
      <c r="B69" s="334"/>
    </row>
    <row r="70" spans="1:20" s="383" customFormat="1" ht="13.5" customHeight="1">
      <c r="A70" s="396" t="s">
        <v>127</v>
      </c>
    </row>
    <row r="71" spans="1:20" s="380" customFormat="1" ht="13.5" customHeight="1">
      <c r="A71" s="396" t="s">
        <v>128</v>
      </c>
    </row>
    <row r="72" spans="1:20" ht="13.5" customHeight="1">
      <c r="A72" s="62" t="s">
        <v>129</v>
      </c>
    </row>
    <row r="73" spans="1:20" ht="13.8">
      <c r="A73" s="62" t="s">
        <v>130</v>
      </c>
    </row>
    <row r="74" spans="1:20" ht="13.8">
      <c r="A74" s="62" t="s">
        <v>131</v>
      </c>
    </row>
    <row r="75" spans="1:20" ht="13.8">
      <c r="A75" s="62" t="s">
        <v>132</v>
      </c>
      <c r="B75" s="367"/>
    </row>
    <row r="76" spans="1:20" ht="13.8">
      <c r="A76" s="62" t="s">
        <v>133</v>
      </c>
      <c r="T76" s="403"/>
    </row>
    <row r="77" spans="1:20" ht="13.8">
      <c r="A77" s="62" t="s">
        <v>134</v>
      </c>
      <c r="T77" s="404"/>
    </row>
    <row r="78" spans="1:20" ht="13.8">
      <c r="A78" s="108"/>
      <c r="T78" s="59"/>
    </row>
    <row r="79" spans="1:20" ht="13.8">
      <c r="A79" s="62"/>
      <c r="T79" s="59"/>
    </row>
    <row r="80" spans="1:20" ht="13.8">
      <c r="A80" s="62"/>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545A-77CC-4BB7-9FA9-AFE97EE58436}">
  <sheetPr codeName="Hoja5"/>
  <dimension ref="A1:T95"/>
  <sheetViews>
    <sheetView showGridLines="0" zoomScale="50" zoomScaleNormal="50" workbookViewId="0"/>
  </sheetViews>
  <sheetFormatPr baseColWidth="10" defaultColWidth="7.33203125" defaultRowHeight="13.2"/>
  <cols>
    <col min="1" max="1" width="45.33203125" style="427" customWidth="1"/>
    <col min="2" max="6" width="14.44140625" style="405" customWidth="1"/>
    <col min="7" max="12" width="15.33203125" style="405" customWidth="1"/>
    <col min="13" max="13" width="17.33203125" style="405" customWidth="1"/>
    <col min="14" max="15" width="15.33203125" style="405" customWidth="1"/>
    <col min="16" max="16" width="17" style="405" customWidth="1"/>
    <col min="17" max="18" width="15.6640625" style="405" customWidth="1"/>
    <col min="19" max="19" width="16.44140625" style="405" customWidth="1"/>
    <col min="20" max="20" width="14.6640625" style="405" bestFit="1" customWidth="1"/>
    <col min="21" max="16384" width="7.33203125" style="405"/>
  </cols>
  <sheetData>
    <row r="1" spans="1:19" s="407" customFormat="1" ht="32.1" customHeight="1">
      <c r="A1" s="35" t="s">
        <v>18</v>
      </c>
      <c r="B1" s="406"/>
      <c r="C1" s="406"/>
      <c r="D1" s="406"/>
      <c r="E1" s="406"/>
      <c r="F1" s="406"/>
      <c r="G1" s="406"/>
      <c r="H1" s="406"/>
      <c r="I1" s="406"/>
      <c r="J1" s="406"/>
      <c r="K1" s="406"/>
      <c r="L1" s="406"/>
      <c r="M1" s="406"/>
      <c r="N1" s="406"/>
      <c r="O1" s="406"/>
      <c r="P1" s="406"/>
      <c r="Q1" s="406"/>
      <c r="R1" s="406"/>
      <c r="S1" s="406"/>
    </row>
    <row r="2" spans="1:19" s="408" customFormat="1" ht="18" customHeight="1">
      <c r="A2" s="37" t="s">
        <v>136</v>
      </c>
      <c r="B2" s="370"/>
      <c r="C2" s="370"/>
      <c r="D2" s="370"/>
      <c r="E2" s="370"/>
      <c r="F2" s="370"/>
      <c r="G2" s="370"/>
      <c r="H2" s="370"/>
      <c r="I2" s="370"/>
      <c r="J2" s="370"/>
      <c r="K2" s="370"/>
      <c r="L2" s="370"/>
      <c r="M2" s="370"/>
      <c r="N2" s="370"/>
      <c r="O2" s="370"/>
      <c r="P2" s="370"/>
      <c r="Q2" s="370"/>
      <c r="R2" s="370"/>
      <c r="S2" s="370"/>
    </row>
    <row r="3" spans="1:19" s="410" customFormat="1" ht="18.75" customHeight="1">
      <c r="A3" s="39" t="s">
        <v>383</v>
      </c>
      <c r="B3" s="409"/>
      <c r="C3" s="409"/>
      <c r="D3" s="409"/>
      <c r="E3" s="409"/>
      <c r="F3" s="409"/>
      <c r="G3" s="409"/>
      <c r="H3" s="409"/>
      <c r="I3" s="409"/>
      <c r="J3" s="409"/>
      <c r="K3" s="409"/>
      <c r="L3" s="409"/>
      <c r="M3" s="409"/>
      <c r="N3" s="409"/>
      <c r="O3" s="409"/>
      <c r="P3" s="409"/>
      <c r="Q3" s="409"/>
      <c r="R3" s="409"/>
      <c r="S3" s="409"/>
    </row>
    <row r="4" spans="1:19" ht="7.5" customHeight="1" thickBot="1">
      <c r="A4" s="411"/>
      <c r="B4" s="411"/>
      <c r="C4" s="411"/>
      <c r="D4" s="411"/>
      <c r="E4" s="411"/>
      <c r="F4" s="411"/>
      <c r="G4" s="411"/>
      <c r="H4" s="411"/>
      <c r="I4" s="411"/>
      <c r="J4" s="411"/>
      <c r="K4" s="411"/>
      <c r="L4" s="411"/>
      <c r="M4" s="411"/>
      <c r="N4" s="411"/>
      <c r="O4" s="411"/>
      <c r="P4" s="411"/>
      <c r="Q4" s="411"/>
      <c r="R4" s="411"/>
      <c r="S4" s="411"/>
    </row>
    <row r="5" spans="1:19" s="414" customFormat="1" ht="80.099999999999994" customHeight="1" thickTop="1">
      <c r="A5" s="412" t="s">
        <v>328</v>
      </c>
      <c r="B5" s="348" t="s">
        <v>178</v>
      </c>
      <c r="C5" s="413" t="s">
        <v>299</v>
      </c>
      <c r="D5" s="413" t="s">
        <v>180</v>
      </c>
      <c r="E5" s="413" t="s">
        <v>181</v>
      </c>
      <c r="F5" s="413" t="s">
        <v>182</v>
      </c>
      <c r="G5" s="348" t="s">
        <v>183</v>
      </c>
      <c r="H5" s="413" t="s">
        <v>184</v>
      </c>
      <c r="I5" s="413" t="s">
        <v>185</v>
      </c>
      <c r="J5" s="348" t="s">
        <v>186</v>
      </c>
      <c r="K5" s="348" t="s">
        <v>187</v>
      </c>
      <c r="L5" s="413" t="s">
        <v>188</v>
      </c>
      <c r="M5" s="413" t="s">
        <v>382</v>
      </c>
      <c r="N5" s="413" t="s">
        <v>190</v>
      </c>
      <c r="O5" s="413" t="s">
        <v>191</v>
      </c>
      <c r="P5" s="413" t="s">
        <v>192</v>
      </c>
      <c r="Q5" s="413" t="s">
        <v>193</v>
      </c>
      <c r="R5" s="413" t="s">
        <v>194</v>
      </c>
      <c r="S5" s="376" t="s">
        <v>300</v>
      </c>
    </row>
    <row r="6" spans="1:19" s="416" customFormat="1" ht="2.25" customHeight="1">
      <c r="A6" s="415"/>
      <c r="B6" s="415"/>
      <c r="C6" s="415"/>
      <c r="D6" s="415"/>
      <c r="E6" s="415"/>
      <c r="F6" s="415"/>
      <c r="G6" s="415"/>
      <c r="H6" s="415"/>
      <c r="I6" s="415"/>
      <c r="J6" s="415"/>
      <c r="K6" s="415"/>
      <c r="L6" s="415"/>
      <c r="M6" s="415"/>
      <c r="N6" s="415"/>
      <c r="O6" s="415"/>
      <c r="P6" s="415"/>
      <c r="Q6" s="415"/>
      <c r="R6" s="415"/>
      <c r="S6" s="415"/>
    </row>
    <row r="7" spans="1:19" s="416" customFormat="1" ht="5.25" customHeight="1">
      <c r="A7" s="417"/>
    </row>
    <row r="8" spans="1:19" s="418" customFormat="1" ht="11.7" customHeight="1">
      <c r="A8" s="381" t="s">
        <v>329</v>
      </c>
      <c r="B8" s="382">
        <v>97244.72</v>
      </c>
      <c r="C8" s="382">
        <v>18868.010000000002</v>
      </c>
      <c r="D8" s="382">
        <v>44769.81</v>
      </c>
      <c r="E8" s="382">
        <v>13468.61</v>
      </c>
      <c r="F8" s="382">
        <v>66501.960000000006</v>
      </c>
      <c r="G8" s="382">
        <v>15742.69</v>
      </c>
      <c r="H8" s="382">
        <v>316760.67</v>
      </c>
      <c r="I8" s="382">
        <v>0</v>
      </c>
      <c r="J8" s="382">
        <v>18515.189999999999</v>
      </c>
      <c r="K8" s="382">
        <v>359687.96</v>
      </c>
      <c r="L8" s="382">
        <v>0</v>
      </c>
      <c r="M8" s="382">
        <v>456866.97000000003</v>
      </c>
      <c r="N8" s="382">
        <v>0</v>
      </c>
      <c r="O8" s="382">
        <v>51845.21</v>
      </c>
      <c r="P8" s="382">
        <v>1402092.73</v>
      </c>
      <c r="Q8" s="382">
        <v>40148.590000000004</v>
      </c>
      <c r="R8" s="382">
        <v>0</v>
      </c>
      <c r="S8" s="382">
        <v>2902513.1199999996</v>
      </c>
    </row>
    <row r="9" spans="1:19" s="418" customFormat="1" ht="11.7" customHeight="1">
      <c r="A9" s="384" t="s">
        <v>330</v>
      </c>
      <c r="B9" s="385">
        <v>128.34</v>
      </c>
      <c r="C9" s="385">
        <v>0</v>
      </c>
      <c r="D9" s="385">
        <v>9718.24</v>
      </c>
      <c r="E9" s="385">
        <v>0</v>
      </c>
      <c r="F9" s="385">
        <v>0</v>
      </c>
      <c r="G9" s="385">
        <v>0</v>
      </c>
      <c r="H9" s="385">
        <v>4395.28</v>
      </c>
      <c r="I9" s="385">
        <v>0</v>
      </c>
      <c r="J9" s="385">
        <v>0</v>
      </c>
      <c r="K9" s="385">
        <v>29266.720000000001</v>
      </c>
      <c r="L9" s="385">
        <v>0</v>
      </c>
      <c r="M9" s="385">
        <v>46179.5</v>
      </c>
      <c r="N9" s="385">
        <v>0</v>
      </c>
      <c r="O9" s="385">
        <v>0</v>
      </c>
      <c r="P9" s="385">
        <v>237186.56</v>
      </c>
      <c r="Q9" s="385">
        <v>0</v>
      </c>
      <c r="R9" s="385">
        <v>0</v>
      </c>
      <c r="S9" s="385">
        <v>326874.64</v>
      </c>
    </row>
    <row r="10" spans="1:19" s="419" customFormat="1" ht="11.7" customHeight="1">
      <c r="A10" s="384" t="s">
        <v>331</v>
      </c>
      <c r="B10" s="385">
        <v>6634.14</v>
      </c>
      <c r="C10" s="385">
        <v>0</v>
      </c>
      <c r="D10" s="385">
        <v>923.29</v>
      </c>
      <c r="E10" s="385">
        <v>0</v>
      </c>
      <c r="F10" s="385">
        <v>0</v>
      </c>
      <c r="G10" s="385">
        <v>0</v>
      </c>
      <c r="H10" s="385">
        <v>-1545.89</v>
      </c>
      <c r="I10" s="385">
        <v>0</v>
      </c>
      <c r="J10" s="385">
        <v>0</v>
      </c>
      <c r="K10" s="385">
        <v>0</v>
      </c>
      <c r="L10" s="385">
        <v>0</v>
      </c>
      <c r="M10" s="385">
        <v>3940</v>
      </c>
      <c r="N10" s="385">
        <v>0</v>
      </c>
      <c r="O10" s="385">
        <v>0</v>
      </c>
      <c r="P10" s="385">
        <v>48643.590000000004</v>
      </c>
      <c r="Q10" s="385">
        <v>0</v>
      </c>
      <c r="R10" s="385">
        <v>0</v>
      </c>
      <c r="S10" s="385">
        <v>58595.130000000005</v>
      </c>
    </row>
    <row r="11" spans="1:19" s="419" customFormat="1" ht="11.7" customHeight="1">
      <c r="A11" s="387" t="s">
        <v>313</v>
      </c>
      <c r="B11" s="388">
        <v>77.44</v>
      </c>
      <c r="C11" s="388">
        <v>0</v>
      </c>
      <c r="D11" s="388">
        <v>1037.46</v>
      </c>
      <c r="E11" s="388">
        <v>0</v>
      </c>
      <c r="F11" s="388">
        <v>0</v>
      </c>
      <c r="G11" s="388">
        <v>0</v>
      </c>
      <c r="H11" s="388">
        <v>2805.33</v>
      </c>
      <c r="I11" s="388">
        <v>0</v>
      </c>
      <c r="J11" s="388">
        <v>764.62</v>
      </c>
      <c r="K11" s="388">
        <v>7879.6100000000006</v>
      </c>
      <c r="L11" s="388">
        <v>0</v>
      </c>
      <c r="M11" s="388">
        <v>20539.98</v>
      </c>
      <c r="N11" s="388">
        <v>0</v>
      </c>
      <c r="O11" s="388">
        <v>0</v>
      </c>
      <c r="P11" s="388">
        <v>6390.84</v>
      </c>
      <c r="Q11" s="388">
        <v>0</v>
      </c>
      <c r="R11" s="388">
        <v>0</v>
      </c>
      <c r="S11" s="388">
        <v>39495.279999999999</v>
      </c>
    </row>
    <row r="12" spans="1:19" s="419" customFormat="1" ht="11.7" customHeight="1">
      <c r="A12" s="384" t="s">
        <v>332</v>
      </c>
      <c r="B12" s="385">
        <v>9.25</v>
      </c>
      <c r="C12" s="385">
        <v>0</v>
      </c>
      <c r="D12" s="385">
        <v>0.97</v>
      </c>
      <c r="E12" s="385">
        <v>0</v>
      </c>
      <c r="F12" s="385">
        <v>0</v>
      </c>
      <c r="G12" s="385">
        <v>0</v>
      </c>
      <c r="H12" s="385">
        <v>-60.32</v>
      </c>
      <c r="I12" s="385">
        <v>0</v>
      </c>
      <c r="J12" s="385">
        <v>0</v>
      </c>
      <c r="K12" s="385">
        <v>0</v>
      </c>
      <c r="L12" s="385">
        <v>0</v>
      </c>
      <c r="M12" s="385">
        <v>0</v>
      </c>
      <c r="N12" s="385">
        <v>0</v>
      </c>
      <c r="O12" s="385">
        <v>0</v>
      </c>
      <c r="P12" s="385">
        <v>0</v>
      </c>
      <c r="Q12" s="385">
        <v>0</v>
      </c>
      <c r="R12" s="385">
        <v>0</v>
      </c>
      <c r="S12" s="385">
        <v>-50.1</v>
      </c>
    </row>
    <row r="13" spans="1:19" s="419" customFormat="1" ht="11.7" customHeight="1">
      <c r="A13" s="384"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9" customFormat="1" ht="11.7" customHeight="1">
      <c r="A14" s="387" t="s">
        <v>312</v>
      </c>
      <c r="B14" s="388">
        <v>0</v>
      </c>
      <c r="C14" s="388">
        <v>0</v>
      </c>
      <c r="D14" s="388">
        <v>17968.48</v>
      </c>
      <c r="E14" s="388">
        <v>0</v>
      </c>
      <c r="F14" s="388">
        <v>0</v>
      </c>
      <c r="G14" s="388">
        <v>0</v>
      </c>
      <c r="H14" s="388">
        <v>10608.02</v>
      </c>
      <c r="I14" s="388">
        <v>0</v>
      </c>
      <c r="J14" s="388">
        <v>1353.1100000000001</v>
      </c>
      <c r="K14" s="388">
        <v>4626.8900000000003</v>
      </c>
      <c r="L14" s="388">
        <v>0</v>
      </c>
      <c r="M14" s="388">
        <v>32553.11</v>
      </c>
      <c r="N14" s="388">
        <v>0</v>
      </c>
      <c r="O14" s="388">
        <v>0</v>
      </c>
      <c r="P14" s="388">
        <v>36906.31</v>
      </c>
      <c r="Q14" s="388">
        <v>0</v>
      </c>
      <c r="R14" s="388">
        <v>0</v>
      </c>
      <c r="S14" s="388">
        <v>104015.92</v>
      </c>
    </row>
    <row r="15" spans="1:19" s="419" customFormat="1" ht="11.7" customHeight="1">
      <c r="A15" s="384" t="s">
        <v>334</v>
      </c>
      <c r="B15" s="385">
        <v>0</v>
      </c>
      <c r="C15" s="385">
        <v>0</v>
      </c>
      <c r="D15" s="385">
        <v>0</v>
      </c>
      <c r="E15" s="385">
        <v>0</v>
      </c>
      <c r="F15" s="385">
        <v>0</v>
      </c>
      <c r="G15" s="385">
        <v>0</v>
      </c>
      <c r="H15" s="385">
        <v>7054.51</v>
      </c>
      <c r="I15" s="385">
        <v>0</v>
      </c>
      <c r="J15" s="385">
        <v>-73.06</v>
      </c>
      <c r="K15" s="385">
        <v>442.37</v>
      </c>
      <c r="L15" s="385">
        <v>0</v>
      </c>
      <c r="M15" s="385">
        <v>11237.89</v>
      </c>
      <c r="N15" s="385">
        <v>0</v>
      </c>
      <c r="O15" s="385">
        <v>0</v>
      </c>
      <c r="P15" s="385">
        <v>42092.74</v>
      </c>
      <c r="Q15" s="385">
        <v>0</v>
      </c>
      <c r="R15" s="385">
        <v>0</v>
      </c>
      <c r="S15" s="385">
        <v>60754.45</v>
      </c>
    </row>
    <row r="16" spans="1:19" s="419" customFormat="1" ht="11.7" customHeight="1">
      <c r="A16" s="384" t="s">
        <v>335</v>
      </c>
      <c r="B16" s="385">
        <v>0</v>
      </c>
      <c r="C16" s="385">
        <v>0</v>
      </c>
      <c r="D16" s="385">
        <v>0</v>
      </c>
      <c r="E16" s="385">
        <v>0</v>
      </c>
      <c r="F16" s="385">
        <v>0</v>
      </c>
      <c r="G16" s="385">
        <v>0</v>
      </c>
      <c r="H16" s="385">
        <v>-2770.79</v>
      </c>
      <c r="I16" s="385">
        <v>0</v>
      </c>
      <c r="J16" s="385">
        <v>0</v>
      </c>
      <c r="K16" s="385">
        <v>-458.56</v>
      </c>
      <c r="L16" s="385">
        <v>0</v>
      </c>
      <c r="M16" s="385">
        <v>44902.13</v>
      </c>
      <c r="N16" s="385">
        <v>0</v>
      </c>
      <c r="O16" s="385">
        <v>0</v>
      </c>
      <c r="P16" s="385">
        <v>37667.71</v>
      </c>
      <c r="Q16" s="385">
        <v>0</v>
      </c>
      <c r="R16" s="385">
        <v>0</v>
      </c>
      <c r="S16" s="385">
        <v>79340.489999999991</v>
      </c>
    </row>
    <row r="17" spans="1:19" s="419" customFormat="1" ht="11.7" customHeight="1">
      <c r="A17" s="387" t="s">
        <v>336</v>
      </c>
      <c r="B17" s="388">
        <v>0</v>
      </c>
      <c r="C17" s="388">
        <v>2.5300000000000002</v>
      </c>
      <c r="D17" s="388">
        <v>0</v>
      </c>
      <c r="E17" s="388">
        <v>0</v>
      </c>
      <c r="F17" s="388">
        <v>0</v>
      </c>
      <c r="G17" s="388">
        <v>5159.93</v>
      </c>
      <c r="H17" s="388">
        <v>98108.81</v>
      </c>
      <c r="I17" s="388">
        <v>0</v>
      </c>
      <c r="J17" s="388">
        <v>0</v>
      </c>
      <c r="K17" s="388">
        <v>168889.92</v>
      </c>
      <c r="L17" s="388">
        <v>0</v>
      </c>
      <c r="M17" s="388">
        <v>217931.86000000002</v>
      </c>
      <c r="N17" s="388">
        <v>0</v>
      </c>
      <c r="O17" s="388">
        <v>51845.21</v>
      </c>
      <c r="P17" s="388">
        <v>345541.39</v>
      </c>
      <c r="Q17" s="388">
        <v>0</v>
      </c>
      <c r="R17" s="388">
        <v>0</v>
      </c>
      <c r="S17" s="388">
        <v>887479.65</v>
      </c>
    </row>
    <row r="18" spans="1:19" s="419" customFormat="1" ht="11.7"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9" customFormat="1" ht="11.7" customHeight="1">
      <c r="A19" s="384" t="s">
        <v>338</v>
      </c>
      <c r="B19" s="385">
        <v>1868.05</v>
      </c>
      <c r="C19" s="385">
        <v>0</v>
      </c>
      <c r="D19" s="385">
        <v>2597.2800000000002</v>
      </c>
      <c r="E19" s="385">
        <v>0</v>
      </c>
      <c r="F19" s="385">
        <v>0</v>
      </c>
      <c r="G19" s="385">
        <v>0</v>
      </c>
      <c r="H19" s="385">
        <v>33371.99</v>
      </c>
      <c r="I19" s="385">
        <v>0</v>
      </c>
      <c r="J19" s="385">
        <v>1074.03</v>
      </c>
      <c r="K19" s="385">
        <v>8004.38</v>
      </c>
      <c r="L19" s="385">
        <v>0</v>
      </c>
      <c r="M19" s="385">
        <v>-10645.92</v>
      </c>
      <c r="N19" s="385">
        <v>0</v>
      </c>
      <c r="O19" s="385">
        <v>0</v>
      </c>
      <c r="P19" s="385">
        <v>238761.17</v>
      </c>
      <c r="Q19" s="385">
        <v>0</v>
      </c>
      <c r="R19" s="385">
        <v>0</v>
      </c>
      <c r="S19" s="385">
        <v>275030.98</v>
      </c>
    </row>
    <row r="20" spans="1:19" s="419" customFormat="1" ht="11.7" customHeight="1">
      <c r="A20" s="387" t="s">
        <v>339</v>
      </c>
      <c r="B20" s="388">
        <v>1.68</v>
      </c>
      <c r="C20" s="388">
        <v>0</v>
      </c>
      <c r="D20" s="388">
        <v>3.79</v>
      </c>
      <c r="E20" s="388">
        <v>0</v>
      </c>
      <c r="F20" s="388">
        <v>0</v>
      </c>
      <c r="G20" s="388">
        <v>0</v>
      </c>
      <c r="H20" s="388">
        <v>328.5</v>
      </c>
      <c r="I20" s="388">
        <v>0</v>
      </c>
      <c r="J20" s="388">
        <v>0</v>
      </c>
      <c r="K20" s="388">
        <v>73397.8</v>
      </c>
      <c r="L20" s="388">
        <v>0</v>
      </c>
      <c r="M20" s="388">
        <v>8112.46</v>
      </c>
      <c r="N20" s="388">
        <v>0</v>
      </c>
      <c r="O20" s="388">
        <v>0</v>
      </c>
      <c r="P20" s="388">
        <v>75626.759999999995</v>
      </c>
      <c r="Q20" s="388">
        <v>0</v>
      </c>
      <c r="R20" s="388">
        <v>0</v>
      </c>
      <c r="S20" s="388">
        <v>157470.99</v>
      </c>
    </row>
    <row r="21" spans="1:19" s="419" customFormat="1" ht="11.7" customHeight="1">
      <c r="A21" s="384" t="s">
        <v>340</v>
      </c>
      <c r="B21" s="385">
        <v>1.61</v>
      </c>
      <c r="C21" s="385">
        <v>0</v>
      </c>
      <c r="D21" s="385">
        <v>0.41000000000000003</v>
      </c>
      <c r="E21" s="385">
        <v>0</v>
      </c>
      <c r="F21" s="385">
        <v>0</v>
      </c>
      <c r="G21" s="385">
        <v>0</v>
      </c>
      <c r="H21" s="385">
        <v>0</v>
      </c>
      <c r="I21" s="385">
        <v>0</v>
      </c>
      <c r="J21" s="385">
        <v>0</v>
      </c>
      <c r="K21" s="385">
        <v>0</v>
      </c>
      <c r="L21" s="385">
        <v>0</v>
      </c>
      <c r="M21" s="385">
        <v>0</v>
      </c>
      <c r="N21" s="385">
        <v>0</v>
      </c>
      <c r="O21" s="385">
        <v>0</v>
      </c>
      <c r="P21" s="385">
        <v>0</v>
      </c>
      <c r="Q21" s="385">
        <v>0</v>
      </c>
      <c r="R21" s="385">
        <v>0</v>
      </c>
      <c r="S21" s="385">
        <v>2.02</v>
      </c>
    </row>
    <row r="22" spans="1:19" s="419" customFormat="1" ht="11.7" customHeight="1">
      <c r="A22" s="384" t="s">
        <v>341</v>
      </c>
      <c r="B22" s="385">
        <v>-170.73</v>
      </c>
      <c r="C22" s="385">
        <v>0</v>
      </c>
      <c r="D22" s="385">
        <v>-6.58</v>
      </c>
      <c r="E22" s="385">
        <v>0</v>
      </c>
      <c r="F22" s="385">
        <v>0</v>
      </c>
      <c r="G22" s="385">
        <v>0</v>
      </c>
      <c r="H22" s="385">
        <v>2.73</v>
      </c>
      <c r="I22" s="385">
        <v>0</v>
      </c>
      <c r="J22" s="385">
        <v>-151.72</v>
      </c>
      <c r="K22" s="385">
        <v>3584.56</v>
      </c>
      <c r="L22" s="385">
        <v>0</v>
      </c>
      <c r="M22" s="385">
        <v>-35.450000000000003</v>
      </c>
      <c r="N22" s="385">
        <v>0</v>
      </c>
      <c r="O22" s="385">
        <v>0</v>
      </c>
      <c r="P22" s="385">
        <v>-1965.15</v>
      </c>
      <c r="Q22" s="385">
        <v>0</v>
      </c>
      <c r="R22" s="385">
        <v>0</v>
      </c>
      <c r="S22" s="385">
        <v>1257.6599999999999</v>
      </c>
    </row>
    <row r="23" spans="1:19" s="419" customFormat="1" ht="11.7" customHeight="1">
      <c r="A23" s="387" t="s">
        <v>342</v>
      </c>
      <c r="B23" s="388">
        <v>7.6000000000000005</v>
      </c>
      <c r="C23" s="388">
        <v>0</v>
      </c>
      <c r="D23" s="388">
        <v>19.690000000000001</v>
      </c>
      <c r="E23" s="388">
        <v>0</v>
      </c>
      <c r="F23" s="388">
        <v>0</v>
      </c>
      <c r="G23" s="388">
        <v>0</v>
      </c>
      <c r="H23" s="388">
        <v>290.23</v>
      </c>
      <c r="I23" s="388">
        <v>0</v>
      </c>
      <c r="J23" s="388">
        <v>0</v>
      </c>
      <c r="K23" s="388">
        <v>3682.52</v>
      </c>
      <c r="L23" s="388">
        <v>0</v>
      </c>
      <c r="M23" s="388">
        <v>779.19</v>
      </c>
      <c r="N23" s="388">
        <v>0</v>
      </c>
      <c r="O23" s="388">
        <v>0</v>
      </c>
      <c r="P23" s="388">
        <v>3093.51</v>
      </c>
      <c r="Q23" s="388">
        <v>0</v>
      </c>
      <c r="R23" s="388">
        <v>0</v>
      </c>
      <c r="S23" s="388">
        <v>7872.74</v>
      </c>
    </row>
    <row r="24" spans="1:19" s="419" customFormat="1" ht="11.7" customHeight="1">
      <c r="A24" s="384" t="s">
        <v>343</v>
      </c>
      <c r="B24" s="385">
        <v>4923.6900000000005</v>
      </c>
      <c r="C24" s="385">
        <v>0</v>
      </c>
      <c r="D24" s="385">
        <v>-9.7100000000000009</v>
      </c>
      <c r="E24" s="385">
        <v>0</v>
      </c>
      <c r="F24" s="385">
        <v>0</v>
      </c>
      <c r="G24" s="385">
        <v>0</v>
      </c>
      <c r="H24" s="385">
        <v>7313</v>
      </c>
      <c r="I24" s="385">
        <v>0</v>
      </c>
      <c r="J24" s="385">
        <v>0</v>
      </c>
      <c r="K24" s="385">
        <v>13287.87</v>
      </c>
      <c r="L24" s="385">
        <v>0</v>
      </c>
      <c r="M24" s="385">
        <v>5498.87</v>
      </c>
      <c r="N24" s="385">
        <v>0</v>
      </c>
      <c r="O24" s="385">
        <v>0</v>
      </c>
      <c r="P24" s="385">
        <v>28788.09</v>
      </c>
      <c r="Q24" s="385">
        <v>0</v>
      </c>
      <c r="R24" s="385">
        <v>0</v>
      </c>
      <c r="S24" s="385">
        <v>59801.81</v>
      </c>
    </row>
    <row r="25" spans="1:19" s="419" customFormat="1" ht="11.7"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9" customFormat="1" ht="11.7" customHeight="1">
      <c r="A26" s="387" t="s">
        <v>345</v>
      </c>
      <c r="B26" s="388">
        <v>-0.19</v>
      </c>
      <c r="C26" s="388">
        <v>15409.34</v>
      </c>
      <c r="D26" s="388">
        <v>3325.32</v>
      </c>
      <c r="E26" s="388">
        <v>35.99</v>
      </c>
      <c r="F26" s="388">
        <v>0</v>
      </c>
      <c r="G26" s="388">
        <v>10138.76</v>
      </c>
      <c r="H26" s="388">
        <v>13266.49</v>
      </c>
      <c r="I26" s="388">
        <v>0</v>
      </c>
      <c r="J26" s="388">
        <v>0</v>
      </c>
      <c r="K26" s="388">
        <v>425.39</v>
      </c>
      <c r="L26" s="388">
        <v>0</v>
      </c>
      <c r="M26" s="388">
        <v>55597.19</v>
      </c>
      <c r="N26" s="388">
        <v>0</v>
      </c>
      <c r="O26" s="388">
        <v>0</v>
      </c>
      <c r="P26" s="388">
        <v>5742.45</v>
      </c>
      <c r="Q26" s="388">
        <v>0</v>
      </c>
      <c r="R26" s="388">
        <v>0</v>
      </c>
      <c r="S26" s="388">
        <v>103940.74</v>
      </c>
    </row>
    <row r="27" spans="1:19" s="419" customFormat="1" ht="11.7" customHeight="1">
      <c r="A27" s="384" t="s">
        <v>346</v>
      </c>
      <c r="B27" s="385">
        <v>0</v>
      </c>
      <c r="C27" s="385">
        <v>0</v>
      </c>
      <c r="D27" s="385">
        <v>0.57000000000000006</v>
      </c>
      <c r="E27" s="385">
        <v>0</v>
      </c>
      <c r="F27" s="385">
        <v>0</v>
      </c>
      <c r="G27" s="385">
        <v>0</v>
      </c>
      <c r="H27" s="385">
        <v>-557.87</v>
      </c>
      <c r="I27" s="385">
        <v>0</v>
      </c>
      <c r="J27" s="385">
        <v>0</v>
      </c>
      <c r="K27" s="385">
        <v>151.44</v>
      </c>
      <c r="L27" s="385">
        <v>0</v>
      </c>
      <c r="M27" s="385">
        <v>521.4</v>
      </c>
      <c r="N27" s="385">
        <v>0</v>
      </c>
      <c r="O27" s="385">
        <v>0</v>
      </c>
      <c r="P27" s="385">
        <v>510.27000000000004</v>
      </c>
      <c r="Q27" s="385">
        <v>0</v>
      </c>
      <c r="R27" s="385">
        <v>0</v>
      </c>
      <c r="S27" s="385">
        <v>625.81000000000006</v>
      </c>
    </row>
    <row r="28" spans="1:19" s="419" customFormat="1" ht="11.7" customHeight="1">
      <c r="A28" s="384" t="s">
        <v>347</v>
      </c>
      <c r="B28" s="385">
        <v>1.1000000000000001</v>
      </c>
      <c r="C28" s="385">
        <v>0</v>
      </c>
      <c r="D28" s="385">
        <v>87.68</v>
      </c>
      <c r="E28" s="385">
        <v>0</v>
      </c>
      <c r="F28" s="385">
        <v>0</v>
      </c>
      <c r="G28" s="385">
        <v>0</v>
      </c>
      <c r="H28" s="385">
        <v>8703.7800000000007</v>
      </c>
      <c r="I28" s="385">
        <v>0</v>
      </c>
      <c r="J28" s="385">
        <v>0</v>
      </c>
      <c r="K28" s="385">
        <v>16065.550000000001</v>
      </c>
      <c r="L28" s="385">
        <v>0</v>
      </c>
      <c r="M28" s="385">
        <v>8087.47</v>
      </c>
      <c r="N28" s="385">
        <v>0</v>
      </c>
      <c r="O28" s="385">
        <v>0</v>
      </c>
      <c r="P28" s="385">
        <v>19041.93</v>
      </c>
      <c r="Q28" s="385">
        <v>0</v>
      </c>
      <c r="R28" s="385">
        <v>0</v>
      </c>
      <c r="S28" s="385">
        <v>51987.51</v>
      </c>
    </row>
    <row r="29" spans="1:19" s="419" customFormat="1" ht="11.7" customHeight="1">
      <c r="A29" s="387" t="s">
        <v>348</v>
      </c>
      <c r="B29" s="388">
        <v>0</v>
      </c>
      <c r="C29" s="388">
        <v>0</v>
      </c>
      <c r="D29" s="388">
        <v>0</v>
      </c>
      <c r="E29" s="388">
        <v>0</v>
      </c>
      <c r="F29" s="388">
        <v>0</v>
      </c>
      <c r="G29" s="388">
        <v>0</v>
      </c>
      <c r="H29" s="388">
        <v>24584.53</v>
      </c>
      <c r="I29" s="388">
        <v>0</v>
      </c>
      <c r="J29" s="388">
        <v>0</v>
      </c>
      <c r="K29" s="388">
        <v>811.61</v>
      </c>
      <c r="L29" s="388">
        <v>0</v>
      </c>
      <c r="M29" s="388">
        <v>4428.88</v>
      </c>
      <c r="N29" s="388">
        <v>0</v>
      </c>
      <c r="O29" s="388">
        <v>0</v>
      </c>
      <c r="P29" s="388">
        <v>198538.08000000002</v>
      </c>
      <c r="Q29" s="388">
        <v>0</v>
      </c>
      <c r="R29" s="388">
        <v>0</v>
      </c>
      <c r="S29" s="388">
        <v>228363.1</v>
      </c>
    </row>
    <row r="30" spans="1:19" s="419" customFormat="1" ht="11.7" customHeight="1">
      <c r="A30" s="384" t="s">
        <v>349</v>
      </c>
      <c r="B30" s="385">
        <v>7713.56</v>
      </c>
      <c r="C30" s="385">
        <v>0</v>
      </c>
      <c r="D30" s="385">
        <v>195.55</v>
      </c>
      <c r="E30" s="385">
        <v>0</v>
      </c>
      <c r="F30" s="385">
        <v>0</v>
      </c>
      <c r="G30" s="385">
        <v>0</v>
      </c>
      <c r="H30" s="385">
        <v>0</v>
      </c>
      <c r="I30" s="385">
        <v>0</v>
      </c>
      <c r="J30" s="385">
        <v>0</v>
      </c>
      <c r="K30" s="385">
        <v>0</v>
      </c>
      <c r="L30" s="385">
        <v>0</v>
      </c>
      <c r="M30" s="385">
        <v>0</v>
      </c>
      <c r="N30" s="385">
        <v>0</v>
      </c>
      <c r="O30" s="385">
        <v>0</v>
      </c>
      <c r="P30" s="385">
        <v>0</v>
      </c>
      <c r="Q30" s="385">
        <v>0</v>
      </c>
      <c r="R30" s="385">
        <v>0</v>
      </c>
      <c r="S30" s="385">
        <v>7909.1100000000006</v>
      </c>
    </row>
    <row r="31" spans="1:19" s="419" customFormat="1" ht="11.7" customHeight="1">
      <c r="A31" s="384" t="s">
        <v>350</v>
      </c>
      <c r="B31" s="385">
        <v>40284.67</v>
      </c>
      <c r="C31" s="385">
        <v>0</v>
      </c>
      <c r="D31" s="385">
        <v>3915.03</v>
      </c>
      <c r="E31" s="385">
        <v>10570.25</v>
      </c>
      <c r="F31" s="385">
        <v>14145.77</v>
      </c>
      <c r="G31" s="385">
        <v>0</v>
      </c>
      <c r="H31" s="385">
        <v>51514.15</v>
      </c>
      <c r="I31" s="385">
        <v>0</v>
      </c>
      <c r="J31" s="385">
        <v>5983.22</v>
      </c>
      <c r="K31" s="385">
        <v>0</v>
      </c>
      <c r="L31" s="385">
        <v>0</v>
      </c>
      <c r="M31" s="385">
        <v>0</v>
      </c>
      <c r="N31" s="385">
        <v>0</v>
      </c>
      <c r="O31" s="385">
        <v>0</v>
      </c>
      <c r="P31" s="385">
        <v>0</v>
      </c>
      <c r="Q31" s="385">
        <v>34620.68</v>
      </c>
      <c r="R31" s="385">
        <v>0</v>
      </c>
      <c r="S31" s="385">
        <v>161033.76999999999</v>
      </c>
    </row>
    <row r="32" spans="1:19" s="419" customFormat="1" ht="11.7" customHeight="1">
      <c r="A32" s="387" t="s">
        <v>351</v>
      </c>
      <c r="B32" s="388">
        <v>0</v>
      </c>
      <c r="C32" s="388">
        <v>0</v>
      </c>
      <c r="D32" s="388">
        <v>0</v>
      </c>
      <c r="E32" s="388">
        <v>0</v>
      </c>
      <c r="F32" s="388">
        <v>0</v>
      </c>
      <c r="G32" s="388">
        <v>0</v>
      </c>
      <c r="H32" s="388">
        <v>0</v>
      </c>
      <c r="I32" s="388">
        <v>0</v>
      </c>
      <c r="J32" s="388">
        <v>0</v>
      </c>
      <c r="K32" s="388">
        <v>0</v>
      </c>
      <c r="L32" s="388">
        <v>0</v>
      </c>
      <c r="M32" s="388">
        <v>0</v>
      </c>
      <c r="N32" s="388">
        <v>0</v>
      </c>
      <c r="O32" s="388">
        <v>0</v>
      </c>
      <c r="P32" s="388">
        <v>0</v>
      </c>
      <c r="Q32" s="388">
        <v>0</v>
      </c>
      <c r="R32" s="388">
        <v>0</v>
      </c>
      <c r="S32" s="388">
        <v>0</v>
      </c>
    </row>
    <row r="33" spans="1:19" s="419" customFormat="1" ht="11.7" customHeight="1">
      <c r="A33" s="384" t="s">
        <v>352</v>
      </c>
      <c r="B33" s="385">
        <v>0</v>
      </c>
      <c r="C33" s="385">
        <v>124.10000000000001</v>
      </c>
      <c r="D33" s="385">
        <v>0.02</v>
      </c>
      <c r="E33" s="385">
        <v>0</v>
      </c>
      <c r="F33" s="385">
        <v>0</v>
      </c>
      <c r="G33" s="385">
        <v>0</v>
      </c>
      <c r="H33" s="385">
        <v>563.03</v>
      </c>
      <c r="I33" s="385">
        <v>0</v>
      </c>
      <c r="J33" s="385">
        <v>0</v>
      </c>
      <c r="K33" s="385">
        <v>0</v>
      </c>
      <c r="L33" s="385">
        <v>0</v>
      </c>
      <c r="M33" s="385">
        <v>2435.27</v>
      </c>
      <c r="N33" s="385">
        <v>0</v>
      </c>
      <c r="O33" s="385">
        <v>0</v>
      </c>
      <c r="P33" s="385">
        <v>3156.39</v>
      </c>
      <c r="Q33" s="385">
        <v>0</v>
      </c>
      <c r="R33" s="385">
        <v>0</v>
      </c>
      <c r="S33" s="385">
        <v>6278.8099999999995</v>
      </c>
    </row>
    <row r="34" spans="1:19" s="419" customFormat="1" ht="11.7" customHeight="1">
      <c r="A34" s="384" t="s">
        <v>353</v>
      </c>
      <c r="B34" s="385">
        <v>419.49</v>
      </c>
      <c r="C34" s="385">
        <v>0</v>
      </c>
      <c r="D34" s="385">
        <v>4297.66</v>
      </c>
      <c r="E34" s="385">
        <v>0</v>
      </c>
      <c r="F34" s="385">
        <v>0</v>
      </c>
      <c r="G34" s="385">
        <v>0</v>
      </c>
      <c r="H34" s="385">
        <v>30644.639999999999</v>
      </c>
      <c r="I34" s="385">
        <v>0</v>
      </c>
      <c r="J34" s="385">
        <v>4375.67</v>
      </c>
      <c r="K34" s="385">
        <v>4652.03</v>
      </c>
      <c r="L34" s="385">
        <v>0</v>
      </c>
      <c r="M34" s="385">
        <v>3555.05</v>
      </c>
      <c r="N34" s="385">
        <v>0</v>
      </c>
      <c r="O34" s="385">
        <v>0</v>
      </c>
      <c r="P34" s="385">
        <v>48349.599999999999</v>
      </c>
      <c r="Q34" s="385">
        <v>0</v>
      </c>
      <c r="R34" s="385">
        <v>0</v>
      </c>
      <c r="S34" s="385">
        <v>96294.14</v>
      </c>
    </row>
    <row r="35" spans="1:19" s="419" customFormat="1" ht="11.7" customHeight="1">
      <c r="A35" s="387" t="s">
        <v>354</v>
      </c>
      <c r="B35" s="388">
        <v>19900.600000000002</v>
      </c>
      <c r="C35" s="388">
        <v>0</v>
      </c>
      <c r="D35" s="388">
        <v>25.84</v>
      </c>
      <c r="E35" s="388">
        <v>2345.34</v>
      </c>
      <c r="F35" s="388">
        <v>21166.010000000002</v>
      </c>
      <c r="G35" s="388">
        <v>0</v>
      </c>
      <c r="H35" s="388">
        <v>0</v>
      </c>
      <c r="I35" s="388">
        <v>0</v>
      </c>
      <c r="J35" s="388">
        <v>0</v>
      </c>
      <c r="K35" s="388">
        <v>9974.01</v>
      </c>
      <c r="L35" s="388">
        <v>0</v>
      </c>
      <c r="M35" s="388">
        <v>0</v>
      </c>
      <c r="N35" s="388">
        <v>0</v>
      </c>
      <c r="O35" s="388">
        <v>0</v>
      </c>
      <c r="P35" s="388">
        <v>0</v>
      </c>
      <c r="Q35" s="388">
        <v>1014.01</v>
      </c>
      <c r="R35" s="388">
        <v>0</v>
      </c>
      <c r="S35" s="388">
        <v>54425.810000000012</v>
      </c>
    </row>
    <row r="36" spans="1:19" s="419" customFormat="1" ht="11.7" customHeight="1">
      <c r="A36" s="384" t="s">
        <v>355</v>
      </c>
      <c r="B36" s="385">
        <v>15216.6</v>
      </c>
      <c r="C36" s="385">
        <v>0</v>
      </c>
      <c r="D36" s="385">
        <v>0</v>
      </c>
      <c r="E36" s="385">
        <v>0</v>
      </c>
      <c r="F36" s="385">
        <v>25818.350000000002</v>
      </c>
      <c r="G36" s="385">
        <v>0</v>
      </c>
      <c r="H36" s="385">
        <v>0</v>
      </c>
      <c r="I36" s="385">
        <v>0</v>
      </c>
      <c r="J36" s="385">
        <v>0</v>
      </c>
      <c r="K36" s="385">
        <v>6148.88</v>
      </c>
      <c r="L36" s="385">
        <v>0</v>
      </c>
      <c r="M36" s="385">
        <v>0</v>
      </c>
      <c r="N36" s="385">
        <v>0</v>
      </c>
      <c r="O36" s="385">
        <v>0</v>
      </c>
      <c r="P36" s="385">
        <v>0</v>
      </c>
      <c r="Q36" s="385">
        <v>3291.4700000000003</v>
      </c>
      <c r="R36" s="385">
        <v>0</v>
      </c>
      <c r="S36" s="385">
        <v>50475.3</v>
      </c>
    </row>
    <row r="37" spans="1:19" s="419" customFormat="1" ht="11.7" customHeight="1">
      <c r="A37" s="384" t="s">
        <v>356</v>
      </c>
      <c r="B37" s="385">
        <v>228.23000000000002</v>
      </c>
      <c r="C37" s="385">
        <v>0</v>
      </c>
      <c r="D37" s="385">
        <v>0</v>
      </c>
      <c r="E37" s="385">
        <v>0</v>
      </c>
      <c r="F37" s="385">
        <v>5371.83</v>
      </c>
      <c r="G37" s="385">
        <v>0</v>
      </c>
      <c r="H37" s="385">
        <v>0</v>
      </c>
      <c r="I37" s="385">
        <v>0</v>
      </c>
      <c r="J37" s="385">
        <v>0</v>
      </c>
      <c r="K37" s="385">
        <v>120.04</v>
      </c>
      <c r="L37" s="385">
        <v>0</v>
      </c>
      <c r="M37" s="385">
        <v>0</v>
      </c>
      <c r="N37" s="385">
        <v>0</v>
      </c>
      <c r="O37" s="385">
        <v>0</v>
      </c>
      <c r="P37" s="385">
        <v>0</v>
      </c>
      <c r="Q37" s="385">
        <v>1222.43</v>
      </c>
      <c r="R37" s="385">
        <v>0</v>
      </c>
      <c r="S37" s="385">
        <v>6942.53</v>
      </c>
    </row>
    <row r="38" spans="1:19" s="419" customFormat="1" ht="11.7" customHeight="1">
      <c r="A38" s="387" t="s">
        <v>357</v>
      </c>
      <c r="B38" s="388">
        <v>0</v>
      </c>
      <c r="C38" s="388">
        <v>219.18</v>
      </c>
      <c r="D38" s="388">
        <v>0</v>
      </c>
      <c r="E38" s="388">
        <v>0</v>
      </c>
      <c r="F38" s="388">
        <v>0</v>
      </c>
      <c r="G38" s="388">
        <v>-0.74</v>
      </c>
      <c r="H38" s="388">
        <v>1430.28</v>
      </c>
      <c r="I38" s="388">
        <v>0</v>
      </c>
      <c r="J38" s="388">
        <v>5189.3100000000004</v>
      </c>
      <c r="K38" s="388">
        <v>7154.3600000000006</v>
      </c>
      <c r="L38" s="388">
        <v>0</v>
      </c>
      <c r="M38" s="388">
        <v>12.22</v>
      </c>
      <c r="N38" s="388">
        <v>0</v>
      </c>
      <c r="O38" s="388">
        <v>0</v>
      </c>
      <c r="P38" s="388">
        <v>0</v>
      </c>
      <c r="Q38" s="388">
        <v>0</v>
      </c>
      <c r="R38" s="388">
        <v>0</v>
      </c>
      <c r="S38" s="388">
        <v>14004.61</v>
      </c>
    </row>
    <row r="39" spans="1:19" s="419" customFormat="1" ht="11.7" customHeight="1">
      <c r="A39" s="384" t="s">
        <v>358</v>
      </c>
      <c r="B39" s="385">
        <v>0</v>
      </c>
      <c r="C39" s="385">
        <v>0</v>
      </c>
      <c r="D39" s="385">
        <v>0</v>
      </c>
      <c r="E39" s="385">
        <v>0</v>
      </c>
      <c r="F39" s="385">
        <v>0</v>
      </c>
      <c r="G39" s="385">
        <v>0</v>
      </c>
      <c r="H39" s="385">
        <v>26134.77</v>
      </c>
      <c r="I39" s="385">
        <v>0</v>
      </c>
      <c r="J39" s="385">
        <v>0</v>
      </c>
      <c r="K39" s="385">
        <v>1.96</v>
      </c>
      <c r="L39" s="385">
        <v>0</v>
      </c>
      <c r="M39" s="385">
        <v>1235.9000000000001</v>
      </c>
      <c r="N39" s="385">
        <v>0</v>
      </c>
      <c r="O39" s="385">
        <v>0</v>
      </c>
      <c r="P39" s="385">
        <v>19073.8</v>
      </c>
      <c r="Q39" s="385">
        <v>0</v>
      </c>
      <c r="R39" s="385">
        <v>0</v>
      </c>
      <c r="S39" s="385">
        <v>46446.43</v>
      </c>
    </row>
    <row r="40" spans="1:19" s="419" customFormat="1" ht="11.7" customHeight="1">
      <c r="A40" s="384" t="s">
        <v>359</v>
      </c>
      <c r="B40" s="385">
        <v>-0.42</v>
      </c>
      <c r="C40" s="385">
        <v>3112.86</v>
      </c>
      <c r="D40" s="385">
        <v>668.82</v>
      </c>
      <c r="E40" s="385">
        <v>517.03</v>
      </c>
      <c r="F40" s="385">
        <v>0</v>
      </c>
      <c r="G40" s="385">
        <v>444.74</v>
      </c>
      <c r="H40" s="385">
        <v>575.45000000000005</v>
      </c>
      <c r="I40" s="385">
        <v>0</v>
      </c>
      <c r="J40" s="385">
        <v>0</v>
      </c>
      <c r="K40" s="385">
        <v>1578.6200000000001</v>
      </c>
      <c r="L40" s="385">
        <v>0</v>
      </c>
      <c r="M40" s="385">
        <v>0</v>
      </c>
      <c r="N40" s="385">
        <v>0</v>
      </c>
      <c r="O40" s="385">
        <v>0</v>
      </c>
      <c r="P40" s="385">
        <v>8946.7000000000007</v>
      </c>
      <c r="Q40" s="385">
        <v>0</v>
      </c>
      <c r="R40" s="385">
        <v>0</v>
      </c>
      <c r="S40" s="385">
        <v>15843.8</v>
      </c>
    </row>
    <row r="41" spans="1:19" s="419" customFormat="1" ht="11.7" customHeight="1">
      <c r="A41" s="381" t="s">
        <v>360</v>
      </c>
      <c r="B41" s="382">
        <v>0</v>
      </c>
      <c r="C41" s="382">
        <v>2993.38</v>
      </c>
      <c r="D41" s="382">
        <v>22058.260000000002</v>
      </c>
      <c r="E41" s="382">
        <v>17.04</v>
      </c>
      <c r="F41" s="382">
        <v>0</v>
      </c>
      <c r="G41" s="382">
        <v>30533.13</v>
      </c>
      <c r="H41" s="382">
        <v>258645.78</v>
      </c>
      <c r="I41" s="382">
        <v>1064.44</v>
      </c>
      <c r="J41" s="382">
        <v>0</v>
      </c>
      <c r="K41" s="382">
        <v>188165.9</v>
      </c>
      <c r="L41" s="382">
        <v>0</v>
      </c>
      <c r="M41" s="382">
        <v>391980.24</v>
      </c>
      <c r="N41" s="382">
        <v>11740.66</v>
      </c>
      <c r="O41" s="382">
        <v>370.99</v>
      </c>
      <c r="P41" s="382">
        <v>480240.43</v>
      </c>
      <c r="Q41" s="382">
        <v>0</v>
      </c>
      <c r="R41" s="382">
        <v>363.29</v>
      </c>
      <c r="S41" s="382">
        <v>1388173.54</v>
      </c>
    </row>
    <row r="42" spans="1:19" s="418" customFormat="1" ht="11.7" customHeight="1">
      <c r="A42" s="384" t="s">
        <v>361</v>
      </c>
      <c r="B42" s="385">
        <v>0</v>
      </c>
      <c r="C42" s="385">
        <v>1030.4100000000001</v>
      </c>
      <c r="D42" s="385">
        <v>20340.93</v>
      </c>
      <c r="E42" s="385">
        <v>240.67000000000002</v>
      </c>
      <c r="F42" s="385">
        <v>0</v>
      </c>
      <c r="G42" s="385">
        <v>520.86</v>
      </c>
      <c r="H42" s="385">
        <v>2378.4299999999998</v>
      </c>
      <c r="I42" s="385">
        <v>1064.44</v>
      </c>
      <c r="J42" s="385">
        <v>0</v>
      </c>
      <c r="K42" s="385">
        <v>13773.130000000001</v>
      </c>
      <c r="L42" s="385">
        <v>0</v>
      </c>
      <c r="M42" s="385">
        <v>17957.18</v>
      </c>
      <c r="N42" s="385">
        <v>3079.3</v>
      </c>
      <c r="O42" s="385">
        <v>0</v>
      </c>
      <c r="P42" s="385">
        <v>1140.1200000000001</v>
      </c>
      <c r="Q42" s="385">
        <v>0</v>
      </c>
      <c r="R42" s="385">
        <v>-129.12</v>
      </c>
      <c r="S42" s="385">
        <v>61396.35</v>
      </c>
    </row>
    <row r="43" spans="1:19" s="419" customFormat="1" ht="11.7" customHeight="1">
      <c r="A43" s="384" t="s">
        <v>362</v>
      </c>
      <c r="B43" s="385">
        <v>0</v>
      </c>
      <c r="C43" s="385">
        <v>0</v>
      </c>
      <c r="D43" s="385">
        <v>0</v>
      </c>
      <c r="E43" s="385">
        <v>0</v>
      </c>
      <c r="F43" s="385">
        <v>0</v>
      </c>
      <c r="G43" s="385">
        <v>0</v>
      </c>
      <c r="H43" s="385">
        <v>0</v>
      </c>
      <c r="I43" s="385">
        <v>0</v>
      </c>
      <c r="J43" s="385">
        <v>0</v>
      </c>
      <c r="K43" s="385">
        <v>0</v>
      </c>
      <c r="L43" s="385">
        <v>0</v>
      </c>
      <c r="M43" s="385">
        <v>1072.03</v>
      </c>
      <c r="N43" s="385">
        <v>0</v>
      </c>
      <c r="O43" s="385">
        <v>0</v>
      </c>
      <c r="P43" s="385">
        <v>10250.85</v>
      </c>
      <c r="Q43" s="385">
        <v>0</v>
      </c>
      <c r="R43" s="385">
        <v>0</v>
      </c>
      <c r="S43" s="385">
        <v>11322.880000000001</v>
      </c>
    </row>
    <row r="44" spans="1:19" s="419" customFormat="1" ht="11.7" customHeight="1">
      <c r="A44" s="387" t="s">
        <v>314</v>
      </c>
      <c r="B44" s="388">
        <v>0</v>
      </c>
      <c r="C44" s="388">
        <v>1959.57</v>
      </c>
      <c r="D44" s="388">
        <v>1717.33</v>
      </c>
      <c r="E44" s="388">
        <v>0</v>
      </c>
      <c r="F44" s="388">
        <v>0</v>
      </c>
      <c r="G44" s="388">
        <v>187.37</v>
      </c>
      <c r="H44" s="388">
        <v>89732.83</v>
      </c>
      <c r="I44" s="388">
        <v>0</v>
      </c>
      <c r="J44" s="388">
        <v>0</v>
      </c>
      <c r="K44" s="388">
        <v>141809.80000000002</v>
      </c>
      <c r="L44" s="388">
        <v>0</v>
      </c>
      <c r="M44" s="388">
        <v>341199.65</v>
      </c>
      <c r="N44" s="388">
        <v>0.26</v>
      </c>
      <c r="O44" s="388">
        <v>0</v>
      </c>
      <c r="P44" s="388">
        <v>419559.27</v>
      </c>
      <c r="Q44" s="388">
        <v>0</v>
      </c>
      <c r="R44" s="388">
        <v>-0.13</v>
      </c>
      <c r="S44" s="388">
        <v>996165.95000000007</v>
      </c>
    </row>
    <row r="45" spans="1:19" s="419" customFormat="1" ht="11.7" customHeight="1">
      <c r="A45" s="384" t="s">
        <v>363</v>
      </c>
      <c r="B45" s="385">
        <v>0</v>
      </c>
      <c r="C45" s="385">
        <v>3.41</v>
      </c>
      <c r="D45" s="385">
        <v>0</v>
      </c>
      <c r="E45" s="385">
        <v>-223.63</v>
      </c>
      <c r="F45" s="385">
        <v>0</v>
      </c>
      <c r="G45" s="385">
        <v>29824.9</v>
      </c>
      <c r="H45" s="385">
        <v>166534.51999999999</v>
      </c>
      <c r="I45" s="385">
        <v>0</v>
      </c>
      <c r="J45" s="385">
        <v>0</v>
      </c>
      <c r="K45" s="385">
        <v>32582.97</v>
      </c>
      <c r="L45" s="385">
        <v>0</v>
      </c>
      <c r="M45" s="385">
        <v>31751.38</v>
      </c>
      <c r="N45" s="385">
        <v>8661.09</v>
      </c>
      <c r="O45" s="385">
        <v>370.99</v>
      </c>
      <c r="P45" s="385">
        <v>49290.19</v>
      </c>
      <c r="Q45" s="385">
        <v>0</v>
      </c>
      <c r="R45" s="385">
        <v>492.55</v>
      </c>
      <c r="S45" s="385">
        <v>319288.37</v>
      </c>
    </row>
    <row r="46" spans="1:19" s="419" customFormat="1" ht="11.7" customHeight="1">
      <c r="A46" s="389" t="s">
        <v>364</v>
      </c>
      <c r="B46" s="390">
        <v>0</v>
      </c>
      <c r="C46" s="390">
        <v>47516.770000000004</v>
      </c>
      <c r="D46" s="390">
        <v>6954.67</v>
      </c>
      <c r="E46" s="390">
        <v>24815.34</v>
      </c>
      <c r="F46" s="390">
        <v>0</v>
      </c>
      <c r="G46" s="390">
        <v>879973.57000000007</v>
      </c>
      <c r="H46" s="390">
        <v>0</v>
      </c>
      <c r="I46" s="390">
        <v>758265.65</v>
      </c>
      <c r="J46" s="390">
        <v>0</v>
      </c>
      <c r="K46" s="390">
        <v>304894.17</v>
      </c>
      <c r="L46" s="390">
        <v>309172.98</v>
      </c>
      <c r="M46" s="390">
        <v>1081264.6299999999</v>
      </c>
      <c r="N46" s="390">
        <v>191149.93</v>
      </c>
      <c r="O46" s="390">
        <v>0</v>
      </c>
      <c r="P46" s="390">
        <v>753138.77</v>
      </c>
      <c r="Q46" s="390">
        <v>0</v>
      </c>
      <c r="R46" s="390">
        <v>184977.59</v>
      </c>
      <c r="S46" s="390">
        <v>4542124.07</v>
      </c>
    </row>
    <row r="47" spans="1:19" s="419" customFormat="1" ht="11.7" customHeight="1">
      <c r="A47" s="391" t="s">
        <v>365</v>
      </c>
      <c r="B47" s="382">
        <v>0</v>
      </c>
      <c r="C47" s="382">
        <v>47516.770000000004</v>
      </c>
      <c r="D47" s="382">
        <v>6954.67</v>
      </c>
      <c r="E47" s="382">
        <v>20415.560000000001</v>
      </c>
      <c r="F47" s="382">
        <v>0</v>
      </c>
      <c r="G47" s="382">
        <v>184597.34</v>
      </c>
      <c r="H47" s="382">
        <v>0</v>
      </c>
      <c r="I47" s="382">
        <v>257274.61000000002</v>
      </c>
      <c r="J47" s="382">
        <v>0</v>
      </c>
      <c r="K47" s="382">
        <v>304894.17</v>
      </c>
      <c r="L47" s="382">
        <v>320.92</v>
      </c>
      <c r="M47" s="382">
        <v>481076.87</v>
      </c>
      <c r="N47" s="382">
        <v>82372.78</v>
      </c>
      <c r="O47" s="382">
        <v>0</v>
      </c>
      <c r="P47" s="382">
        <v>544709.51</v>
      </c>
      <c r="Q47" s="382">
        <v>0</v>
      </c>
      <c r="R47" s="382">
        <v>5757.75</v>
      </c>
      <c r="S47" s="382">
        <v>1935890.9500000002</v>
      </c>
    </row>
    <row r="48" spans="1:19" s="419" customFormat="1" ht="11.7" customHeight="1">
      <c r="A48" s="384" t="s">
        <v>366</v>
      </c>
      <c r="B48" s="385">
        <v>0</v>
      </c>
      <c r="C48" s="385">
        <v>0</v>
      </c>
      <c r="D48" s="385">
        <v>-39.72</v>
      </c>
      <c r="E48" s="385">
        <v>0</v>
      </c>
      <c r="F48" s="385">
        <v>0</v>
      </c>
      <c r="G48" s="385">
        <v>15757.65</v>
      </c>
      <c r="H48" s="385">
        <v>0</v>
      </c>
      <c r="I48" s="385">
        <v>3305.08</v>
      </c>
      <c r="J48" s="385">
        <v>0</v>
      </c>
      <c r="K48" s="385">
        <v>13965.44</v>
      </c>
      <c r="L48" s="385">
        <v>320.92</v>
      </c>
      <c r="M48" s="385">
        <v>41837.480000000003</v>
      </c>
      <c r="N48" s="385">
        <v>7874.49</v>
      </c>
      <c r="O48" s="385">
        <v>0</v>
      </c>
      <c r="P48" s="385">
        <v>32842.89</v>
      </c>
      <c r="Q48" s="385">
        <v>0</v>
      </c>
      <c r="R48" s="385">
        <v>0.01</v>
      </c>
      <c r="S48" s="385">
        <v>115864.24</v>
      </c>
    </row>
    <row r="49" spans="1:19" s="418" customFormat="1" ht="11.7" customHeight="1">
      <c r="A49" s="384" t="s">
        <v>367</v>
      </c>
      <c r="B49" s="385">
        <v>0</v>
      </c>
      <c r="C49" s="385">
        <v>26352.09</v>
      </c>
      <c r="D49" s="385">
        <v>973.44</v>
      </c>
      <c r="E49" s="385">
        <v>1159.03</v>
      </c>
      <c r="F49" s="385">
        <v>0</v>
      </c>
      <c r="G49" s="385">
        <v>-28.63</v>
      </c>
      <c r="H49" s="385">
        <v>0</v>
      </c>
      <c r="I49" s="385">
        <v>-630.58000000000004</v>
      </c>
      <c r="J49" s="385">
        <v>0</v>
      </c>
      <c r="K49" s="385">
        <v>48817.3</v>
      </c>
      <c r="L49" s="385">
        <v>0</v>
      </c>
      <c r="M49" s="385">
        <v>19039.689999999999</v>
      </c>
      <c r="N49" s="385">
        <v>57.56</v>
      </c>
      <c r="O49" s="385">
        <v>0</v>
      </c>
      <c r="P49" s="385">
        <v>7368.59</v>
      </c>
      <c r="Q49" s="385">
        <v>0</v>
      </c>
      <c r="R49" s="385">
        <v>0</v>
      </c>
      <c r="S49" s="385">
        <v>103108.48999999999</v>
      </c>
    </row>
    <row r="50" spans="1:19" s="419" customFormat="1" ht="11.7" customHeight="1">
      <c r="A50" s="387" t="s">
        <v>368</v>
      </c>
      <c r="B50" s="388">
        <v>0</v>
      </c>
      <c r="C50" s="388">
        <v>0</v>
      </c>
      <c r="D50" s="388">
        <v>5436.88</v>
      </c>
      <c r="E50" s="388">
        <v>4613.26</v>
      </c>
      <c r="F50" s="388">
        <v>0</v>
      </c>
      <c r="G50" s="388">
        <v>788.80000000000007</v>
      </c>
      <c r="H50" s="388">
        <v>0</v>
      </c>
      <c r="I50" s="388">
        <v>34952.43</v>
      </c>
      <c r="J50" s="388">
        <v>0</v>
      </c>
      <c r="K50" s="388">
        <v>36705.97</v>
      </c>
      <c r="L50" s="388">
        <v>0</v>
      </c>
      <c r="M50" s="388">
        <v>28191.91</v>
      </c>
      <c r="N50" s="388">
        <v>6864.93</v>
      </c>
      <c r="O50" s="388">
        <v>0</v>
      </c>
      <c r="P50" s="388">
        <v>50785.880000000005</v>
      </c>
      <c r="Q50" s="388">
        <v>0</v>
      </c>
      <c r="R50" s="388">
        <v>0</v>
      </c>
      <c r="S50" s="388">
        <v>168340.06</v>
      </c>
    </row>
    <row r="51" spans="1:19" s="419" customFormat="1" ht="11.7" customHeight="1">
      <c r="A51" s="392" t="s">
        <v>369</v>
      </c>
      <c r="B51" s="393">
        <v>0</v>
      </c>
      <c r="C51" s="393">
        <v>18300.03</v>
      </c>
      <c r="D51" s="393">
        <v>577.51</v>
      </c>
      <c r="E51" s="393">
        <v>9963.98</v>
      </c>
      <c r="F51" s="393">
        <v>0</v>
      </c>
      <c r="G51" s="393">
        <v>47520.85</v>
      </c>
      <c r="H51" s="393">
        <v>0</v>
      </c>
      <c r="I51" s="393">
        <v>35404.57</v>
      </c>
      <c r="J51" s="393">
        <v>0</v>
      </c>
      <c r="K51" s="393">
        <v>51232.9</v>
      </c>
      <c r="L51" s="393">
        <v>0</v>
      </c>
      <c r="M51" s="393">
        <v>145707.45000000001</v>
      </c>
      <c r="N51" s="393">
        <v>2357.88</v>
      </c>
      <c r="O51" s="393">
        <v>0</v>
      </c>
      <c r="P51" s="393">
        <v>53313.86</v>
      </c>
      <c r="Q51" s="393">
        <v>0</v>
      </c>
      <c r="R51" s="393">
        <v>0</v>
      </c>
      <c r="S51" s="393">
        <v>364379.03</v>
      </c>
    </row>
    <row r="52" spans="1:19" s="419" customFormat="1" ht="11.7" customHeight="1">
      <c r="A52" s="392" t="s">
        <v>370</v>
      </c>
      <c r="B52" s="393">
        <v>0</v>
      </c>
      <c r="C52" s="393">
        <v>0</v>
      </c>
      <c r="D52" s="393">
        <v>0</v>
      </c>
      <c r="E52" s="393">
        <v>0</v>
      </c>
      <c r="F52" s="393">
        <v>0</v>
      </c>
      <c r="G52" s="393">
        <v>0</v>
      </c>
      <c r="H52" s="393">
        <v>0</v>
      </c>
      <c r="I52" s="393">
        <v>0</v>
      </c>
      <c r="J52" s="393">
        <v>0</v>
      </c>
      <c r="K52" s="393">
        <v>10888.23</v>
      </c>
      <c r="L52" s="393">
        <v>0</v>
      </c>
      <c r="M52" s="393">
        <v>54.910000000000004</v>
      </c>
      <c r="N52" s="393">
        <v>0</v>
      </c>
      <c r="O52" s="393">
        <v>0</v>
      </c>
      <c r="P52" s="393">
        <v>0</v>
      </c>
      <c r="Q52" s="393">
        <v>0</v>
      </c>
      <c r="R52" s="393">
        <v>0</v>
      </c>
      <c r="S52" s="393">
        <v>10943.14</v>
      </c>
    </row>
    <row r="53" spans="1:19" s="419" customFormat="1" ht="11.7" customHeight="1">
      <c r="A53" s="387" t="s">
        <v>371</v>
      </c>
      <c r="B53" s="388">
        <v>0</v>
      </c>
      <c r="C53" s="388">
        <v>0</v>
      </c>
      <c r="D53" s="388">
        <v>-0.25</v>
      </c>
      <c r="E53" s="388">
        <v>106.65</v>
      </c>
      <c r="F53" s="388">
        <v>0</v>
      </c>
      <c r="G53" s="388">
        <v>-314.45999999999998</v>
      </c>
      <c r="H53" s="388">
        <v>0</v>
      </c>
      <c r="I53" s="388">
        <v>5876.01</v>
      </c>
      <c r="J53" s="388">
        <v>0</v>
      </c>
      <c r="K53" s="388">
        <v>0</v>
      </c>
      <c r="L53" s="388">
        <v>0</v>
      </c>
      <c r="M53" s="388">
        <v>3.5</v>
      </c>
      <c r="N53" s="388">
        <v>110.37</v>
      </c>
      <c r="O53" s="388">
        <v>0</v>
      </c>
      <c r="P53" s="388">
        <v>18872.57</v>
      </c>
      <c r="Q53" s="388">
        <v>0</v>
      </c>
      <c r="R53" s="388">
        <v>0</v>
      </c>
      <c r="S53" s="388">
        <v>24654.39</v>
      </c>
    </row>
    <row r="54" spans="1:19" s="419" customFormat="1" ht="11.7" customHeight="1">
      <c r="A54" s="384" t="s">
        <v>372</v>
      </c>
      <c r="B54" s="385">
        <v>0</v>
      </c>
      <c r="C54" s="385">
        <v>2864.64</v>
      </c>
      <c r="D54" s="385">
        <v>0</v>
      </c>
      <c r="E54" s="385">
        <v>-656.2</v>
      </c>
      <c r="F54" s="385">
        <v>0</v>
      </c>
      <c r="G54" s="385">
        <v>0</v>
      </c>
      <c r="H54" s="385">
        <v>0</v>
      </c>
      <c r="I54" s="385">
        <v>13323.92</v>
      </c>
      <c r="J54" s="385">
        <v>0</v>
      </c>
      <c r="K54" s="385">
        <v>0</v>
      </c>
      <c r="L54" s="385">
        <v>0</v>
      </c>
      <c r="M54" s="385">
        <v>209.74</v>
      </c>
      <c r="N54" s="385">
        <v>-1835.8500000000001</v>
      </c>
      <c r="O54" s="385">
        <v>0</v>
      </c>
      <c r="P54" s="385">
        <v>4598.08</v>
      </c>
      <c r="Q54" s="385">
        <v>0</v>
      </c>
      <c r="R54" s="385">
        <v>0</v>
      </c>
      <c r="S54" s="385">
        <v>18504.330000000002</v>
      </c>
    </row>
    <row r="55" spans="1:19" s="419" customFormat="1" ht="11.7" customHeight="1">
      <c r="A55" s="384" t="s">
        <v>373</v>
      </c>
      <c r="B55" s="385">
        <v>0</v>
      </c>
      <c r="C55" s="385">
        <v>0</v>
      </c>
      <c r="D55" s="385">
        <v>6.8100000000000005</v>
      </c>
      <c r="E55" s="385">
        <v>100.01</v>
      </c>
      <c r="F55" s="385">
        <v>0</v>
      </c>
      <c r="G55" s="385">
        <v>-228.87</v>
      </c>
      <c r="H55" s="385">
        <v>0</v>
      </c>
      <c r="I55" s="385">
        <v>1235.93</v>
      </c>
      <c r="J55" s="385">
        <v>0</v>
      </c>
      <c r="K55" s="385">
        <v>1958.44</v>
      </c>
      <c r="L55" s="385">
        <v>0</v>
      </c>
      <c r="M55" s="385">
        <v>12821.75</v>
      </c>
      <c r="N55" s="385">
        <v>0</v>
      </c>
      <c r="O55" s="385">
        <v>0</v>
      </c>
      <c r="P55" s="385">
        <v>4061.7200000000003</v>
      </c>
      <c r="Q55" s="385">
        <v>0</v>
      </c>
      <c r="R55" s="385">
        <v>0</v>
      </c>
      <c r="S55" s="385">
        <v>19955.79</v>
      </c>
    </row>
    <row r="56" spans="1:19" s="419" customFormat="1" ht="11.7" customHeight="1">
      <c r="A56" s="387" t="s">
        <v>374</v>
      </c>
      <c r="B56" s="388">
        <v>0</v>
      </c>
      <c r="C56" s="388">
        <v>0</v>
      </c>
      <c r="D56" s="388">
        <v>0</v>
      </c>
      <c r="E56" s="388">
        <v>414.62</v>
      </c>
      <c r="F56" s="388">
        <v>0</v>
      </c>
      <c r="G56" s="388">
        <v>105476.67</v>
      </c>
      <c r="H56" s="388">
        <v>0</v>
      </c>
      <c r="I56" s="388">
        <v>36733.47</v>
      </c>
      <c r="J56" s="388">
        <v>0</v>
      </c>
      <c r="K56" s="388">
        <v>0</v>
      </c>
      <c r="L56" s="388">
        <v>0</v>
      </c>
      <c r="M56" s="388">
        <v>110424.83</v>
      </c>
      <c r="N56" s="388">
        <v>62393.700000000004</v>
      </c>
      <c r="O56" s="388">
        <v>0</v>
      </c>
      <c r="P56" s="388">
        <v>251219</v>
      </c>
      <c r="Q56" s="388">
        <v>0</v>
      </c>
      <c r="R56" s="388">
        <v>5757.74</v>
      </c>
      <c r="S56" s="388">
        <v>572420.03</v>
      </c>
    </row>
    <row r="57" spans="1:19" s="419" customFormat="1" ht="11.7" customHeight="1">
      <c r="A57" s="384" t="s">
        <v>375</v>
      </c>
      <c r="B57" s="385">
        <v>0</v>
      </c>
      <c r="C57" s="385">
        <v>0</v>
      </c>
      <c r="D57" s="385">
        <v>0</v>
      </c>
      <c r="E57" s="385">
        <v>4714.2</v>
      </c>
      <c r="F57" s="385">
        <v>0</v>
      </c>
      <c r="G57" s="385">
        <v>15625.34</v>
      </c>
      <c r="H57" s="385">
        <v>0</v>
      </c>
      <c r="I57" s="385">
        <v>127073.77</v>
      </c>
      <c r="J57" s="385">
        <v>0</v>
      </c>
      <c r="K57" s="385">
        <v>141325.89000000001</v>
      </c>
      <c r="L57" s="385">
        <v>0</v>
      </c>
      <c r="M57" s="385">
        <v>122785.61</v>
      </c>
      <c r="N57" s="385">
        <v>4549.7</v>
      </c>
      <c r="O57" s="385">
        <v>0</v>
      </c>
      <c r="P57" s="385">
        <v>121646.92</v>
      </c>
      <c r="Q57" s="385">
        <v>0</v>
      </c>
      <c r="R57" s="385">
        <v>0</v>
      </c>
      <c r="S57" s="385">
        <v>537721.43000000005</v>
      </c>
    </row>
    <row r="58" spans="1:19" s="419" customFormat="1" ht="11.7" customHeight="1">
      <c r="A58" s="389" t="s">
        <v>324</v>
      </c>
      <c r="B58" s="390">
        <v>0</v>
      </c>
      <c r="C58" s="390">
        <v>0</v>
      </c>
      <c r="D58" s="390">
        <v>0</v>
      </c>
      <c r="E58" s="390">
        <v>4399.79</v>
      </c>
      <c r="F58" s="390">
        <v>0</v>
      </c>
      <c r="G58" s="390">
        <v>695376.23</v>
      </c>
      <c r="H58" s="390">
        <v>0</v>
      </c>
      <c r="I58" s="390">
        <v>500991.04000000004</v>
      </c>
      <c r="J58" s="390">
        <v>0</v>
      </c>
      <c r="K58" s="390">
        <v>0</v>
      </c>
      <c r="L58" s="390">
        <v>308852.06</v>
      </c>
      <c r="M58" s="390">
        <v>600187.76</v>
      </c>
      <c r="N58" s="390">
        <v>108777.15000000001</v>
      </c>
      <c r="O58" s="390">
        <v>0</v>
      </c>
      <c r="P58" s="390">
        <v>208429.26</v>
      </c>
      <c r="Q58" s="390">
        <v>0</v>
      </c>
      <c r="R58" s="390">
        <v>179219.84</v>
      </c>
      <c r="S58" s="390">
        <v>2606233.13</v>
      </c>
    </row>
    <row r="59" spans="1:19" s="419" customFormat="1" ht="11.7" customHeight="1">
      <c r="A59" s="387" t="s">
        <v>376</v>
      </c>
      <c r="B59" s="388">
        <v>0</v>
      </c>
      <c r="C59" s="388">
        <v>0</v>
      </c>
      <c r="D59" s="388">
        <v>0</v>
      </c>
      <c r="E59" s="388">
        <v>305.11</v>
      </c>
      <c r="F59" s="388">
        <v>0</v>
      </c>
      <c r="G59" s="388">
        <v>409420.26</v>
      </c>
      <c r="H59" s="388">
        <v>0</v>
      </c>
      <c r="I59" s="388">
        <v>91843.76</v>
      </c>
      <c r="J59" s="388">
        <v>0</v>
      </c>
      <c r="K59" s="388">
        <v>0</v>
      </c>
      <c r="L59" s="388">
        <v>0</v>
      </c>
      <c r="M59" s="388">
        <v>178343.81</v>
      </c>
      <c r="N59" s="388">
        <v>33329.06</v>
      </c>
      <c r="O59" s="388">
        <v>0</v>
      </c>
      <c r="P59" s="388">
        <v>198085.97</v>
      </c>
      <c r="Q59" s="388">
        <v>0</v>
      </c>
      <c r="R59" s="388">
        <v>1760.06</v>
      </c>
      <c r="S59" s="388">
        <v>913088.03</v>
      </c>
    </row>
    <row r="60" spans="1:19" s="419" customFormat="1" ht="11.7" customHeight="1">
      <c r="A60" s="420" t="s">
        <v>384</v>
      </c>
      <c r="B60" s="385">
        <v>0</v>
      </c>
      <c r="C60" s="385">
        <v>0</v>
      </c>
      <c r="D60" s="385">
        <v>0</v>
      </c>
      <c r="E60" s="385">
        <v>0</v>
      </c>
      <c r="F60" s="385">
        <v>0</v>
      </c>
      <c r="G60" s="385">
        <v>-10469.98</v>
      </c>
      <c r="H60" s="385">
        <v>0</v>
      </c>
      <c r="I60" s="385">
        <v>302990.10000000003</v>
      </c>
      <c r="J60" s="385">
        <v>0</v>
      </c>
      <c r="K60" s="385">
        <v>0</v>
      </c>
      <c r="L60" s="385">
        <v>308852.06</v>
      </c>
      <c r="M60" s="385">
        <v>322230.48</v>
      </c>
      <c r="N60" s="385">
        <v>0</v>
      </c>
      <c r="O60" s="385">
        <v>0</v>
      </c>
      <c r="P60" s="385">
        <v>-123311.72</v>
      </c>
      <c r="Q60" s="385">
        <v>0</v>
      </c>
      <c r="R60" s="385">
        <v>157737.41</v>
      </c>
      <c r="S60" s="385">
        <v>958028.35000000009</v>
      </c>
    </row>
    <row r="61" spans="1:19" s="418" customFormat="1" ht="11.7" customHeight="1">
      <c r="A61" s="421" t="s">
        <v>385</v>
      </c>
      <c r="B61" s="385">
        <v>0</v>
      </c>
      <c r="C61" s="385">
        <v>0</v>
      </c>
      <c r="D61" s="385">
        <v>0</v>
      </c>
      <c r="E61" s="385">
        <v>0</v>
      </c>
      <c r="F61" s="385">
        <v>0</v>
      </c>
      <c r="G61" s="385">
        <v>-2015.5800000000002</v>
      </c>
      <c r="H61" s="385">
        <v>0</v>
      </c>
      <c r="I61" s="385">
        <v>118798.58</v>
      </c>
      <c r="J61" s="385">
        <v>0</v>
      </c>
      <c r="K61" s="385">
        <v>0</v>
      </c>
      <c r="L61" s="385">
        <v>120569.52</v>
      </c>
      <c r="M61" s="385">
        <v>127720.84</v>
      </c>
      <c r="N61" s="385">
        <v>0</v>
      </c>
      <c r="O61" s="385">
        <v>0</v>
      </c>
      <c r="P61" s="385">
        <v>41286.29</v>
      </c>
      <c r="Q61" s="385">
        <v>0</v>
      </c>
      <c r="R61" s="385">
        <v>59052.380000000005</v>
      </c>
      <c r="S61" s="385">
        <v>465412.02999999997</v>
      </c>
    </row>
    <row r="62" spans="1:19" s="418" customFormat="1" ht="11.7" customHeight="1">
      <c r="A62" s="422" t="s">
        <v>386</v>
      </c>
      <c r="B62" s="388">
        <v>0</v>
      </c>
      <c r="C62" s="388">
        <v>0</v>
      </c>
      <c r="D62" s="388">
        <v>0</v>
      </c>
      <c r="E62" s="388">
        <v>0</v>
      </c>
      <c r="F62" s="388">
        <v>0</v>
      </c>
      <c r="G62" s="388">
        <v>-9303.5300000000007</v>
      </c>
      <c r="H62" s="388">
        <v>0</v>
      </c>
      <c r="I62" s="388">
        <v>179740.34</v>
      </c>
      <c r="J62" s="388">
        <v>0</v>
      </c>
      <c r="K62" s="388">
        <v>0</v>
      </c>
      <c r="L62" s="388">
        <v>183779.45</v>
      </c>
      <c r="M62" s="388">
        <v>189265.57</v>
      </c>
      <c r="N62" s="388">
        <v>0</v>
      </c>
      <c r="O62" s="388">
        <v>0</v>
      </c>
      <c r="P62" s="388">
        <v>-165483.75</v>
      </c>
      <c r="Q62" s="388">
        <v>0</v>
      </c>
      <c r="R62" s="388">
        <v>96800.55</v>
      </c>
      <c r="S62" s="388">
        <v>474798.63000000006</v>
      </c>
    </row>
    <row r="63" spans="1:19" s="418" customFormat="1" ht="11.7" customHeight="1">
      <c r="A63" s="423" t="s">
        <v>387</v>
      </c>
      <c r="B63" s="385">
        <v>0</v>
      </c>
      <c r="C63" s="385">
        <v>0</v>
      </c>
      <c r="D63" s="385">
        <v>0</v>
      </c>
      <c r="E63" s="385">
        <v>0</v>
      </c>
      <c r="F63" s="385">
        <v>0</v>
      </c>
      <c r="G63" s="385">
        <v>849.13</v>
      </c>
      <c r="H63" s="385">
        <v>0</v>
      </c>
      <c r="I63" s="385">
        <v>4451.18</v>
      </c>
      <c r="J63" s="385">
        <v>0</v>
      </c>
      <c r="K63" s="385">
        <v>0</v>
      </c>
      <c r="L63" s="385">
        <v>4503.1000000000004</v>
      </c>
      <c r="M63" s="385">
        <v>5244.07</v>
      </c>
      <c r="N63" s="385">
        <v>0</v>
      </c>
      <c r="O63" s="385">
        <v>0</v>
      </c>
      <c r="P63" s="385">
        <v>885.74</v>
      </c>
      <c r="Q63" s="385">
        <v>0</v>
      </c>
      <c r="R63" s="385">
        <v>1884.48</v>
      </c>
      <c r="S63" s="385">
        <v>17817.7</v>
      </c>
    </row>
    <row r="64" spans="1:19" s="419" customFormat="1" ht="11.7" customHeight="1">
      <c r="A64" s="384" t="s">
        <v>379</v>
      </c>
      <c r="B64" s="385">
        <v>0</v>
      </c>
      <c r="C64" s="385">
        <v>0</v>
      </c>
      <c r="D64" s="385">
        <v>0</v>
      </c>
      <c r="E64" s="385">
        <v>811.59</v>
      </c>
      <c r="F64" s="385">
        <v>0</v>
      </c>
      <c r="G64" s="385">
        <v>119091.12</v>
      </c>
      <c r="H64" s="385">
        <v>0</v>
      </c>
      <c r="I64" s="385">
        <v>40098.26</v>
      </c>
      <c r="J64" s="385">
        <v>0</v>
      </c>
      <c r="K64" s="385">
        <v>0</v>
      </c>
      <c r="L64" s="385">
        <v>0</v>
      </c>
      <c r="M64" s="385">
        <v>36167.120000000003</v>
      </c>
      <c r="N64" s="385">
        <v>31287.07</v>
      </c>
      <c r="O64" s="385">
        <v>0</v>
      </c>
      <c r="P64" s="385">
        <v>56425.89</v>
      </c>
      <c r="Q64" s="385">
        <v>0</v>
      </c>
      <c r="R64" s="385">
        <v>6815.6500000000005</v>
      </c>
      <c r="S64" s="385">
        <v>290696.7</v>
      </c>
    </row>
    <row r="65" spans="1:20" s="419" customFormat="1" ht="11.7" customHeight="1">
      <c r="A65" s="387" t="s">
        <v>380</v>
      </c>
      <c r="B65" s="388">
        <v>0</v>
      </c>
      <c r="C65" s="388">
        <v>0</v>
      </c>
      <c r="D65" s="388">
        <v>0</v>
      </c>
      <c r="E65" s="388">
        <v>3283.09</v>
      </c>
      <c r="F65" s="388">
        <v>0</v>
      </c>
      <c r="G65" s="388">
        <v>177334.82</v>
      </c>
      <c r="H65" s="388">
        <v>0</v>
      </c>
      <c r="I65" s="388">
        <v>66058.92</v>
      </c>
      <c r="J65" s="388">
        <v>0</v>
      </c>
      <c r="K65" s="388">
        <v>0</v>
      </c>
      <c r="L65" s="388">
        <v>0</v>
      </c>
      <c r="M65" s="388">
        <v>63446.35</v>
      </c>
      <c r="N65" s="388">
        <v>44161.020000000004</v>
      </c>
      <c r="O65" s="388">
        <v>0</v>
      </c>
      <c r="P65" s="388">
        <v>77229.119999999995</v>
      </c>
      <c r="Q65" s="388">
        <v>0</v>
      </c>
      <c r="R65" s="388">
        <v>12906.720000000001</v>
      </c>
      <c r="S65" s="388">
        <v>444420.04000000004</v>
      </c>
    </row>
    <row r="66" spans="1:20" s="419" customFormat="1" ht="11.7" customHeight="1">
      <c r="A66" s="389" t="s">
        <v>381</v>
      </c>
      <c r="B66" s="390">
        <v>97244.72</v>
      </c>
      <c r="C66" s="390">
        <v>69378.16</v>
      </c>
      <c r="D66" s="390">
        <v>73782.740000000005</v>
      </c>
      <c r="E66" s="390">
        <v>38301</v>
      </c>
      <c r="F66" s="390">
        <v>66501.960000000006</v>
      </c>
      <c r="G66" s="390">
        <v>926249.39</v>
      </c>
      <c r="H66" s="390">
        <v>575406.45000000007</v>
      </c>
      <c r="I66" s="390">
        <v>759330.09</v>
      </c>
      <c r="J66" s="390">
        <v>18515.189999999999</v>
      </c>
      <c r="K66" s="390">
        <v>852748.04</v>
      </c>
      <c r="L66" s="390">
        <v>309172.98</v>
      </c>
      <c r="M66" s="390">
        <v>1930111.85</v>
      </c>
      <c r="N66" s="390">
        <v>202890.59</v>
      </c>
      <c r="O66" s="390">
        <v>52216.200000000004</v>
      </c>
      <c r="P66" s="390">
        <v>2635471.9300000002</v>
      </c>
      <c r="Q66" s="390">
        <v>40148.590000000004</v>
      </c>
      <c r="R66" s="390">
        <v>185340.89</v>
      </c>
      <c r="S66" s="390">
        <v>8832810.7700000014</v>
      </c>
    </row>
    <row r="67" spans="1:20" s="419" customFormat="1" ht="6.75" customHeight="1" thickBot="1">
      <c r="A67" s="394"/>
      <c r="B67" s="395"/>
      <c r="C67" s="395"/>
      <c r="D67" s="395"/>
      <c r="E67" s="395"/>
      <c r="F67" s="395"/>
      <c r="G67" s="395"/>
      <c r="H67" s="395"/>
      <c r="I67" s="395"/>
      <c r="J67" s="395"/>
      <c r="K67" s="395"/>
      <c r="L67" s="395"/>
      <c r="M67" s="395"/>
      <c r="N67" s="395"/>
      <c r="O67" s="395"/>
      <c r="P67" s="395"/>
      <c r="Q67" s="395"/>
      <c r="R67" s="395"/>
      <c r="S67" s="395"/>
    </row>
    <row r="68" spans="1:20" s="419" customFormat="1" ht="15" customHeight="1" thickTop="1">
      <c r="A68" s="402"/>
      <c r="B68" s="385"/>
      <c r="C68" s="385"/>
      <c r="D68" s="385"/>
      <c r="E68" s="385"/>
      <c r="F68" s="385"/>
      <c r="G68" s="385"/>
      <c r="H68" s="385"/>
      <c r="I68" s="385"/>
      <c r="J68" s="385"/>
      <c r="K68" s="385"/>
      <c r="L68" s="385"/>
      <c r="M68" s="385"/>
      <c r="N68" s="385"/>
      <c r="O68" s="385"/>
      <c r="P68" s="385"/>
      <c r="Q68" s="385"/>
      <c r="R68" s="385"/>
      <c r="S68" s="385"/>
    </row>
    <row r="69" spans="1:20">
      <c r="A69" s="396" t="s">
        <v>388</v>
      </c>
    </row>
    <row r="70" spans="1:20" s="417" customFormat="1" ht="13.8">
      <c r="A70" s="396" t="s">
        <v>124</v>
      </c>
      <c r="B70" s="424"/>
      <c r="C70" s="424"/>
      <c r="D70" s="424"/>
      <c r="E70" s="424"/>
      <c r="F70" s="424"/>
      <c r="G70" s="424"/>
      <c r="H70" s="424"/>
      <c r="I70" s="424"/>
      <c r="J70" s="424"/>
      <c r="K70" s="424"/>
      <c r="L70" s="424"/>
      <c r="M70" s="424"/>
      <c r="N70" s="424"/>
      <c r="O70" s="424"/>
      <c r="P70" s="424"/>
      <c r="Q70" s="424"/>
      <c r="R70" s="424"/>
      <c r="S70" s="424"/>
    </row>
    <row r="71" spans="1:20">
      <c r="A71" s="396" t="s">
        <v>125</v>
      </c>
    </row>
    <row r="72" spans="1:20">
      <c r="A72" s="396" t="s">
        <v>126</v>
      </c>
    </row>
    <row r="73" spans="1:20">
      <c r="A73" s="396" t="s">
        <v>127</v>
      </c>
    </row>
    <row r="74" spans="1:20">
      <c r="A74" s="396" t="s">
        <v>128</v>
      </c>
    </row>
    <row r="75" spans="1:20" ht="13.8">
      <c r="A75" s="62" t="s">
        <v>129</v>
      </c>
    </row>
    <row r="76" spans="1:20" s="417" customFormat="1">
      <c r="A76" s="62" t="s">
        <v>130</v>
      </c>
    </row>
    <row r="77" spans="1:20" ht="13.8">
      <c r="A77" s="62" t="s">
        <v>131</v>
      </c>
    </row>
    <row r="78" spans="1:20" s="367" customFormat="1" ht="13.8">
      <c r="A78" s="62" t="s">
        <v>132</v>
      </c>
    </row>
    <row r="79" spans="1:20" ht="13.8">
      <c r="A79" s="62" t="s">
        <v>133</v>
      </c>
      <c r="T79" s="425"/>
    </row>
    <row r="80" spans="1:20" ht="13.8">
      <c r="A80" s="62" t="s">
        <v>134</v>
      </c>
      <c r="T80" s="426"/>
    </row>
    <row r="81" spans="1:20" ht="13.8">
      <c r="A81" s="108"/>
      <c r="T81" s="59"/>
    </row>
    <row r="82" spans="1:20" ht="13.8">
      <c r="A82" s="62"/>
      <c r="T82" s="59"/>
    </row>
    <row r="83" spans="1:20" ht="13.8">
      <c r="A83" s="62"/>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E7F2D-0D76-4507-AF69-07926DE296F9}">
  <sheetPr codeName="Hoja6"/>
  <dimension ref="A1:T92"/>
  <sheetViews>
    <sheetView showGridLines="0" zoomScale="70" zoomScaleNormal="70" workbookViewId="0"/>
  </sheetViews>
  <sheetFormatPr baseColWidth="10" defaultColWidth="7.33203125" defaultRowHeight="13.2"/>
  <cols>
    <col min="1" max="1" width="45.33203125" style="427" customWidth="1"/>
    <col min="2" max="2" width="12.33203125" style="405" customWidth="1"/>
    <col min="3" max="15" width="10.6640625" style="405" customWidth="1"/>
    <col min="16" max="16" width="13.5546875" style="405" customWidth="1"/>
    <col min="17" max="18" width="10.6640625" style="405" customWidth="1"/>
    <col min="19" max="19" width="12.6640625" style="405" customWidth="1"/>
    <col min="20" max="20" width="14.6640625" style="405" bestFit="1" customWidth="1"/>
    <col min="21" max="16384" width="7.33203125" style="405"/>
  </cols>
  <sheetData>
    <row r="1" spans="1:19" s="407" customFormat="1" ht="32.1" customHeight="1">
      <c r="A1" s="35" t="s">
        <v>19</v>
      </c>
      <c r="B1" s="428"/>
      <c r="C1" s="428"/>
      <c r="D1" s="428"/>
      <c r="E1" s="428"/>
      <c r="F1" s="428"/>
      <c r="G1" s="428"/>
      <c r="H1" s="428"/>
      <c r="I1" s="428"/>
      <c r="J1" s="428"/>
      <c r="K1" s="428"/>
      <c r="L1" s="428"/>
      <c r="M1" s="428"/>
      <c r="N1" s="428"/>
      <c r="O1" s="428"/>
      <c r="P1" s="428"/>
      <c r="Q1" s="428"/>
      <c r="R1" s="428"/>
      <c r="S1" s="428"/>
    </row>
    <row r="2" spans="1:19" s="408" customFormat="1" ht="18" customHeight="1">
      <c r="A2" s="37" t="s">
        <v>136</v>
      </c>
      <c r="B2" s="370"/>
      <c r="C2" s="370"/>
      <c r="D2" s="370"/>
      <c r="E2" s="370"/>
      <c r="F2" s="370"/>
      <c r="G2" s="370"/>
      <c r="H2" s="370"/>
      <c r="I2" s="370"/>
      <c r="J2" s="370"/>
      <c r="K2" s="370"/>
      <c r="L2" s="370"/>
      <c r="M2" s="370"/>
      <c r="N2" s="370"/>
      <c r="O2" s="370"/>
      <c r="P2" s="370"/>
      <c r="Q2" s="370"/>
      <c r="R2" s="370"/>
      <c r="S2" s="370"/>
    </row>
    <row r="3" spans="1:19" s="410" customFormat="1" ht="18.75" customHeight="1">
      <c r="A3" s="39" t="s">
        <v>383</v>
      </c>
      <c r="B3" s="409"/>
      <c r="C3" s="409"/>
      <c r="D3" s="409"/>
      <c r="E3" s="409"/>
      <c r="F3" s="409"/>
      <c r="G3" s="409"/>
      <c r="H3" s="409"/>
      <c r="I3" s="409"/>
      <c r="J3" s="409"/>
      <c r="K3" s="409"/>
      <c r="L3" s="409"/>
      <c r="M3" s="409"/>
      <c r="N3" s="409"/>
      <c r="O3" s="409"/>
      <c r="P3" s="409"/>
      <c r="Q3" s="409"/>
      <c r="R3" s="409"/>
      <c r="S3" s="409"/>
    </row>
    <row r="4" spans="1:19" ht="7.5" customHeight="1" thickBot="1">
      <c r="A4" s="411"/>
      <c r="B4" s="411"/>
      <c r="C4" s="411"/>
      <c r="D4" s="411"/>
      <c r="E4" s="411"/>
      <c r="F4" s="411"/>
      <c r="G4" s="411"/>
      <c r="H4" s="411"/>
      <c r="I4" s="411"/>
      <c r="J4" s="411"/>
      <c r="K4" s="411"/>
      <c r="L4" s="411"/>
      <c r="M4" s="411"/>
      <c r="N4" s="411"/>
      <c r="O4" s="411"/>
      <c r="P4" s="411"/>
      <c r="Q4" s="411"/>
      <c r="R4" s="411"/>
      <c r="S4" s="411"/>
    </row>
    <row r="5" spans="1:19" s="414" customFormat="1" ht="80.099999999999994" customHeight="1" thickTop="1">
      <c r="A5" s="412" t="s">
        <v>328</v>
      </c>
      <c r="B5" s="348" t="s">
        <v>178</v>
      </c>
      <c r="C5" s="413" t="s">
        <v>299</v>
      </c>
      <c r="D5" s="413" t="s">
        <v>180</v>
      </c>
      <c r="E5" s="413" t="s">
        <v>181</v>
      </c>
      <c r="F5" s="413" t="s">
        <v>182</v>
      </c>
      <c r="G5" s="348" t="s">
        <v>183</v>
      </c>
      <c r="H5" s="413" t="s">
        <v>184</v>
      </c>
      <c r="I5" s="413" t="s">
        <v>185</v>
      </c>
      <c r="J5" s="413" t="s">
        <v>186</v>
      </c>
      <c r="K5" s="348" t="s">
        <v>187</v>
      </c>
      <c r="L5" s="413" t="s">
        <v>188</v>
      </c>
      <c r="M5" s="413" t="s">
        <v>189</v>
      </c>
      <c r="N5" s="413" t="s">
        <v>190</v>
      </c>
      <c r="O5" s="413" t="s">
        <v>191</v>
      </c>
      <c r="P5" s="413" t="s">
        <v>192</v>
      </c>
      <c r="Q5" s="413" t="s">
        <v>193</v>
      </c>
      <c r="R5" s="413" t="s">
        <v>194</v>
      </c>
      <c r="S5" s="376" t="s">
        <v>300</v>
      </c>
    </row>
    <row r="6" spans="1:19" s="416" customFormat="1" ht="2.25" customHeight="1">
      <c r="A6" s="415"/>
      <c r="B6" s="415"/>
      <c r="C6" s="415"/>
      <c r="D6" s="415"/>
      <c r="E6" s="415"/>
      <c r="F6" s="415"/>
      <c r="G6" s="415"/>
      <c r="H6" s="415"/>
      <c r="I6" s="415"/>
      <c r="J6" s="415"/>
      <c r="K6" s="415"/>
      <c r="L6" s="415"/>
      <c r="M6" s="415"/>
      <c r="N6" s="415"/>
      <c r="O6" s="415"/>
      <c r="P6" s="415"/>
      <c r="Q6" s="415"/>
      <c r="R6" s="415"/>
      <c r="S6" s="415"/>
    </row>
    <row r="7" spans="1:19" s="416" customFormat="1" ht="5.25" customHeight="1">
      <c r="A7" s="417"/>
    </row>
    <row r="8" spans="1:19" s="418" customFormat="1" ht="12" customHeight="1">
      <c r="A8" s="381" t="s">
        <v>329</v>
      </c>
      <c r="B8" s="382">
        <v>69200.180000000008</v>
      </c>
      <c r="C8" s="382">
        <v>95.81</v>
      </c>
      <c r="D8" s="382">
        <v>50957.07</v>
      </c>
      <c r="E8" s="382">
        <v>7796.41</v>
      </c>
      <c r="F8" s="382">
        <v>52852.39</v>
      </c>
      <c r="G8" s="382">
        <v>0</v>
      </c>
      <c r="H8" s="382">
        <v>170436.92</v>
      </c>
      <c r="I8" s="382">
        <v>0</v>
      </c>
      <c r="J8" s="382">
        <v>18350.830000000002</v>
      </c>
      <c r="K8" s="382">
        <v>141666.79</v>
      </c>
      <c r="L8" s="382">
        <v>0</v>
      </c>
      <c r="M8" s="382">
        <v>143178.35</v>
      </c>
      <c r="N8" s="382">
        <v>0</v>
      </c>
      <c r="O8" s="382">
        <v>61.9</v>
      </c>
      <c r="P8" s="382">
        <v>942757.18</v>
      </c>
      <c r="Q8" s="382">
        <v>29958.27</v>
      </c>
      <c r="R8" s="382">
        <v>0</v>
      </c>
      <c r="S8" s="382">
        <v>1627312.1</v>
      </c>
    </row>
    <row r="9" spans="1:19" s="418" customFormat="1" ht="12" customHeight="1">
      <c r="A9" s="384" t="s">
        <v>330</v>
      </c>
      <c r="B9" s="385">
        <v>117.2</v>
      </c>
      <c r="C9" s="385">
        <v>0</v>
      </c>
      <c r="D9" s="385">
        <v>12420.19</v>
      </c>
      <c r="E9" s="385">
        <v>0</v>
      </c>
      <c r="F9" s="385">
        <v>0</v>
      </c>
      <c r="G9" s="385">
        <v>0</v>
      </c>
      <c r="H9" s="385">
        <v>1464.6200000000001</v>
      </c>
      <c r="I9" s="385">
        <v>0</v>
      </c>
      <c r="J9" s="385">
        <v>0</v>
      </c>
      <c r="K9" s="385">
        <v>20135</v>
      </c>
      <c r="L9" s="385">
        <v>0</v>
      </c>
      <c r="M9" s="385">
        <v>64414.03</v>
      </c>
      <c r="N9" s="385">
        <v>0</v>
      </c>
      <c r="O9" s="385">
        <v>0</v>
      </c>
      <c r="P9" s="385">
        <v>204466.41</v>
      </c>
      <c r="Q9" s="385">
        <v>0</v>
      </c>
      <c r="R9" s="385">
        <v>0</v>
      </c>
      <c r="S9" s="385">
        <v>303017.45</v>
      </c>
    </row>
    <row r="10" spans="1:19" s="419" customFormat="1" ht="11.7" customHeight="1">
      <c r="A10" s="384" t="s">
        <v>331</v>
      </c>
      <c r="B10" s="385">
        <v>6632.26</v>
      </c>
      <c r="C10" s="385">
        <v>0</v>
      </c>
      <c r="D10" s="385">
        <v>920.35</v>
      </c>
      <c r="E10" s="385">
        <v>0</v>
      </c>
      <c r="F10" s="385">
        <v>0</v>
      </c>
      <c r="G10" s="385">
        <v>0</v>
      </c>
      <c r="H10" s="385">
        <v>-1514.15</v>
      </c>
      <c r="I10" s="385">
        <v>0</v>
      </c>
      <c r="J10" s="385">
        <v>0</v>
      </c>
      <c r="K10" s="385">
        <v>0</v>
      </c>
      <c r="L10" s="385">
        <v>0</v>
      </c>
      <c r="M10" s="385">
        <v>1530.06</v>
      </c>
      <c r="N10" s="385">
        <v>0</v>
      </c>
      <c r="O10" s="385">
        <v>0</v>
      </c>
      <c r="P10" s="385">
        <v>50229.05</v>
      </c>
      <c r="Q10" s="385">
        <v>0</v>
      </c>
      <c r="R10" s="385">
        <v>0</v>
      </c>
      <c r="S10" s="385">
        <v>57797.570000000007</v>
      </c>
    </row>
    <row r="11" spans="1:19" s="419" customFormat="1" ht="11.7" customHeight="1">
      <c r="A11" s="387" t="s">
        <v>313</v>
      </c>
      <c r="B11" s="388">
        <v>27.71</v>
      </c>
      <c r="C11" s="388">
        <v>0</v>
      </c>
      <c r="D11" s="388">
        <v>1847.77</v>
      </c>
      <c r="E11" s="388">
        <v>0</v>
      </c>
      <c r="F11" s="388">
        <v>0</v>
      </c>
      <c r="G11" s="388">
        <v>0</v>
      </c>
      <c r="H11" s="388">
        <v>1695.6000000000001</v>
      </c>
      <c r="I11" s="388">
        <v>0</v>
      </c>
      <c r="J11" s="388">
        <v>810.24</v>
      </c>
      <c r="K11" s="388">
        <v>8598.1200000000008</v>
      </c>
      <c r="L11" s="388">
        <v>0</v>
      </c>
      <c r="M11" s="388">
        <v>9977.94</v>
      </c>
      <c r="N11" s="388">
        <v>0</v>
      </c>
      <c r="O11" s="388">
        <v>0</v>
      </c>
      <c r="P11" s="388">
        <v>1098.01</v>
      </c>
      <c r="Q11" s="388">
        <v>0</v>
      </c>
      <c r="R11" s="388">
        <v>0</v>
      </c>
      <c r="S11" s="388">
        <v>24055.39</v>
      </c>
    </row>
    <row r="12" spans="1:19" s="419" customFormat="1" ht="11.7" customHeight="1">
      <c r="A12" s="384" t="s">
        <v>332</v>
      </c>
      <c r="B12" s="385">
        <v>8.83</v>
      </c>
      <c r="C12" s="385">
        <v>0</v>
      </c>
      <c r="D12" s="385">
        <v>0.81</v>
      </c>
      <c r="E12" s="385">
        <v>0</v>
      </c>
      <c r="F12" s="385">
        <v>0</v>
      </c>
      <c r="G12" s="385">
        <v>0</v>
      </c>
      <c r="H12" s="385">
        <v>-23.080000000000002</v>
      </c>
      <c r="I12" s="385">
        <v>0</v>
      </c>
      <c r="J12" s="385">
        <v>0</v>
      </c>
      <c r="K12" s="385">
        <v>0</v>
      </c>
      <c r="L12" s="385">
        <v>0</v>
      </c>
      <c r="M12" s="385">
        <v>0</v>
      </c>
      <c r="N12" s="385">
        <v>0</v>
      </c>
      <c r="O12" s="385">
        <v>0</v>
      </c>
      <c r="P12" s="385">
        <v>0</v>
      </c>
      <c r="Q12" s="385">
        <v>0</v>
      </c>
      <c r="R12" s="385">
        <v>0</v>
      </c>
      <c r="S12" s="385">
        <v>-13.440000000000001</v>
      </c>
    </row>
    <row r="13" spans="1:19" s="419" customFormat="1" ht="11.7" customHeight="1">
      <c r="A13" s="384"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9" customFormat="1" ht="11.7" customHeight="1">
      <c r="A14" s="387" t="s">
        <v>312</v>
      </c>
      <c r="B14" s="388">
        <v>0</v>
      </c>
      <c r="C14" s="388">
        <v>0</v>
      </c>
      <c r="D14" s="388">
        <v>23777.4</v>
      </c>
      <c r="E14" s="388">
        <v>0</v>
      </c>
      <c r="F14" s="388">
        <v>0</v>
      </c>
      <c r="G14" s="388">
        <v>0</v>
      </c>
      <c r="H14" s="388">
        <v>5639.81</v>
      </c>
      <c r="I14" s="388">
        <v>0</v>
      </c>
      <c r="J14" s="388">
        <v>1369.97</v>
      </c>
      <c r="K14" s="388">
        <v>921.65</v>
      </c>
      <c r="L14" s="388">
        <v>0</v>
      </c>
      <c r="M14" s="388">
        <v>958.94</v>
      </c>
      <c r="N14" s="388">
        <v>0</v>
      </c>
      <c r="O14" s="388">
        <v>0</v>
      </c>
      <c r="P14" s="388">
        <v>32810.720000000001</v>
      </c>
      <c r="Q14" s="388">
        <v>0</v>
      </c>
      <c r="R14" s="388">
        <v>0</v>
      </c>
      <c r="S14" s="388">
        <v>65478.490000000005</v>
      </c>
    </row>
    <row r="15" spans="1:19" s="419" customFormat="1" ht="11.7" customHeight="1">
      <c r="A15" s="384" t="s">
        <v>334</v>
      </c>
      <c r="B15" s="385">
        <v>0</v>
      </c>
      <c r="C15" s="385">
        <v>0</v>
      </c>
      <c r="D15" s="385">
        <v>0</v>
      </c>
      <c r="E15" s="385">
        <v>0</v>
      </c>
      <c r="F15" s="385">
        <v>0</v>
      </c>
      <c r="G15" s="385">
        <v>0</v>
      </c>
      <c r="H15" s="385">
        <v>5806.92</v>
      </c>
      <c r="I15" s="385">
        <v>0</v>
      </c>
      <c r="J15" s="385">
        <v>-28.580000000000002</v>
      </c>
      <c r="K15" s="385">
        <v>369.87</v>
      </c>
      <c r="L15" s="385">
        <v>0</v>
      </c>
      <c r="M15" s="385">
        <v>4682.0200000000004</v>
      </c>
      <c r="N15" s="385">
        <v>0</v>
      </c>
      <c r="O15" s="385">
        <v>0</v>
      </c>
      <c r="P15" s="385">
        <v>30912.13</v>
      </c>
      <c r="Q15" s="385">
        <v>0</v>
      </c>
      <c r="R15" s="385">
        <v>0</v>
      </c>
      <c r="S15" s="385">
        <v>41742.36</v>
      </c>
    </row>
    <row r="16" spans="1:19" s="419" customFormat="1" ht="11.7" customHeight="1">
      <c r="A16" s="384" t="s">
        <v>335</v>
      </c>
      <c r="B16" s="385">
        <v>0</v>
      </c>
      <c r="C16" s="385">
        <v>0</v>
      </c>
      <c r="D16" s="385">
        <v>0</v>
      </c>
      <c r="E16" s="385">
        <v>0</v>
      </c>
      <c r="F16" s="385">
        <v>0</v>
      </c>
      <c r="G16" s="385">
        <v>0</v>
      </c>
      <c r="H16" s="385">
        <v>-2765.83</v>
      </c>
      <c r="I16" s="385">
        <v>0</v>
      </c>
      <c r="J16" s="385">
        <v>0</v>
      </c>
      <c r="K16" s="385">
        <v>-431.63</v>
      </c>
      <c r="L16" s="385">
        <v>0</v>
      </c>
      <c r="M16" s="385">
        <v>44332.67</v>
      </c>
      <c r="N16" s="385">
        <v>0</v>
      </c>
      <c r="O16" s="385">
        <v>0</v>
      </c>
      <c r="P16" s="385">
        <v>37445.83</v>
      </c>
      <c r="Q16" s="385">
        <v>0</v>
      </c>
      <c r="R16" s="385">
        <v>0</v>
      </c>
      <c r="S16" s="385">
        <v>78581.040000000008</v>
      </c>
    </row>
    <row r="17" spans="1:19" s="419" customFormat="1" ht="11.7" customHeight="1">
      <c r="A17" s="387" t="s">
        <v>336</v>
      </c>
      <c r="B17" s="388">
        <v>0</v>
      </c>
      <c r="C17" s="388">
        <v>0</v>
      </c>
      <c r="D17" s="388">
        <v>0</v>
      </c>
      <c r="E17" s="388">
        <v>0</v>
      </c>
      <c r="F17" s="388">
        <v>0</v>
      </c>
      <c r="G17" s="388">
        <v>0</v>
      </c>
      <c r="H17" s="388">
        <v>-96.01</v>
      </c>
      <c r="I17" s="388">
        <v>0</v>
      </c>
      <c r="J17" s="388">
        <v>0</v>
      </c>
      <c r="K17" s="388">
        <v>3885.78</v>
      </c>
      <c r="L17" s="388">
        <v>0</v>
      </c>
      <c r="M17" s="388">
        <v>648.61</v>
      </c>
      <c r="N17" s="388">
        <v>0</v>
      </c>
      <c r="O17" s="388">
        <v>61.9</v>
      </c>
      <c r="P17" s="388">
        <v>752.71</v>
      </c>
      <c r="Q17" s="388">
        <v>0</v>
      </c>
      <c r="R17" s="388">
        <v>0</v>
      </c>
      <c r="S17" s="388">
        <v>5252.99</v>
      </c>
    </row>
    <row r="18" spans="1:19" s="419" customFormat="1" ht="11.7"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9" customFormat="1" ht="11.7" customHeight="1">
      <c r="A19" s="384" t="s">
        <v>338</v>
      </c>
      <c r="B19" s="385">
        <v>1793.1100000000001</v>
      </c>
      <c r="C19" s="385">
        <v>0</v>
      </c>
      <c r="D19" s="385">
        <v>2480.98</v>
      </c>
      <c r="E19" s="385">
        <v>0</v>
      </c>
      <c r="F19" s="385">
        <v>0</v>
      </c>
      <c r="G19" s="385">
        <v>0</v>
      </c>
      <c r="H19" s="385">
        <v>28681.3</v>
      </c>
      <c r="I19" s="385">
        <v>0</v>
      </c>
      <c r="J19" s="385">
        <v>1105.6000000000001</v>
      </c>
      <c r="K19" s="385">
        <v>8243.76</v>
      </c>
      <c r="L19" s="385">
        <v>0</v>
      </c>
      <c r="M19" s="385">
        <v>-10078.219999999999</v>
      </c>
      <c r="N19" s="385">
        <v>0</v>
      </c>
      <c r="O19" s="385">
        <v>0</v>
      </c>
      <c r="P19" s="385">
        <v>236225.67</v>
      </c>
      <c r="Q19" s="385">
        <v>0</v>
      </c>
      <c r="R19" s="385">
        <v>0</v>
      </c>
      <c r="S19" s="385">
        <v>268452.2</v>
      </c>
    </row>
    <row r="20" spans="1:19" s="419" customFormat="1" ht="11.7" customHeight="1">
      <c r="A20" s="387" t="s">
        <v>339</v>
      </c>
      <c r="B20" s="388">
        <v>1.36</v>
      </c>
      <c r="C20" s="388">
        <v>0</v>
      </c>
      <c r="D20" s="388">
        <v>4.0200000000000005</v>
      </c>
      <c r="E20" s="388">
        <v>0</v>
      </c>
      <c r="F20" s="388">
        <v>0</v>
      </c>
      <c r="G20" s="388">
        <v>0</v>
      </c>
      <c r="H20" s="388">
        <v>691.67</v>
      </c>
      <c r="I20" s="388">
        <v>0</v>
      </c>
      <c r="J20" s="388">
        <v>0</v>
      </c>
      <c r="K20" s="388">
        <v>72474.84</v>
      </c>
      <c r="L20" s="388">
        <v>0</v>
      </c>
      <c r="M20" s="388">
        <v>7622.27</v>
      </c>
      <c r="N20" s="388">
        <v>0</v>
      </c>
      <c r="O20" s="388">
        <v>0</v>
      </c>
      <c r="P20" s="388">
        <v>73017.67</v>
      </c>
      <c r="Q20" s="388">
        <v>0</v>
      </c>
      <c r="R20" s="388">
        <v>0</v>
      </c>
      <c r="S20" s="388">
        <v>153811.83000000002</v>
      </c>
    </row>
    <row r="21" spans="1:19" s="419" customFormat="1" ht="11.7" customHeight="1">
      <c r="A21" s="384" t="s">
        <v>340</v>
      </c>
      <c r="B21" s="385">
        <v>1.3</v>
      </c>
      <c r="C21" s="385">
        <v>0</v>
      </c>
      <c r="D21" s="385">
        <v>0.35000000000000003</v>
      </c>
      <c r="E21" s="385">
        <v>0</v>
      </c>
      <c r="F21" s="385">
        <v>0</v>
      </c>
      <c r="G21" s="385">
        <v>0</v>
      </c>
      <c r="H21" s="385">
        <v>0</v>
      </c>
      <c r="I21" s="385">
        <v>0</v>
      </c>
      <c r="J21" s="385">
        <v>0</v>
      </c>
      <c r="K21" s="385">
        <v>0</v>
      </c>
      <c r="L21" s="385">
        <v>0</v>
      </c>
      <c r="M21" s="385">
        <v>0</v>
      </c>
      <c r="N21" s="385">
        <v>0</v>
      </c>
      <c r="O21" s="385">
        <v>0</v>
      </c>
      <c r="P21" s="385">
        <v>0</v>
      </c>
      <c r="Q21" s="385">
        <v>0</v>
      </c>
      <c r="R21" s="385">
        <v>0</v>
      </c>
      <c r="S21" s="385">
        <v>1.6500000000000001</v>
      </c>
    </row>
    <row r="22" spans="1:19" s="419" customFormat="1" ht="11.7" customHeight="1">
      <c r="A22" s="384" t="s">
        <v>341</v>
      </c>
      <c r="B22" s="385">
        <v>-167.42000000000002</v>
      </c>
      <c r="C22" s="385">
        <v>0</v>
      </c>
      <c r="D22" s="385">
        <v>-38.660000000000004</v>
      </c>
      <c r="E22" s="385">
        <v>0</v>
      </c>
      <c r="F22" s="385">
        <v>0</v>
      </c>
      <c r="G22" s="385">
        <v>0</v>
      </c>
      <c r="H22" s="385">
        <v>7.42</v>
      </c>
      <c r="I22" s="385">
        <v>0</v>
      </c>
      <c r="J22" s="385">
        <v>-112.68</v>
      </c>
      <c r="K22" s="385">
        <v>3393.63</v>
      </c>
      <c r="L22" s="385">
        <v>0</v>
      </c>
      <c r="M22" s="385">
        <v>-16.7</v>
      </c>
      <c r="N22" s="385">
        <v>0</v>
      </c>
      <c r="O22" s="385">
        <v>0</v>
      </c>
      <c r="P22" s="385">
        <v>-1969.94</v>
      </c>
      <c r="Q22" s="385">
        <v>0</v>
      </c>
      <c r="R22" s="385">
        <v>0</v>
      </c>
      <c r="S22" s="385">
        <v>1095.6500000000001</v>
      </c>
    </row>
    <row r="23" spans="1:19" s="419" customFormat="1" ht="11.7" customHeight="1">
      <c r="A23" s="387" t="s">
        <v>342</v>
      </c>
      <c r="B23" s="388">
        <v>5.65</v>
      </c>
      <c r="C23" s="388">
        <v>0</v>
      </c>
      <c r="D23" s="388">
        <v>26.96</v>
      </c>
      <c r="E23" s="388">
        <v>0</v>
      </c>
      <c r="F23" s="388">
        <v>0</v>
      </c>
      <c r="G23" s="388">
        <v>0</v>
      </c>
      <c r="H23" s="388">
        <v>172.19</v>
      </c>
      <c r="I23" s="388">
        <v>0</v>
      </c>
      <c r="J23" s="388">
        <v>0</v>
      </c>
      <c r="K23" s="388">
        <v>2798.59</v>
      </c>
      <c r="L23" s="388">
        <v>0</v>
      </c>
      <c r="M23" s="388">
        <v>321.22000000000003</v>
      </c>
      <c r="N23" s="388">
        <v>0</v>
      </c>
      <c r="O23" s="388">
        <v>0</v>
      </c>
      <c r="P23" s="388">
        <v>1232.95</v>
      </c>
      <c r="Q23" s="388">
        <v>0</v>
      </c>
      <c r="R23" s="388">
        <v>0</v>
      </c>
      <c r="S23" s="388">
        <v>4557.5600000000004</v>
      </c>
    </row>
    <row r="24" spans="1:19" s="419" customFormat="1" ht="11.7" customHeight="1">
      <c r="A24" s="384" t="s">
        <v>343</v>
      </c>
      <c r="B24" s="385">
        <v>3651.06</v>
      </c>
      <c r="C24" s="385">
        <v>0</v>
      </c>
      <c r="D24" s="385">
        <v>-52.18</v>
      </c>
      <c r="E24" s="385">
        <v>0</v>
      </c>
      <c r="F24" s="385">
        <v>0</v>
      </c>
      <c r="G24" s="385">
        <v>0</v>
      </c>
      <c r="H24" s="385">
        <v>5478.1500000000005</v>
      </c>
      <c r="I24" s="385">
        <v>0</v>
      </c>
      <c r="J24" s="385">
        <v>0</v>
      </c>
      <c r="K24" s="385">
        <v>11340.09</v>
      </c>
      <c r="L24" s="385">
        <v>0</v>
      </c>
      <c r="M24" s="385">
        <v>5755.49</v>
      </c>
      <c r="N24" s="385">
        <v>0</v>
      </c>
      <c r="O24" s="385">
        <v>0</v>
      </c>
      <c r="P24" s="385">
        <v>15460.06</v>
      </c>
      <c r="Q24" s="385">
        <v>0</v>
      </c>
      <c r="R24" s="385">
        <v>0</v>
      </c>
      <c r="S24" s="385">
        <v>41632.67</v>
      </c>
    </row>
    <row r="25" spans="1:19" s="419" customFormat="1" ht="11.7"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9" customFormat="1" ht="11.7" customHeight="1">
      <c r="A26" s="387" t="s">
        <v>345</v>
      </c>
      <c r="B26" s="388">
        <v>-0.16</v>
      </c>
      <c r="C26" s="388">
        <v>0</v>
      </c>
      <c r="D26" s="388">
        <v>392.90000000000003</v>
      </c>
      <c r="E26" s="388">
        <v>0</v>
      </c>
      <c r="F26" s="388">
        <v>0</v>
      </c>
      <c r="G26" s="388">
        <v>0</v>
      </c>
      <c r="H26" s="388">
        <v>871.75</v>
      </c>
      <c r="I26" s="388">
        <v>0</v>
      </c>
      <c r="J26" s="388">
        <v>0</v>
      </c>
      <c r="K26" s="388">
        <v>2.57</v>
      </c>
      <c r="L26" s="388">
        <v>0</v>
      </c>
      <c r="M26" s="388">
        <v>30.77</v>
      </c>
      <c r="N26" s="388">
        <v>0</v>
      </c>
      <c r="O26" s="388">
        <v>0</v>
      </c>
      <c r="P26" s="388">
        <v>22.97</v>
      </c>
      <c r="Q26" s="388">
        <v>0</v>
      </c>
      <c r="R26" s="388">
        <v>0</v>
      </c>
      <c r="S26" s="388">
        <v>1320.8</v>
      </c>
    </row>
    <row r="27" spans="1:19" s="419" customFormat="1" ht="11.7" customHeight="1">
      <c r="A27" s="384" t="s">
        <v>346</v>
      </c>
      <c r="B27" s="385">
        <v>0</v>
      </c>
      <c r="C27" s="385">
        <v>0</v>
      </c>
      <c r="D27" s="385">
        <v>11.41</v>
      </c>
      <c r="E27" s="385">
        <v>0</v>
      </c>
      <c r="F27" s="385">
        <v>0</v>
      </c>
      <c r="G27" s="385">
        <v>0</v>
      </c>
      <c r="H27" s="385">
        <v>-2590.41</v>
      </c>
      <c r="I27" s="385">
        <v>0</v>
      </c>
      <c r="J27" s="385">
        <v>0</v>
      </c>
      <c r="K27" s="385">
        <v>479.76</v>
      </c>
      <c r="L27" s="385">
        <v>0</v>
      </c>
      <c r="M27" s="385">
        <v>-52.26</v>
      </c>
      <c r="N27" s="385">
        <v>0</v>
      </c>
      <c r="O27" s="385">
        <v>0</v>
      </c>
      <c r="P27" s="385">
        <v>121.19</v>
      </c>
      <c r="Q27" s="385">
        <v>0</v>
      </c>
      <c r="R27" s="385">
        <v>0</v>
      </c>
      <c r="S27" s="385">
        <v>-2030.31</v>
      </c>
    </row>
    <row r="28" spans="1:19" s="419" customFormat="1" ht="11.7" customHeight="1">
      <c r="A28" s="384" t="s">
        <v>347</v>
      </c>
      <c r="B28" s="385">
        <v>0.98</v>
      </c>
      <c r="C28" s="385">
        <v>0</v>
      </c>
      <c r="D28" s="385">
        <v>55.58</v>
      </c>
      <c r="E28" s="385">
        <v>0</v>
      </c>
      <c r="F28" s="385">
        <v>0</v>
      </c>
      <c r="G28" s="385">
        <v>0</v>
      </c>
      <c r="H28" s="385">
        <v>4869.8500000000004</v>
      </c>
      <c r="I28" s="385">
        <v>0</v>
      </c>
      <c r="J28" s="385">
        <v>0</v>
      </c>
      <c r="K28" s="385">
        <v>8396.73</v>
      </c>
      <c r="L28" s="385">
        <v>0</v>
      </c>
      <c r="M28" s="385">
        <v>2218.73</v>
      </c>
      <c r="N28" s="385">
        <v>0</v>
      </c>
      <c r="O28" s="385">
        <v>0</v>
      </c>
      <c r="P28" s="385">
        <v>5064.5200000000004</v>
      </c>
      <c r="Q28" s="385">
        <v>0</v>
      </c>
      <c r="R28" s="385">
        <v>0</v>
      </c>
      <c r="S28" s="385">
        <v>20606.39</v>
      </c>
    </row>
    <row r="29" spans="1:19" s="419" customFormat="1" ht="11.7" customHeight="1">
      <c r="A29" s="387" t="s">
        <v>348</v>
      </c>
      <c r="B29" s="388">
        <v>0</v>
      </c>
      <c r="C29" s="388">
        <v>0</v>
      </c>
      <c r="D29" s="388">
        <v>0</v>
      </c>
      <c r="E29" s="388">
        <v>0</v>
      </c>
      <c r="F29" s="388">
        <v>0</v>
      </c>
      <c r="G29" s="388">
        <v>0</v>
      </c>
      <c r="H29" s="388">
        <v>26288.16</v>
      </c>
      <c r="I29" s="388">
        <v>0</v>
      </c>
      <c r="J29" s="388">
        <v>0</v>
      </c>
      <c r="K29" s="388">
        <v>762.97</v>
      </c>
      <c r="L29" s="388">
        <v>0</v>
      </c>
      <c r="M29" s="388">
        <v>4429.63</v>
      </c>
      <c r="N29" s="388">
        <v>0</v>
      </c>
      <c r="O29" s="388">
        <v>0</v>
      </c>
      <c r="P29" s="388">
        <v>198624.38</v>
      </c>
      <c r="Q29" s="388">
        <v>0</v>
      </c>
      <c r="R29" s="388">
        <v>0</v>
      </c>
      <c r="S29" s="388">
        <v>230105.14</v>
      </c>
    </row>
    <row r="30" spans="1:19" s="419" customFormat="1" ht="11.7" customHeight="1">
      <c r="A30" s="384" t="s">
        <v>349</v>
      </c>
      <c r="B30" s="385">
        <v>4098.6099999999997</v>
      </c>
      <c r="C30" s="385">
        <v>0</v>
      </c>
      <c r="D30" s="385">
        <v>195.55</v>
      </c>
      <c r="E30" s="385">
        <v>0</v>
      </c>
      <c r="F30" s="385">
        <v>0</v>
      </c>
      <c r="G30" s="385">
        <v>0</v>
      </c>
      <c r="H30" s="385">
        <v>0</v>
      </c>
      <c r="I30" s="385">
        <v>0</v>
      </c>
      <c r="J30" s="385">
        <v>0</v>
      </c>
      <c r="K30" s="385">
        <v>0</v>
      </c>
      <c r="L30" s="385">
        <v>0</v>
      </c>
      <c r="M30" s="385">
        <v>0</v>
      </c>
      <c r="N30" s="385">
        <v>0</v>
      </c>
      <c r="O30" s="385">
        <v>0</v>
      </c>
      <c r="P30" s="385">
        <v>0</v>
      </c>
      <c r="Q30" s="385">
        <v>0</v>
      </c>
      <c r="R30" s="385">
        <v>0</v>
      </c>
      <c r="S30" s="385">
        <v>4294.16</v>
      </c>
    </row>
    <row r="31" spans="1:19" s="419" customFormat="1" ht="11.7" customHeight="1">
      <c r="A31" s="384" t="s">
        <v>350</v>
      </c>
      <c r="B31" s="385">
        <v>26897.83</v>
      </c>
      <c r="C31" s="385">
        <v>0</v>
      </c>
      <c r="D31" s="385">
        <v>4154.75</v>
      </c>
      <c r="E31" s="385">
        <v>6663.24</v>
      </c>
      <c r="F31" s="385">
        <v>10591.87</v>
      </c>
      <c r="G31" s="385">
        <v>0</v>
      </c>
      <c r="H31" s="385">
        <v>48009.62</v>
      </c>
      <c r="I31" s="385">
        <v>0</v>
      </c>
      <c r="J31" s="385">
        <v>6028.87</v>
      </c>
      <c r="K31" s="385">
        <v>0</v>
      </c>
      <c r="L31" s="385">
        <v>0</v>
      </c>
      <c r="M31" s="385">
        <v>0</v>
      </c>
      <c r="N31" s="385">
        <v>0</v>
      </c>
      <c r="O31" s="385">
        <v>0</v>
      </c>
      <c r="P31" s="385">
        <v>0</v>
      </c>
      <c r="Q31" s="385">
        <v>26138.61</v>
      </c>
      <c r="R31" s="385">
        <v>0</v>
      </c>
      <c r="S31" s="385">
        <v>128484.79</v>
      </c>
    </row>
    <row r="32" spans="1:19" s="419" customFormat="1" ht="11.7" customHeight="1">
      <c r="A32" s="387" t="s">
        <v>351</v>
      </c>
      <c r="B32" s="388">
        <v>0</v>
      </c>
      <c r="C32" s="388">
        <v>0</v>
      </c>
      <c r="D32" s="388">
        <v>0</v>
      </c>
      <c r="E32" s="388">
        <v>0</v>
      </c>
      <c r="F32" s="388">
        <v>0</v>
      </c>
      <c r="G32" s="388">
        <v>0</v>
      </c>
      <c r="H32" s="388">
        <v>0</v>
      </c>
      <c r="I32" s="388">
        <v>0</v>
      </c>
      <c r="J32" s="388">
        <v>0</v>
      </c>
      <c r="K32" s="388">
        <v>0</v>
      </c>
      <c r="L32" s="388">
        <v>0</v>
      </c>
      <c r="M32" s="388">
        <v>0</v>
      </c>
      <c r="N32" s="388">
        <v>0</v>
      </c>
      <c r="O32" s="388">
        <v>0</v>
      </c>
      <c r="P32" s="388">
        <v>0</v>
      </c>
      <c r="Q32" s="388">
        <v>0</v>
      </c>
      <c r="R32" s="388">
        <v>0</v>
      </c>
      <c r="S32" s="388">
        <v>0</v>
      </c>
    </row>
    <row r="33" spans="1:19" s="419" customFormat="1" ht="11.7" customHeight="1">
      <c r="A33" s="384" t="s">
        <v>352</v>
      </c>
      <c r="B33" s="385">
        <v>0</v>
      </c>
      <c r="C33" s="385">
        <v>95.81</v>
      </c>
      <c r="D33" s="385">
        <v>0.04</v>
      </c>
      <c r="E33" s="385">
        <v>0</v>
      </c>
      <c r="F33" s="385">
        <v>0</v>
      </c>
      <c r="G33" s="385">
        <v>0</v>
      </c>
      <c r="H33" s="385">
        <v>319.23</v>
      </c>
      <c r="I33" s="385">
        <v>0</v>
      </c>
      <c r="J33" s="385">
        <v>0</v>
      </c>
      <c r="K33" s="385">
        <v>0</v>
      </c>
      <c r="L33" s="385">
        <v>0</v>
      </c>
      <c r="M33" s="385">
        <v>1962.53</v>
      </c>
      <c r="N33" s="385">
        <v>0</v>
      </c>
      <c r="O33" s="385">
        <v>0</v>
      </c>
      <c r="P33" s="385">
        <v>552.16</v>
      </c>
      <c r="Q33" s="385">
        <v>0</v>
      </c>
      <c r="R33" s="385">
        <v>0</v>
      </c>
      <c r="S33" s="385">
        <v>2929.77</v>
      </c>
    </row>
    <row r="34" spans="1:19" s="419" customFormat="1" ht="11.7" customHeight="1">
      <c r="A34" s="384" t="s">
        <v>353</v>
      </c>
      <c r="B34" s="385">
        <v>385.39</v>
      </c>
      <c r="C34" s="385">
        <v>0</v>
      </c>
      <c r="D34" s="385">
        <v>4731.79</v>
      </c>
      <c r="E34" s="385">
        <v>0</v>
      </c>
      <c r="F34" s="385">
        <v>0</v>
      </c>
      <c r="G34" s="385">
        <v>0</v>
      </c>
      <c r="H34" s="385">
        <v>26050.400000000001</v>
      </c>
      <c r="I34" s="385">
        <v>0</v>
      </c>
      <c r="J34" s="385">
        <v>4429.4800000000005</v>
      </c>
      <c r="K34" s="385">
        <v>583.66999999999996</v>
      </c>
      <c r="L34" s="385">
        <v>0</v>
      </c>
      <c r="M34" s="385">
        <v>3204.71</v>
      </c>
      <c r="N34" s="385">
        <v>0</v>
      </c>
      <c r="O34" s="385">
        <v>0</v>
      </c>
      <c r="P34" s="385">
        <v>29233.440000000002</v>
      </c>
      <c r="Q34" s="385">
        <v>0</v>
      </c>
      <c r="R34" s="385">
        <v>0</v>
      </c>
      <c r="S34" s="385">
        <v>68618.880000000005</v>
      </c>
    </row>
    <row r="35" spans="1:19" s="419" customFormat="1" ht="11.7" customHeight="1">
      <c r="A35" s="387" t="s">
        <v>354</v>
      </c>
      <c r="B35" s="388">
        <v>15176.970000000001</v>
      </c>
      <c r="C35" s="388">
        <v>0</v>
      </c>
      <c r="D35" s="388">
        <v>27.05</v>
      </c>
      <c r="E35" s="388">
        <v>1133.18</v>
      </c>
      <c r="F35" s="388">
        <v>18809.810000000001</v>
      </c>
      <c r="G35" s="388">
        <v>0</v>
      </c>
      <c r="H35" s="388">
        <v>0</v>
      </c>
      <c r="I35" s="388">
        <v>0</v>
      </c>
      <c r="J35" s="388">
        <v>0</v>
      </c>
      <c r="K35" s="388">
        <v>2421.5100000000002</v>
      </c>
      <c r="L35" s="388">
        <v>0</v>
      </c>
      <c r="M35" s="388">
        <v>0</v>
      </c>
      <c r="N35" s="388">
        <v>0</v>
      </c>
      <c r="O35" s="388">
        <v>0</v>
      </c>
      <c r="P35" s="388">
        <v>0</v>
      </c>
      <c r="Q35" s="388">
        <v>335.38</v>
      </c>
      <c r="R35" s="388">
        <v>0</v>
      </c>
      <c r="S35" s="388">
        <v>37903.9</v>
      </c>
    </row>
    <row r="36" spans="1:19" s="419" customFormat="1" ht="11.7" customHeight="1">
      <c r="A36" s="384" t="s">
        <v>355</v>
      </c>
      <c r="B36" s="385">
        <v>10434.469999999999</v>
      </c>
      <c r="C36" s="385">
        <v>0</v>
      </c>
      <c r="D36" s="385">
        <v>0</v>
      </c>
      <c r="E36" s="385">
        <v>0</v>
      </c>
      <c r="F36" s="385">
        <v>19423.12</v>
      </c>
      <c r="G36" s="385">
        <v>0</v>
      </c>
      <c r="H36" s="385">
        <v>0</v>
      </c>
      <c r="I36" s="385">
        <v>0</v>
      </c>
      <c r="J36" s="385">
        <v>0</v>
      </c>
      <c r="K36" s="385">
        <v>5249.52</v>
      </c>
      <c r="L36" s="385">
        <v>0</v>
      </c>
      <c r="M36" s="385">
        <v>0</v>
      </c>
      <c r="N36" s="385">
        <v>0</v>
      </c>
      <c r="O36" s="385">
        <v>0</v>
      </c>
      <c r="P36" s="385">
        <v>0</v>
      </c>
      <c r="Q36" s="385">
        <v>2506.67</v>
      </c>
      <c r="R36" s="385">
        <v>0</v>
      </c>
      <c r="S36" s="385">
        <v>37613.78</v>
      </c>
    </row>
    <row r="37" spans="1:19" s="419" customFormat="1" ht="11.7" customHeight="1">
      <c r="A37" s="384" t="s">
        <v>356</v>
      </c>
      <c r="B37" s="385">
        <v>135.03</v>
      </c>
      <c r="C37" s="385">
        <v>0</v>
      </c>
      <c r="D37" s="385">
        <v>0</v>
      </c>
      <c r="E37" s="385">
        <v>0</v>
      </c>
      <c r="F37" s="385">
        <v>4027.59</v>
      </c>
      <c r="G37" s="385">
        <v>0</v>
      </c>
      <c r="H37" s="385">
        <v>0</v>
      </c>
      <c r="I37" s="385">
        <v>0</v>
      </c>
      <c r="J37" s="385">
        <v>0</v>
      </c>
      <c r="K37" s="385">
        <v>116.81</v>
      </c>
      <c r="L37" s="385">
        <v>0</v>
      </c>
      <c r="M37" s="385">
        <v>0</v>
      </c>
      <c r="N37" s="385">
        <v>0</v>
      </c>
      <c r="O37" s="385">
        <v>0</v>
      </c>
      <c r="P37" s="385">
        <v>0</v>
      </c>
      <c r="Q37" s="385">
        <v>977.61</v>
      </c>
      <c r="R37" s="385">
        <v>0</v>
      </c>
      <c r="S37" s="385">
        <v>5257.04</v>
      </c>
    </row>
    <row r="38" spans="1:19" s="419" customFormat="1" ht="11.7" customHeight="1">
      <c r="A38" s="387" t="s">
        <v>357</v>
      </c>
      <c r="B38" s="388">
        <v>0</v>
      </c>
      <c r="C38" s="388">
        <v>0</v>
      </c>
      <c r="D38" s="388">
        <v>0</v>
      </c>
      <c r="E38" s="388">
        <v>0</v>
      </c>
      <c r="F38" s="388">
        <v>0</v>
      </c>
      <c r="G38" s="388">
        <v>0</v>
      </c>
      <c r="H38" s="388">
        <v>1.95</v>
      </c>
      <c r="I38" s="388">
        <v>0</v>
      </c>
      <c r="J38" s="388">
        <v>4747.92</v>
      </c>
      <c r="K38" s="388">
        <v>-569.84</v>
      </c>
      <c r="L38" s="388">
        <v>0</v>
      </c>
      <c r="M38" s="388">
        <v>0</v>
      </c>
      <c r="N38" s="388">
        <v>0</v>
      </c>
      <c r="O38" s="388">
        <v>0</v>
      </c>
      <c r="P38" s="388">
        <v>0</v>
      </c>
      <c r="Q38" s="388">
        <v>0</v>
      </c>
      <c r="R38" s="388">
        <v>0</v>
      </c>
      <c r="S38" s="388">
        <v>4180.03</v>
      </c>
    </row>
    <row r="39" spans="1:19" s="419" customFormat="1" ht="11.7" customHeight="1">
      <c r="A39" s="384" t="s">
        <v>358</v>
      </c>
      <c r="B39" s="385">
        <v>0</v>
      </c>
      <c r="C39" s="385">
        <v>0</v>
      </c>
      <c r="D39" s="385">
        <v>0</v>
      </c>
      <c r="E39" s="385">
        <v>0</v>
      </c>
      <c r="F39" s="385">
        <v>0</v>
      </c>
      <c r="G39" s="385">
        <v>0</v>
      </c>
      <c r="H39" s="385">
        <v>20987.32</v>
      </c>
      <c r="I39" s="385">
        <v>0</v>
      </c>
      <c r="J39" s="385">
        <v>0</v>
      </c>
      <c r="K39" s="385">
        <v>0</v>
      </c>
      <c r="L39" s="385">
        <v>0</v>
      </c>
      <c r="M39" s="385">
        <v>1235.9000000000001</v>
      </c>
      <c r="N39" s="385">
        <v>0</v>
      </c>
      <c r="O39" s="385">
        <v>0</v>
      </c>
      <c r="P39" s="385">
        <v>18537.810000000001</v>
      </c>
      <c r="Q39" s="385">
        <v>0</v>
      </c>
      <c r="R39" s="385">
        <v>0</v>
      </c>
      <c r="S39" s="385">
        <v>40761.03</v>
      </c>
    </row>
    <row r="40" spans="1:19" s="419" customFormat="1" ht="11.7" customHeight="1">
      <c r="A40" s="384" t="s">
        <v>359</v>
      </c>
      <c r="B40" s="385">
        <v>0</v>
      </c>
      <c r="C40" s="385">
        <v>0</v>
      </c>
      <c r="D40" s="385">
        <v>0</v>
      </c>
      <c r="E40" s="385">
        <v>0</v>
      </c>
      <c r="F40" s="385">
        <v>0</v>
      </c>
      <c r="G40" s="385">
        <v>0</v>
      </c>
      <c r="H40" s="385">
        <v>390.42</v>
      </c>
      <c r="I40" s="385">
        <v>0</v>
      </c>
      <c r="J40" s="385">
        <v>0</v>
      </c>
      <c r="K40" s="385">
        <v>-7506.59</v>
      </c>
      <c r="L40" s="385">
        <v>0</v>
      </c>
      <c r="M40" s="385">
        <v>0</v>
      </c>
      <c r="N40" s="385">
        <v>0</v>
      </c>
      <c r="O40" s="385">
        <v>0</v>
      </c>
      <c r="P40" s="385">
        <v>8919.4500000000007</v>
      </c>
      <c r="Q40" s="385">
        <v>0</v>
      </c>
      <c r="R40" s="385">
        <v>0</v>
      </c>
      <c r="S40" s="385">
        <v>1803.2800000000007</v>
      </c>
    </row>
    <row r="41" spans="1:19" s="419" customFormat="1" ht="11.7" customHeight="1">
      <c r="A41" s="381" t="s">
        <v>360</v>
      </c>
      <c r="B41" s="382">
        <v>0</v>
      </c>
      <c r="C41" s="382">
        <v>0</v>
      </c>
      <c r="D41" s="382">
        <v>19337.52</v>
      </c>
      <c r="E41" s="382">
        <v>-162.09</v>
      </c>
      <c r="F41" s="382">
        <v>0</v>
      </c>
      <c r="G41" s="382">
        <v>0</v>
      </c>
      <c r="H41" s="382">
        <v>29407.95</v>
      </c>
      <c r="I41" s="382">
        <v>0</v>
      </c>
      <c r="J41" s="382">
        <v>0</v>
      </c>
      <c r="K41" s="382">
        <v>6577.9000000000005</v>
      </c>
      <c r="L41" s="382">
        <v>0</v>
      </c>
      <c r="M41" s="382">
        <v>11784.48</v>
      </c>
      <c r="N41" s="382">
        <v>991.48</v>
      </c>
      <c r="O41" s="382">
        <v>0</v>
      </c>
      <c r="P41" s="382">
        <v>10581.15</v>
      </c>
      <c r="Q41" s="382">
        <v>0</v>
      </c>
      <c r="R41" s="382">
        <v>-7.0000000000000007E-2</v>
      </c>
      <c r="S41" s="382">
        <v>78518.319999999992</v>
      </c>
    </row>
    <row r="42" spans="1:19" s="418" customFormat="1" ht="11.7" customHeight="1">
      <c r="A42" s="384" t="s">
        <v>361</v>
      </c>
      <c r="B42" s="385">
        <v>0</v>
      </c>
      <c r="C42" s="385">
        <v>0</v>
      </c>
      <c r="D42" s="385">
        <v>19337.52</v>
      </c>
      <c r="E42" s="385">
        <v>0</v>
      </c>
      <c r="F42" s="385">
        <v>0</v>
      </c>
      <c r="G42" s="385">
        <v>0</v>
      </c>
      <c r="H42" s="385">
        <v>196.22</v>
      </c>
      <c r="I42" s="385">
        <v>0</v>
      </c>
      <c r="J42" s="385">
        <v>0</v>
      </c>
      <c r="K42" s="385">
        <v>6614.08</v>
      </c>
      <c r="L42" s="385">
        <v>0</v>
      </c>
      <c r="M42" s="385">
        <v>3833.88</v>
      </c>
      <c r="N42" s="385">
        <v>991.31000000000006</v>
      </c>
      <c r="O42" s="385">
        <v>0</v>
      </c>
      <c r="P42" s="385">
        <v>-1094.3900000000001</v>
      </c>
      <c r="Q42" s="385">
        <v>0</v>
      </c>
      <c r="R42" s="385">
        <v>0</v>
      </c>
      <c r="S42" s="385">
        <v>29878.620000000003</v>
      </c>
    </row>
    <row r="43" spans="1:19" s="419" customFormat="1" ht="11.7" customHeight="1">
      <c r="A43" s="384" t="s">
        <v>362</v>
      </c>
      <c r="B43" s="385">
        <v>0</v>
      </c>
      <c r="C43" s="385">
        <v>0</v>
      </c>
      <c r="D43" s="385">
        <v>0</v>
      </c>
      <c r="E43" s="385">
        <v>0</v>
      </c>
      <c r="F43" s="385">
        <v>0</v>
      </c>
      <c r="G43" s="385">
        <v>0</v>
      </c>
      <c r="H43" s="385">
        <v>0</v>
      </c>
      <c r="I43" s="385">
        <v>0</v>
      </c>
      <c r="J43" s="385">
        <v>0</v>
      </c>
      <c r="K43" s="385">
        <v>0</v>
      </c>
      <c r="L43" s="385">
        <v>0</v>
      </c>
      <c r="M43" s="385">
        <v>0</v>
      </c>
      <c r="N43" s="385">
        <v>0</v>
      </c>
      <c r="O43" s="385">
        <v>0</v>
      </c>
      <c r="P43" s="385">
        <v>0</v>
      </c>
      <c r="Q43" s="385">
        <v>0</v>
      </c>
      <c r="R43" s="385">
        <v>0</v>
      </c>
      <c r="S43" s="385">
        <v>0</v>
      </c>
    </row>
    <row r="44" spans="1:19" s="419" customFormat="1" ht="11.7" customHeight="1">
      <c r="A44" s="387" t="s">
        <v>314</v>
      </c>
      <c r="B44" s="388">
        <v>0</v>
      </c>
      <c r="C44" s="388">
        <v>0</v>
      </c>
      <c r="D44" s="388">
        <v>0</v>
      </c>
      <c r="E44" s="388">
        <v>0</v>
      </c>
      <c r="F44" s="388">
        <v>0</v>
      </c>
      <c r="G44" s="388">
        <v>0</v>
      </c>
      <c r="H44" s="388">
        <v>2428.08</v>
      </c>
      <c r="I44" s="388">
        <v>0</v>
      </c>
      <c r="J44" s="388">
        <v>0</v>
      </c>
      <c r="K44" s="388">
        <v>94.81</v>
      </c>
      <c r="L44" s="388">
        <v>0</v>
      </c>
      <c r="M44" s="388">
        <v>7950.6</v>
      </c>
      <c r="N44" s="388">
        <v>0.17</v>
      </c>
      <c r="O44" s="388">
        <v>0</v>
      </c>
      <c r="P44" s="388">
        <v>11675.54</v>
      </c>
      <c r="Q44" s="388">
        <v>0</v>
      </c>
      <c r="R44" s="388">
        <v>-7.0000000000000007E-2</v>
      </c>
      <c r="S44" s="388">
        <v>22149.13</v>
      </c>
    </row>
    <row r="45" spans="1:19" s="419" customFormat="1" ht="11.7" customHeight="1">
      <c r="A45" s="384" t="s">
        <v>363</v>
      </c>
      <c r="B45" s="385">
        <v>0</v>
      </c>
      <c r="C45" s="385">
        <v>0</v>
      </c>
      <c r="D45" s="385">
        <v>0</v>
      </c>
      <c r="E45" s="385">
        <v>-162.09</v>
      </c>
      <c r="F45" s="385">
        <v>0</v>
      </c>
      <c r="G45" s="385">
        <v>0</v>
      </c>
      <c r="H45" s="385">
        <v>26783.65</v>
      </c>
      <c r="I45" s="385">
        <v>0</v>
      </c>
      <c r="J45" s="385">
        <v>0</v>
      </c>
      <c r="K45" s="385">
        <v>-131</v>
      </c>
      <c r="L45" s="385">
        <v>0</v>
      </c>
      <c r="M45" s="385">
        <v>0</v>
      </c>
      <c r="N45" s="385">
        <v>0</v>
      </c>
      <c r="O45" s="385">
        <v>0</v>
      </c>
      <c r="P45" s="385">
        <v>0</v>
      </c>
      <c r="Q45" s="385">
        <v>0</v>
      </c>
      <c r="R45" s="385">
        <v>0</v>
      </c>
      <c r="S45" s="385">
        <v>26490.560000000001</v>
      </c>
    </row>
    <row r="46" spans="1:19" s="419" customFormat="1" ht="11.7" customHeight="1">
      <c r="A46" s="389" t="s">
        <v>364</v>
      </c>
      <c r="B46" s="390">
        <v>0</v>
      </c>
      <c r="C46" s="390">
        <v>3648.4500000000003</v>
      </c>
      <c r="D46" s="390">
        <v>-77.960000000000008</v>
      </c>
      <c r="E46" s="390">
        <v>5095.28</v>
      </c>
      <c r="F46" s="390">
        <v>0</v>
      </c>
      <c r="G46" s="390">
        <v>3155.63</v>
      </c>
      <c r="H46" s="390">
        <v>0</v>
      </c>
      <c r="I46" s="390">
        <v>279594.87</v>
      </c>
      <c r="J46" s="390">
        <v>0</v>
      </c>
      <c r="K46" s="390">
        <v>133270.91</v>
      </c>
      <c r="L46" s="390">
        <v>140487.39000000001</v>
      </c>
      <c r="M46" s="390">
        <v>50989.5</v>
      </c>
      <c r="N46" s="390">
        <v>7951.67</v>
      </c>
      <c r="O46" s="390">
        <v>0</v>
      </c>
      <c r="P46" s="390">
        <v>-17154.07</v>
      </c>
      <c r="Q46" s="390">
        <v>0</v>
      </c>
      <c r="R46" s="390">
        <v>-871.64</v>
      </c>
      <c r="S46" s="390">
        <v>606090.03000000014</v>
      </c>
    </row>
    <row r="47" spans="1:19" s="419" customFormat="1" ht="11.7" customHeight="1">
      <c r="A47" s="391" t="s">
        <v>365</v>
      </c>
      <c r="B47" s="382">
        <v>0</v>
      </c>
      <c r="C47" s="382">
        <v>3648.4500000000003</v>
      </c>
      <c r="D47" s="382">
        <v>-77.960000000000008</v>
      </c>
      <c r="E47" s="382">
        <v>5095.28</v>
      </c>
      <c r="F47" s="382">
        <v>0</v>
      </c>
      <c r="G47" s="382">
        <v>5249.1</v>
      </c>
      <c r="H47" s="382">
        <v>0</v>
      </c>
      <c r="I47" s="382">
        <v>21741.09</v>
      </c>
      <c r="J47" s="382">
        <v>0</v>
      </c>
      <c r="K47" s="382">
        <v>133270.91</v>
      </c>
      <c r="L47" s="382">
        <v>202.55</v>
      </c>
      <c r="M47" s="382">
        <v>29897.61</v>
      </c>
      <c r="N47" s="382">
        <v>7951.67</v>
      </c>
      <c r="O47" s="382">
        <v>0</v>
      </c>
      <c r="P47" s="382">
        <v>99292.5</v>
      </c>
      <c r="Q47" s="382">
        <v>0</v>
      </c>
      <c r="R47" s="382">
        <v>0</v>
      </c>
      <c r="S47" s="382">
        <v>306271.19999999995</v>
      </c>
    </row>
    <row r="48" spans="1:19" s="419" customFormat="1" ht="11.7" customHeight="1">
      <c r="A48" s="384" t="s">
        <v>366</v>
      </c>
      <c r="B48" s="385">
        <v>0</v>
      </c>
      <c r="C48" s="385">
        <v>0</v>
      </c>
      <c r="D48" s="385">
        <v>0</v>
      </c>
      <c r="E48" s="385">
        <v>0</v>
      </c>
      <c r="F48" s="385">
        <v>0</v>
      </c>
      <c r="G48" s="385">
        <v>2535.36</v>
      </c>
      <c r="H48" s="385">
        <v>0</v>
      </c>
      <c r="I48" s="385">
        <v>22.37</v>
      </c>
      <c r="J48" s="385">
        <v>0</v>
      </c>
      <c r="K48" s="385">
        <v>1896.8</v>
      </c>
      <c r="L48" s="385">
        <v>202.55</v>
      </c>
      <c r="M48" s="385">
        <v>7442.06</v>
      </c>
      <c r="N48" s="385">
        <v>-262.95999999999998</v>
      </c>
      <c r="O48" s="385">
        <v>0</v>
      </c>
      <c r="P48" s="385">
        <v>3734.64</v>
      </c>
      <c r="Q48" s="385">
        <v>0</v>
      </c>
      <c r="R48" s="385">
        <v>0</v>
      </c>
      <c r="S48" s="385">
        <v>15570.82</v>
      </c>
    </row>
    <row r="49" spans="1:19" s="418" customFormat="1" ht="11.7" customHeight="1">
      <c r="A49" s="384" t="s">
        <v>367</v>
      </c>
      <c r="B49" s="385">
        <v>0</v>
      </c>
      <c r="C49" s="385">
        <v>295.83</v>
      </c>
      <c r="D49" s="385">
        <v>-0.05</v>
      </c>
      <c r="E49" s="385">
        <v>352.09000000000003</v>
      </c>
      <c r="F49" s="385">
        <v>0</v>
      </c>
      <c r="G49" s="385">
        <v>8.8000000000000007</v>
      </c>
      <c r="H49" s="385">
        <v>0</v>
      </c>
      <c r="I49" s="385">
        <v>-539.89</v>
      </c>
      <c r="J49" s="385">
        <v>0</v>
      </c>
      <c r="K49" s="385">
        <v>18457.310000000001</v>
      </c>
      <c r="L49" s="385">
        <v>0</v>
      </c>
      <c r="M49" s="385">
        <v>-326.74</v>
      </c>
      <c r="N49" s="385">
        <v>354.22</v>
      </c>
      <c r="O49" s="385">
        <v>0</v>
      </c>
      <c r="P49" s="385">
        <v>5113.37</v>
      </c>
      <c r="Q49" s="385">
        <v>0</v>
      </c>
      <c r="R49" s="385">
        <v>0</v>
      </c>
      <c r="S49" s="385">
        <v>23714.94</v>
      </c>
    </row>
    <row r="50" spans="1:19" s="419" customFormat="1" ht="11.7" customHeight="1">
      <c r="A50" s="387" t="s">
        <v>368</v>
      </c>
      <c r="B50" s="388">
        <v>0</v>
      </c>
      <c r="C50" s="388">
        <v>0</v>
      </c>
      <c r="D50" s="388">
        <v>-0.05</v>
      </c>
      <c r="E50" s="388">
        <v>2038.8</v>
      </c>
      <c r="F50" s="388">
        <v>0</v>
      </c>
      <c r="G50" s="388">
        <v>314.69</v>
      </c>
      <c r="H50" s="388">
        <v>0</v>
      </c>
      <c r="I50" s="388">
        <v>7597.38</v>
      </c>
      <c r="J50" s="388">
        <v>0</v>
      </c>
      <c r="K50" s="388">
        <v>10884.22</v>
      </c>
      <c r="L50" s="388">
        <v>0</v>
      </c>
      <c r="M50" s="388">
        <v>-1272.47</v>
      </c>
      <c r="N50" s="388">
        <v>4529.8599999999997</v>
      </c>
      <c r="O50" s="388">
        <v>0</v>
      </c>
      <c r="P50" s="388">
        <v>8538.880000000001</v>
      </c>
      <c r="Q50" s="388">
        <v>0</v>
      </c>
      <c r="R50" s="388">
        <v>0</v>
      </c>
      <c r="S50" s="388">
        <v>32631.31</v>
      </c>
    </row>
    <row r="51" spans="1:19" s="419" customFormat="1" ht="11.7" customHeight="1">
      <c r="A51" s="392" t="s">
        <v>369</v>
      </c>
      <c r="B51" s="393">
        <v>0</v>
      </c>
      <c r="C51" s="393">
        <v>3352.63</v>
      </c>
      <c r="D51" s="393">
        <v>-77.86</v>
      </c>
      <c r="E51" s="393">
        <v>1932.3</v>
      </c>
      <c r="F51" s="393">
        <v>0</v>
      </c>
      <c r="G51" s="393">
        <v>1783.28</v>
      </c>
      <c r="H51" s="393">
        <v>0</v>
      </c>
      <c r="I51" s="393">
        <v>17313.48</v>
      </c>
      <c r="J51" s="393">
        <v>0</v>
      </c>
      <c r="K51" s="393">
        <v>24075.16</v>
      </c>
      <c r="L51" s="393">
        <v>0</v>
      </c>
      <c r="M51" s="393">
        <v>13702.35</v>
      </c>
      <c r="N51" s="393">
        <v>1137.51</v>
      </c>
      <c r="O51" s="393">
        <v>0</v>
      </c>
      <c r="P51" s="393">
        <v>20262.43</v>
      </c>
      <c r="Q51" s="393">
        <v>0</v>
      </c>
      <c r="R51" s="393">
        <v>0</v>
      </c>
      <c r="S51" s="393">
        <v>83481.279999999999</v>
      </c>
    </row>
    <row r="52" spans="1:19" s="419" customFormat="1" ht="11.7" customHeight="1">
      <c r="A52" s="392" t="s">
        <v>370</v>
      </c>
      <c r="B52" s="393">
        <v>0</v>
      </c>
      <c r="C52" s="393">
        <v>0</v>
      </c>
      <c r="D52" s="393">
        <v>0</v>
      </c>
      <c r="E52" s="393">
        <v>0</v>
      </c>
      <c r="F52" s="393">
        <v>0</v>
      </c>
      <c r="G52" s="393">
        <v>0</v>
      </c>
      <c r="H52" s="393">
        <v>0</v>
      </c>
      <c r="I52" s="393">
        <v>0</v>
      </c>
      <c r="J52" s="393">
        <v>0</v>
      </c>
      <c r="K52" s="393">
        <v>13.040000000000001</v>
      </c>
      <c r="L52" s="393">
        <v>0</v>
      </c>
      <c r="M52" s="393">
        <v>0</v>
      </c>
      <c r="N52" s="393">
        <v>0</v>
      </c>
      <c r="O52" s="393">
        <v>0</v>
      </c>
      <c r="P52" s="393">
        <v>0</v>
      </c>
      <c r="Q52" s="393">
        <v>0</v>
      </c>
      <c r="R52" s="393">
        <v>0</v>
      </c>
      <c r="S52" s="393">
        <v>13.040000000000001</v>
      </c>
    </row>
    <row r="53" spans="1:19" s="419" customFormat="1" ht="11.7" customHeight="1">
      <c r="A53" s="387" t="s">
        <v>371</v>
      </c>
      <c r="B53" s="388">
        <v>0</v>
      </c>
      <c r="C53" s="388">
        <v>0</v>
      </c>
      <c r="D53" s="388">
        <v>0</v>
      </c>
      <c r="E53" s="388">
        <v>0</v>
      </c>
      <c r="F53" s="388">
        <v>0</v>
      </c>
      <c r="G53" s="388">
        <v>0</v>
      </c>
      <c r="H53" s="388">
        <v>0</v>
      </c>
      <c r="I53" s="388">
        <v>0</v>
      </c>
      <c r="J53" s="388">
        <v>0</v>
      </c>
      <c r="K53" s="388">
        <v>0</v>
      </c>
      <c r="L53" s="388">
        <v>0</v>
      </c>
      <c r="M53" s="388">
        <v>0</v>
      </c>
      <c r="N53" s="388">
        <v>30.88</v>
      </c>
      <c r="O53" s="388">
        <v>0</v>
      </c>
      <c r="P53" s="388">
        <v>19.18</v>
      </c>
      <c r="Q53" s="388">
        <v>0</v>
      </c>
      <c r="R53" s="388">
        <v>0</v>
      </c>
      <c r="S53" s="388">
        <v>50.06</v>
      </c>
    </row>
    <row r="54" spans="1:19" s="419" customFormat="1" ht="11.7" customHeight="1">
      <c r="A54" s="384" t="s">
        <v>372</v>
      </c>
      <c r="B54" s="385">
        <v>0</v>
      </c>
      <c r="C54" s="385">
        <v>0</v>
      </c>
      <c r="D54" s="385">
        <v>0</v>
      </c>
      <c r="E54" s="385">
        <v>0</v>
      </c>
      <c r="F54" s="385">
        <v>0</v>
      </c>
      <c r="G54" s="385">
        <v>0</v>
      </c>
      <c r="H54" s="385">
        <v>0</v>
      </c>
      <c r="I54" s="385">
        <v>0</v>
      </c>
      <c r="J54" s="385">
        <v>0</v>
      </c>
      <c r="K54" s="385">
        <v>0.24</v>
      </c>
      <c r="L54" s="385">
        <v>0</v>
      </c>
      <c r="M54" s="385">
        <v>0</v>
      </c>
      <c r="N54" s="385">
        <v>-709.87</v>
      </c>
      <c r="O54" s="385">
        <v>0</v>
      </c>
      <c r="P54" s="385">
        <v>-4.55</v>
      </c>
      <c r="Q54" s="385">
        <v>0</v>
      </c>
      <c r="R54" s="385">
        <v>0</v>
      </c>
      <c r="S54" s="385">
        <v>-714.18</v>
      </c>
    </row>
    <row r="55" spans="1:19" s="419" customFormat="1" ht="11.7" customHeight="1">
      <c r="A55" s="384" t="s">
        <v>373</v>
      </c>
      <c r="B55" s="385">
        <v>0</v>
      </c>
      <c r="C55" s="385">
        <v>0</v>
      </c>
      <c r="D55" s="385">
        <v>0</v>
      </c>
      <c r="E55" s="385">
        <v>77.11</v>
      </c>
      <c r="F55" s="385">
        <v>0</v>
      </c>
      <c r="G55" s="385">
        <v>-116.72</v>
      </c>
      <c r="H55" s="385">
        <v>0</v>
      </c>
      <c r="I55" s="385">
        <v>185.37</v>
      </c>
      <c r="J55" s="385">
        <v>0</v>
      </c>
      <c r="K55" s="385">
        <v>474.15000000000003</v>
      </c>
      <c r="L55" s="385">
        <v>0</v>
      </c>
      <c r="M55" s="385">
        <v>3254.86</v>
      </c>
      <c r="N55" s="385">
        <v>0</v>
      </c>
      <c r="O55" s="385">
        <v>0</v>
      </c>
      <c r="P55" s="385">
        <v>46.85</v>
      </c>
      <c r="Q55" s="385">
        <v>0</v>
      </c>
      <c r="R55" s="385">
        <v>0</v>
      </c>
      <c r="S55" s="385">
        <v>3921.6200000000003</v>
      </c>
    </row>
    <row r="56" spans="1:19" s="419" customFormat="1" ht="11.7" customHeight="1">
      <c r="A56" s="387" t="s">
        <v>374</v>
      </c>
      <c r="B56" s="388">
        <v>0</v>
      </c>
      <c r="C56" s="388">
        <v>0</v>
      </c>
      <c r="D56" s="388">
        <v>0</v>
      </c>
      <c r="E56" s="388">
        <v>0</v>
      </c>
      <c r="F56" s="388">
        <v>0</v>
      </c>
      <c r="G56" s="388">
        <v>0</v>
      </c>
      <c r="H56" s="388">
        <v>0</v>
      </c>
      <c r="I56" s="388">
        <v>0</v>
      </c>
      <c r="J56" s="388">
        <v>0</v>
      </c>
      <c r="K56" s="388">
        <v>0</v>
      </c>
      <c r="L56" s="388">
        <v>0</v>
      </c>
      <c r="M56" s="388">
        <v>0</v>
      </c>
      <c r="N56" s="388">
        <v>0</v>
      </c>
      <c r="O56" s="388">
        <v>0</v>
      </c>
      <c r="P56" s="388">
        <v>0</v>
      </c>
      <c r="Q56" s="388">
        <v>0</v>
      </c>
      <c r="R56" s="388">
        <v>0</v>
      </c>
      <c r="S56" s="388">
        <v>0</v>
      </c>
    </row>
    <row r="57" spans="1:19" s="419" customFormat="1" ht="11.7" customHeight="1">
      <c r="A57" s="384" t="s">
        <v>375</v>
      </c>
      <c r="B57" s="385">
        <v>0</v>
      </c>
      <c r="C57" s="385">
        <v>0</v>
      </c>
      <c r="D57" s="385">
        <v>0</v>
      </c>
      <c r="E57" s="385">
        <v>694.98</v>
      </c>
      <c r="F57" s="385">
        <v>0</v>
      </c>
      <c r="G57" s="385">
        <v>723.69</v>
      </c>
      <c r="H57" s="385">
        <v>0</v>
      </c>
      <c r="I57" s="385">
        <v>-2837.61</v>
      </c>
      <c r="J57" s="385">
        <v>0</v>
      </c>
      <c r="K57" s="385">
        <v>77470</v>
      </c>
      <c r="L57" s="385">
        <v>0</v>
      </c>
      <c r="M57" s="385">
        <v>7097.55</v>
      </c>
      <c r="N57" s="385">
        <v>2872.02</v>
      </c>
      <c r="O57" s="385">
        <v>0</v>
      </c>
      <c r="P57" s="385">
        <v>61581.69</v>
      </c>
      <c r="Q57" s="385">
        <v>0</v>
      </c>
      <c r="R57" s="385">
        <v>0</v>
      </c>
      <c r="S57" s="385">
        <v>147602.32</v>
      </c>
    </row>
    <row r="58" spans="1:19" s="419" customFormat="1" ht="11.7" customHeight="1">
      <c r="A58" s="389" t="s">
        <v>324</v>
      </c>
      <c r="B58" s="390">
        <v>0</v>
      </c>
      <c r="C58" s="390">
        <v>0</v>
      </c>
      <c r="D58" s="390">
        <v>0</v>
      </c>
      <c r="E58" s="390">
        <v>0</v>
      </c>
      <c r="F58" s="390">
        <v>0</v>
      </c>
      <c r="G58" s="390">
        <v>-2093.4700000000003</v>
      </c>
      <c r="H58" s="390">
        <v>0</v>
      </c>
      <c r="I58" s="390">
        <v>257853.78</v>
      </c>
      <c r="J58" s="390">
        <v>0</v>
      </c>
      <c r="K58" s="390">
        <v>0</v>
      </c>
      <c r="L58" s="390">
        <v>140284.84</v>
      </c>
      <c r="M58" s="390">
        <v>21091.89</v>
      </c>
      <c r="N58" s="390">
        <v>0</v>
      </c>
      <c r="O58" s="390">
        <v>0</v>
      </c>
      <c r="P58" s="390">
        <v>-116446.57</v>
      </c>
      <c r="Q58" s="390">
        <v>0</v>
      </c>
      <c r="R58" s="390">
        <v>-871.64</v>
      </c>
      <c r="S58" s="390">
        <v>299818.83</v>
      </c>
    </row>
    <row r="59" spans="1:19" s="419" customFormat="1" ht="11.7" customHeight="1">
      <c r="A59" s="387" t="s">
        <v>376</v>
      </c>
      <c r="B59" s="388">
        <v>0</v>
      </c>
      <c r="C59" s="388">
        <v>0</v>
      </c>
      <c r="D59" s="388">
        <v>0</v>
      </c>
      <c r="E59" s="388">
        <v>0</v>
      </c>
      <c r="F59" s="388">
        <v>0</v>
      </c>
      <c r="G59" s="388">
        <v>0</v>
      </c>
      <c r="H59" s="388">
        <v>0</v>
      </c>
      <c r="I59" s="388">
        <v>0</v>
      </c>
      <c r="J59" s="388">
        <v>0</v>
      </c>
      <c r="K59" s="388">
        <v>0</v>
      </c>
      <c r="L59" s="388">
        <v>0</v>
      </c>
      <c r="M59" s="388">
        <v>0</v>
      </c>
      <c r="N59" s="388">
        <v>0</v>
      </c>
      <c r="O59" s="388">
        <v>0</v>
      </c>
      <c r="P59" s="388">
        <v>0</v>
      </c>
      <c r="Q59" s="388">
        <v>0</v>
      </c>
      <c r="R59" s="388">
        <v>0</v>
      </c>
      <c r="S59" s="388">
        <v>0</v>
      </c>
    </row>
    <row r="60" spans="1:19" s="419" customFormat="1" ht="11.7" customHeight="1">
      <c r="A60" s="420" t="s">
        <v>384</v>
      </c>
      <c r="B60" s="385">
        <v>0</v>
      </c>
      <c r="C60" s="385">
        <v>0</v>
      </c>
      <c r="D60" s="385">
        <v>0</v>
      </c>
      <c r="E60" s="385">
        <v>0</v>
      </c>
      <c r="F60" s="385">
        <v>0</v>
      </c>
      <c r="G60" s="385">
        <v>-2093.4700000000003</v>
      </c>
      <c r="H60" s="385">
        <v>0</v>
      </c>
      <c r="I60" s="385">
        <v>257853.78</v>
      </c>
      <c r="J60" s="385">
        <v>0</v>
      </c>
      <c r="K60" s="385">
        <v>0</v>
      </c>
      <c r="L60" s="385">
        <v>140284.84</v>
      </c>
      <c r="M60" s="385">
        <v>21091.89</v>
      </c>
      <c r="N60" s="385">
        <v>0</v>
      </c>
      <c r="O60" s="385">
        <v>0</v>
      </c>
      <c r="P60" s="385">
        <v>-116446.57</v>
      </c>
      <c r="Q60" s="385">
        <v>0</v>
      </c>
      <c r="R60" s="385">
        <v>-871.64</v>
      </c>
      <c r="S60" s="385">
        <v>299818.83</v>
      </c>
    </row>
    <row r="61" spans="1:19" s="418" customFormat="1" ht="11.7" customHeight="1">
      <c r="A61" s="421" t="s">
        <v>385</v>
      </c>
      <c r="B61" s="385">
        <v>0</v>
      </c>
      <c r="C61" s="385">
        <v>0</v>
      </c>
      <c r="D61" s="385">
        <v>0</v>
      </c>
      <c r="E61" s="385">
        <v>0</v>
      </c>
      <c r="F61" s="385">
        <v>0</v>
      </c>
      <c r="G61" s="385">
        <v>320.40000000000003</v>
      </c>
      <c r="H61" s="385">
        <v>0</v>
      </c>
      <c r="I61" s="385">
        <v>101034.75</v>
      </c>
      <c r="J61" s="385">
        <v>0</v>
      </c>
      <c r="K61" s="385">
        <v>0</v>
      </c>
      <c r="L61" s="385">
        <v>53843.99</v>
      </c>
      <c r="M61" s="385">
        <v>13235.78</v>
      </c>
      <c r="N61" s="385">
        <v>0</v>
      </c>
      <c r="O61" s="385">
        <v>0</v>
      </c>
      <c r="P61" s="385">
        <v>34217.699999999997</v>
      </c>
      <c r="Q61" s="385">
        <v>0</v>
      </c>
      <c r="R61" s="385">
        <v>-88.9</v>
      </c>
      <c r="S61" s="385">
        <v>202563.72</v>
      </c>
    </row>
    <row r="62" spans="1:19" s="419" customFormat="1" ht="11.7" customHeight="1">
      <c r="A62" s="422" t="s">
        <v>386</v>
      </c>
      <c r="B62" s="388">
        <v>0</v>
      </c>
      <c r="C62" s="388">
        <v>0</v>
      </c>
      <c r="D62" s="388">
        <v>0</v>
      </c>
      <c r="E62" s="388">
        <v>0</v>
      </c>
      <c r="F62" s="388">
        <v>0</v>
      </c>
      <c r="G62" s="388">
        <v>-2417.08</v>
      </c>
      <c r="H62" s="388">
        <v>0</v>
      </c>
      <c r="I62" s="388">
        <v>153256.71</v>
      </c>
      <c r="J62" s="388">
        <v>0</v>
      </c>
      <c r="K62" s="388">
        <v>0</v>
      </c>
      <c r="L62" s="388">
        <v>84358.92</v>
      </c>
      <c r="M62" s="388">
        <v>6722.54</v>
      </c>
      <c r="N62" s="388">
        <v>0</v>
      </c>
      <c r="O62" s="388">
        <v>0</v>
      </c>
      <c r="P62" s="388">
        <v>-150603.66</v>
      </c>
      <c r="Q62" s="388">
        <v>0</v>
      </c>
      <c r="R62" s="388">
        <v>-787.18000000000006</v>
      </c>
      <c r="S62" s="388">
        <v>90530.25</v>
      </c>
    </row>
    <row r="63" spans="1:19" s="419" customFormat="1" ht="11.7" customHeight="1">
      <c r="A63" s="423" t="s">
        <v>387</v>
      </c>
      <c r="B63" s="385">
        <v>0</v>
      </c>
      <c r="C63" s="385">
        <v>0</v>
      </c>
      <c r="D63" s="385">
        <v>0</v>
      </c>
      <c r="E63" s="385">
        <v>0</v>
      </c>
      <c r="F63" s="385">
        <v>0</v>
      </c>
      <c r="G63" s="385">
        <v>3.2</v>
      </c>
      <c r="H63" s="385">
        <v>0</v>
      </c>
      <c r="I63" s="385">
        <v>3562.32</v>
      </c>
      <c r="J63" s="385">
        <v>0</v>
      </c>
      <c r="K63" s="385">
        <v>0</v>
      </c>
      <c r="L63" s="385">
        <v>2081.94</v>
      </c>
      <c r="M63" s="385">
        <v>1133.57</v>
      </c>
      <c r="N63" s="385">
        <v>0</v>
      </c>
      <c r="O63" s="385">
        <v>0</v>
      </c>
      <c r="P63" s="385">
        <v>-60.61</v>
      </c>
      <c r="Q63" s="385">
        <v>0</v>
      </c>
      <c r="R63" s="385">
        <v>4.45</v>
      </c>
      <c r="S63" s="385">
        <v>6724.87</v>
      </c>
    </row>
    <row r="64" spans="1:19" s="419" customFormat="1" ht="11.7" customHeight="1">
      <c r="A64" s="384" t="s">
        <v>379</v>
      </c>
      <c r="B64" s="385">
        <v>0</v>
      </c>
      <c r="C64" s="385">
        <v>0</v>
      </c>
      <c r="D64" s="385">
        <v>0</v>
      </c>
      <c r="E64" s="385">
        <v>0</v>
      </c>
      <c r="F64" s="385">
        <v>0</v>
      </c>
      <c r="G64" s="385">
        <v>0</v>
      </c>
      <c r="H64" s="385">
        <v>0</v>
      </c>
      <c r="I64" s="385">
        <v>0</v>
      </c>
      <c r="J64" s="385">
        <v>0</v>
      </c>
      <c r="K64" s="385">
        <v>0</v>
      </c>
      <c r="L64" s="385">
        <v>0</v>
      </c>
      <c r="M64" s="385">
        <v>0</v>
      </c>
      <c r="N64" s="385">
        <v>0</v>
      </c>
      <c r="O64" s="385">
        <v>0</v>
      </c>
      <c r="P64" s="385">
        <v>0</v>
      </c>
      <c r="Q64" s="385">
        <v>0</v>
      </c>
      <c r="R64" s="385">
        <v>0</v>
      </c>
      <c r="S64" s="385">
        <v>0</v>
      </c>
    </row>
    <row r="65" spans="1:20" s="419" customFormat="1" ht="11.7" customHeight="1">
      <c r="A65" s="387" t="s">
        <v>380</v>
      </c>
      <c r="B65" s="388">
        <v>0</v>
      </c>
      <c r="C65" s="388">
        <v>0</v>
      </c>
      <c r="D65" s="388">
        <v>0</v>
      </c>
      <c r="E65" s="388">
        <v>0</v>
      </c>
      <c r="F65" s="388">
        <v>0</v>
      </c>
      <c r="G65" s="388">
        <v>0</v>
      </c>
      <c r="H65" s="388">
        <v>0</v>
      </c>
      <c r="I65" s="388">
        <v>0</v>
      </c>
      <c r="J65" s="388">
        <v>0</v>
      </c>
      <c r="K65" s="388">
        <v>0</v>
      </c>
      <c r="L65" s="388">
        <v>0</v>
      </c>
      <c r="M65" s="388">
        <v>0</v>
      </c>
      <c r="N65" s="388">
        <v>0</v>
      </c>
      <c r="O65" s="388">
        <v>0</v>
      </c>
      <c r="P65" s="388">
        <v>0</v>
      </c>
      <c r="Q65" s="388">
        <v>0</v>
      </c>
      <c r="R65" s="388">
        <v>0</v>
      </c>
      <c r="S65" s="388">
        <v>0</v>
      </c>
    </row>
    <row r="66" spans="1:20" s="419" customFormat="1" ht="11.7" customHeight="1">
      <c r="A66" s="389" t="s">
        <v>381</v>
      </c>
      <c r="B66" s="390">
        <v>69200.180000000008</v>
      </c>
      <c r="C66" s="390">
        <v>3744.26</v>
      </c>
      <c r="D66" s="390">
        <v>70216.63</v>
      </c>
      <c r="E66" s="390">
        <v>12729.61</v>
      </c>
      <c r="F66" s="390">
        <v>52852.39</v>
      </c>
      <c r="G66" s="390">
        <v>3155.63</v>
      </c>
      <c r="H66" s="390">
        <v>199844.87</v>
      </c>
      <c r="I66" s="390">
        <v>279594.87</v>
      </c>
      <c r="J66" s="390">
        <v>18350.830000000002</v>
      </c>
      <c r="K66" s="390">
        <v>281515.60000000003</v>
      </c>
      <c r="L66" s="390">
        <v>140487.39000000001</v>
      </c>
      <c r="M66" s="390">
        <v>205952.34</v>
      </c>
      <c r="N66" s="390">
        <v>8943.15</v>
      </c>
      <c r="O66" s="390">
        <v>61.9</v>
      </c>
      <c r="P66" s="390">
        <v>936184.25</v>
      </c>
      <c r="Q66" s="390">
        <v>29958.27</v>
      </c>
      <c r="R66" s="390">
        <v>-871.7</v>
      </c>
      <c r="S66" s="390">
        <v>2311920.4699999993</v>
      </c>
    </row>
    <row r="67" spans="1:20" s="419" customFormat="1" ht="6.75" customHeight="1" thickBot="1">
      <c r="A67" s="394"/>
      <c r="B67" s="395"/>
      <c r="C67" s="395"/>
      <c r="D67" s="395"/>
      <c r="E67" s="395"/>
      <c r="F67" s="395"/>
      <c r="G67" s="395"/>
      <c r="H67" s="395"/>
      <c r="I67" s="395"/>
      <c r="J67" s="395"/>
      <c r="K67" s="395"/>
      <c r="L67" s="395"/>
      <c r="M67" s="395"/>
      <c r="N67" s="395"/>
      <c r="O67" s="395"/>
      <c r="P67" s="395"/>
      <c r="Q67" s="395"/>
      <c r="R67" s="395"/>
      <c r="S67" s="395"/>
    </row>
    <row r="68" spans="1:20" s="419" customFormat="1" ht="10.5" customHeight="1" thickTop="1">
      <c r="A68" s="402"/>
      <c r="B68" s="385"/>
      <c r="C68" s="385"/>
      <c r="D68" s="385"/>
      <c r="E68" s="385"/>
      <c r="F68" s="385"/>
      <c r="G68" s="385"/>
      <c r="H68" s="385"/>
      <c r="I68" s="385"/>
      <c r="J68" s="385"/>
      <c r="K68" s="385"/>
      <c r="L68" s="385"/>
      <c r="M68" s="385"/>
      <c r="N68" s="385"/>
      <c r="O68" s="385"/>
      <c r="P68" s="385"/>
      <c r="Q68" s="385"/>
      <c r="R68" s="385"/>
      <c r="S68" s="385"/>
    </row>
    <row r="69" spans="1:20">
      <c r="A69" s="396" t="s">
        <v>388</v>
      </c>
      <c r="T69" s="425"/>
    </row>
    <row r="70" spans="1:20" s="417" customFormat="1" ht="13.8">
      <c r="A70" s="396" t="s">
        <v>124</v>
      </c>
      <c r="B70" s="424"/>
      <c r="C70" s="424"/>
      <c r="D70" s="424"/>
      <c r="E70" s="424"/>
      <c r="F70" s="424"/>
      <c r="G70" s="424"/>
      <c r="H70" s="424"/>
      <c r="I70" s="424"/>
      <c r="J70" s="424"/>
      <c r="K70" s="424"/>
      <c r="L70" s="424"/>
      <c r="M70" s="424"/>
      <c r="N70" s="424"/>
      <c r="O70" s="424"/>
      <c r="P70" s="424"/>
      <c r="Q70" s="424"/>
      <c r="R70" s="424"/>
      <c r="S70" s="424"/>
    </row>
    <row r="71" spans="1:20">
      <c r="A71" s="396" t="s">
        <v>125</v>
      </c>
    </row>
    <row r="72" spans="1:20">
      <c r="A72" s="396" t="s">
        <v>126</v>
      </c>
    </row>
    <row r="73" spans="1:20">
      <c r="A73" s="396" t="s">
        <v>127</v>
      </c>
    </row>
    <row r="74" spans="1:20">
      <c r="A74" s="396" t="s">
        <v>128</v>
      </c>
    </row>
    <row r="75" spans="1:20" s="417" customFormat="1">
      <c r="A75" s="62" t="s">
        <v>129</v>
      </c>
    </row>
    <row r="76" spans="1:20" ht="13.8">
      <c r="A76" s="62" t="s">
        <v>130</v>
      </c>
    </row>
    <row r="77" spans="1:20" ht="13.8">
      <c r="A77" s="62" t="s">
        <v>131</v>
      </c>
    </row>
    <row r="78" spans="1:20" s="367" customFormat="1" ht="13.8">
      <c r="A78" s="62" t="s">
        <v>132</v>
      </c>
    </row>
    <row r="79" spans="1:20" ht="13.8">
      <c r="A79" s="62" t="s">
        <v>133</v>
      </c>
      <c r="S79" s="429"/>
      <c r="T79" s="59"/>
    </row>
    <row r="80" spans="1:20" ht="13.8">
      <c r="A80" s="62" t="s">
        <v>134</v>
      </c>
      <c r="S80" s="429"/>
      <c r="T80" s="59"/>
    </row>
    <row r="81" spans="1:20" ht="13.8">
      <c r="A81" s="108"/>
      <c r="S81" s="429"/>
      <c r="T81" s="59"/>
    </row>
    <row r="82" spans="1:20" ht="13.8">
      <c r="A82" s="62"/>
      <c r="S82" s="429"/>
      <c r="T82" s="59"/>
    </row>
    <row r="83" spans="1:20" ht="13.8">
      <c r="A83" s="62"/>
      <c r="S83" s="429"/>
      <c r="T83" s="59"/>
    </row>
    <row r="84" spans="1:20" ht="13.8">
      <c r="S84" s="429"/>
      <c r="T84" s="59"/>
    </row>
    <row r="85" spans="1:20" ht="13.8">
      <c r="S85" s="429"/>
      <c r="T85" s="59"/>
    </row>
    <row r="86" spans="1:20" ht="13.8">
      <c r="S86" s="429"/>
      <c r="T86" s="59"/>
    </row>
    <row r="87" spans="1:20" ht="13.8">
      <c r="S87" s="429"/>
      <c r="T87" s="59"/>
    </row>
    <row r="88" spans="1:20" ht="13.8">
      <c r="S88" s="429"/>
      <c r="T88" s="59"/>
    </row>
    <row r="89" spans="1:20" ht="13.8">
      <c r="S89" s="429"/>
      <c r="T89" s="59"/>
    </row>
    <row r="90" spans="1:20" ht="13.8">
      <c r="S90" s="429"/>
      <c r="T90" s="59"/>
    </row>
    <row r="91" spans="1:20" ht="13.8">
      <c r="S91" s="429"/>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D0794-4E7F-4F25-9DB8-4C536378BB94}">
  <sheetPr codeName="Hoja14"/>
  <dimension ref="A1:S94"/>
  <sheetViews>
    <sheetView showGridLines="0" zoomScale="70" zoomScaleNormal="70" workbookViewId="0"/>
  </sheetViews>
  <sheetFormatPr baseColWidth="10" defaultColWidth="7.33203125" defaultRowHeight="13.2"/>
  <cols>
    <col min="1" max="1" width="45.33203125" style="427" customWidth="1"/>
    <col min="2" max="2" width="14.33203125" style="427" customWidth="1"/>
    <col min="3" max="6" width="14.33203125" style="405" customWidth="1"/>
    <col min="7" max="7" width="15.5546875" style="405" customWidth="1"/>
    <col min="8" max="9" width="15.6640625" style="405" customWidth="1"/>
    <col min="10" max="10" width="14.33203125" style="405" customWidth="1"/>
    <col min="11" max="11" width="16.33203125" style="405" customWidth="1"/>
    <col min="12" max="13" width="15.6640625" style="405" customWidth="1"/>
    <col min="14" max="15" width="14.33203125" style="405" customWidth="1"/>
    <col min="16" max="16" width="16.5546875" style="405" customWidth="1"/>
    <col min="17" max="18" width="14.33203125" style="405" customWidth="1"/>
    <col min="19" max="19" width="16.5546875" style="405" customWidth="1"/>
    <col min="20" max="16384" width="7.33203125" style="405"/>
  </cols>
  <sheetData>
    <row r="1" spans="1:19" s="407" customFormat="1" ht="32.1" customHeight="1">
      <c r="A1" s="35" t="s">
        <v>20</v>
      </c>
      <c r="B1" s="35"/>
      <c r="C1" s="428"/>
      <c r="D1" s="428"/>
      <c r="E1" s="428"/>
      <c r="F1" s="428"/>
      <c r="G1" s="428"/>
      <c r="H1" s="428"/>
      <c r="I1" s="428"/>
      <c r="J1" s="428"/>
      <c r="K1" s="428"/>
      <c r="L1" s="428"/>
      <c r="M1" s="428"/>
      <c r="N1" s="428"/>
      <c r="O1" s="428"/>
      <c r="P1" s="428"/>
      <c r="Q1" s="428"/>
      <c r="R1" s="428"/>
      <c r="S1" s="428"/>
    </row>
    <row r="2" spans="1:19" s="408" customFormat="1" ht="18" customHeight="1">
      <c r="A2" s="37" t="s">
        <v>136</v>
      </c>
      <c r="B2" s="37"/>
      <c r="C2" s="370"/>
      <c r="D2" s="370"/>
      <c r="E2" s="370"/>
      <c r="F2" s="370"/>
      <c r="G2" s="370"/>
      <c r="H2" s="370"/>
      <c r="I2" s="370"/>
      <c r="J2" s="370"/>
      <c r="K2" s="370"/>
      <c r="L2" s="370"/>
      <c r="M2" s="370"/>
      <c r="N2" s="370"/>
      <c r="O2" s="370"/>
      <c r="P2" s="370"/>
      <c r="Q2" s="370"/>
      <c r="R2" s="370"/>
      <c r="S2" s="370"/>
    </row>
    <row r="3" spans="1:19" s="410" customFormat="1" ht="18.75" customHeight="1">
      <c r="A3" s="39" t="s">
        <v>292</v>
      </c>
      <c r="B3" s="39"/>
      <c r="C3" s="409"/>
      <c r="D3" s="409"/>
      <c r="E3" s="409"/>
      <c r="F3" s="409"/>
      <c r="G3" s="409"/>
      <c r="H3" s="409"/>
      <c r="I3" s="409"/>
      <c r="J3" s="409"/>
      <c r="K3" s="409"/>
      <c r="L3" s="409"/>
      <c r="M3" s="409"/>
      <c r="N3" s="409"/>
      <c r="O3" s="409"/>
      <c r="P3" s="409"/>
      <c r="Q3" s="409"/>
      <c r="R3" s="409"/>
      <c r="S3" s="409"/>
    </row>
    <row r="4" spans="1:19" ht="7.5" customHeight="1" thickBot="1">
      <c r="A4" s="411"/>
      <c r="B4" s="411"/>
      <c r="C4" s="411"/>
      <c r="D4" s="411"/>
      <c r="E4" s="411"/>
      <c r="F4" s="411"/>
      <c r="G4" s="411"/>
      <c r="H4" s="411"/>
      <c r="I4" s="411"/>
      <c r="J4" s="411"/>
      <c r="K4" s="411"/>
      <c r="L4" s="411"/>
      <c r="M4" s="411"/>
      <c r="N4" s="411"/>
      <c r="O4" s="411"/>
      <c r="P4" s="411"/>
      <c r="Q4" s="411"/>
      <c r="R4" s="411"/>
      <c r="S4" s="411"/>
    </row>
    <row r="5" spans="1:19" s="414" customFormat="1" ht="80.099999999999994" customHeight="1" thickTop="1">
      <c r="A5" s="412" t="s">
        <v>328</v>
      </c>
      <c r="B5" s="348" t="s">
        <v>178</v>
      </c>
      <c r="C5" s="413" t="s">
        <v>299</v>
      </c>
      <c r="D5" s="413" t="s">
        <v>180</v>
      </c>
      <c r="E5" s="413" t="s">
        <v>181</v>
      </c>
      <c r="F5" s="413" t="s">
        <v>182</v>
      </c>
      <c r="G5" s="348" t="s">
        <v>183</v>
      </c>
      <c r="H5" s="413" t="s">
        <v>184</v>
      </c>
      <c r="I5" s="413" t="s">
        <v>185</v>
      </c>
      <c r="J5" s="413" t="s">
        <v>389</v>
      </c>
      <c r="K5" s="348" t="s">
        <v>187</v>
      </c>
      <c r="L5" s="413" t="s">
        <v>188</v>
      </c>
      <c r="M5" s="413" t="s">
        <v>189</v>
      </c>
      <c r="N5" s="413" t="s">
        <v>190</v>
      </c>
      <c r="O5" s="413" t="s">
        <v>191</v>
      </c>
      <c r="P5" s="413" t="s">
        <v>192</v>
      </c>
      <c r="Q5" s="413" t="s">
        <v>193</v>
      </c>
      <c r="R5" s="413" t="s">
        <v>194</v>
      </c>
      <c r="S5" s="376" t="s">
        <v>300</v>
      </c>
    </row>
    <row r="6" spans="1:19" s="416" customFormat="1" ht="2.25" customHeight="1">
      <c r="A6" s="415"/>
      <c r="B6" s="415"/>
      <c r="C6" s="415"/>
      <c r="D6" s="415"/>
      <c r="E6" s="415"/>
      <c r="F6" s="415"/>
      <c r="G6" s="415"/>
      <c r="H6" s="415"/>
      <c r="I6" s="415"/>
      <c r="J6" s="415"/>
      <c r="K6" s="415"/>
      <c r="L6" s="415"/>
      <c r="M6" s="415"/>
      <c r="N6" s="415"/>
      <c r="O6" s="415"/>
      <c r="P6" s="415"/>
      <c r="Q6" s="415"/>
      <c r="R6" s="415"/>
      <c r="S6" s="415"/>
    </row>
    <row r="7" spans="1:19" s="416" customFormat="1" ht="5.25" customHeight="1">
      <c r="A7" s="417"/>
      <c r="B7" s="417"/>
    </row>
    <row r="8" spans="1:19" s="418" customFormat="1" ht="12.75" customHeight="1">
      <c r="A8" s="381" t="s">
        <v>329</v>
      </c>
      <c r="B8" s="382">
        <v>28044.539999999994</v>
      </c>
      <c r="C8" s="382">
        <v>18772.11</v>
      </c>
      <c r="D8" s="382">
        <v>9975.8700000000026</v>
      </c>
      <c r="E8" s="382">
        <v>5672.2000000000007</v>
      </c>
      <c r="F8" s="382">
        <v>13649.570000000007</v>
      </c>
      <c r="G8" s="382">
        <v>15742.69</v>
      </c>
      <c r="H8" s="382">
        <v>146323.74999999997</v>
      </c>
      <c r="I8" s="382">
        <v>0</v>
      </c>
      <c r="J8" s="382">
        <v>164.35999999999694</v>
      </c>
      <c r="K8" s="382">
        <v>216973.44000000003</v>
      </c>
      <c r="L8" s="382">
        <v>0</v>
      </c>
      <c r="M8" s="382">
        <v>313898.74</v>
      </c>
      <c r="N8" s="382">
        <v>0</v>
      </c>
      <c r="O8" s="382">
        <v>51783.31</v>
      </c>
      <c r="P8" s="382">
        <v>481824.43999999983</v>
      </c>
      <c r="Q8" s="382">
        <v>10190.320000000003</v>
      </c>
      <c r="R8" s="382">
        <v>0</v>
      </c>
      <c r="S8" s="382">
        <v>1313015.3399999994</v>
      </c>
    </row>
    <row r="9" spans="1:19" s="418" customFormat="1" ht="11.7" customHeight="1">
      <c r="A9" s="384" t="s">
        <v>330</v>
      </c>
      <c r="B9" s="385">
        <v>11.14</v>
      </c>
      <c r="C9" s="385">
        <v>0</v>
      </c>
      <c r="D9" s="385">
        <v>1367.5599999999995</v>
      </c>
      <c r="E9" s="385">
        <v>0</v>
      </c>
      <c r="F9" s="385">
        <v>0</v>
      </c>
      <c r="G9" s="385">
        <v>0</v>
      </c>
      <c r="H9" s="385">
        <v>2930.66</v>
      </c>
      <c r="I9" s="385">
        <v>0</v>
      </c>
      <c r="J9" s="385">
        <v>0</v>
      </c>
      <c r="K9" s="385">
        <v>7877.4700000000012</v>
      </c>
      <c r="L9" s="385">
        <v>0</v>
      </c>
      <c r="M9" s="385">
        <v>-18234.53</v>
      </c>
      <c r="N9" s="385">
        <v>0</v>
      </c>
      <c r="O9" s="385">
        <v>0</v>
      </c>
      <c r="P9" s="385">
        <v>52882.84</v>
      </c>
      <c r="Q9" s="385">
        <v>0</v>
      </c>
      <c r="R9" s="385">
        <v>0</v>
      </c>
      <c r="S9" s="385">
        <v>46835.140000000014</v>
      </c>
    </row>
    <row r="10" spans="1:19" s="419" customFormat="1" ht="11.7" customHeight="1">
      <c r="A10" s="384" t="s">
        <v>331</v>
      </c>
      <c r="B10" s="385">
        <v>1.8800000000001091</v>
      </c>
      <c r="C10" s="385">
        <v>0</v>
      </c>
      <c r="D10" s="385">
        <v>116.90999999999997</v>
      </c>
      <c r="E10" s="385">
        <v>0</v>
      </c>
      <c r="F10" s="385">
        <v>0</v>
      </c>
      <c r="G10" s="385">
        <v>0</v>
      </c>
      <c r="H10" s="385">
        <v>-31.740000000000009</v>
      </c>
      <c r="I10" s="385">
        <v>0</v>
      </c>
      <c r="J10" s="385">
        <v>0</v>
      </c>
      <c r="K10" s="385">
        <v>0</v>
      </c>
      <c r="L10" s="385">
        <v>0</v>
      </c>
      <c r="M10" s="385">
        <v>2409.94</v>
      </c>
      <c r="N10" s="385">
        <v>0</v>
      </c>
      <c r="O10" s="385">
        <v>0</v>
      </c>
      <c r="P10" s="385">
        <v>-405.51000000000204</v>
      </c>
      <c r="Q10" s="385">
        <v>0</v>
      </c>
      <c r="R10" s="385">
        <v>0</v>
      </c>
      <c r="S10" s="385">
        <v>2091.4799999999959</v>
      </c>
    </row>
    <row r="11" spans="1:19" s="419" customFormat="1" ht="11.7" customHeight="1">
      <c r="A11" s="387" t="s">
        <v>313</v>
      </c>
      <c r="B11" s="388">
        <v>49.73</v>
      </c>
      <c r="C11" s="388">
        <v>0</v>
      </c>
      <c r="D11" s="388">
        <v>-92.509999999999764</v>
      </c>
      <c r="E11" s="388">
        <v>0</v>
      </c>
      <c r="F11" s="388">
        <v>0</v>
      </c>
      <c r="G11" s="388">
        <v>0</v>
      </c>
      <c r="H11" s="388">
        <v>1109.7299999999998</v>
      </c>
      <c r="I11" s="388">
        <v>0</v>
      </c>
      <c r="J11" s="388">
        <v>-45.620000000000005</v>
      </c>
      <c r="K11" s="388">
        <v>-718.51000000000022</v>
      </c>
      <c r="L11" s="388">
        <v>0</v>
      </c>
      <c r="M11" s="388">
        <v>10562.039999999999</v>
      </c>
      <c r="N11" s="388">
        <v>0</v>
      </c>
      <c r="O11" s="388">
        <v>0</v>
      </c>
      <c r="P11" s="388">
        <v>5292.83</v>
      </c>
      <c r="Q11" s="388">
        <v>0</v>
      </c>
      <c r="R11" s="388">
        <v>0</v>
      </c>
      <c r="S11" s="388">
        <v>16157.690000000002</v>
      </c>
    </row>
    <row r="12" spans="1:19" s="419" customFormat="1" ht="11.7" customHeight="1">
      <c r="A12" s="384" t="s">
        <v>332</v>
      </c>
      <c r="B12" s="385">
        <v>0.41999999999999993</v>
      </c>
      <c r="C12" s="385">
        <v>0</v>
      </c>
      <c r="D12" s="385">
        <v>0.15999999999999992</v>
      </c>
      <c r="E12" s="385">
        <v>0</v>
      </c>
      <c r="F12" s="385">
        <v>0</v>
      </c>
      <c r="G12" s="385">
        <v>0</v>
      </c>
      <c r="H12" s="385">
        <v>-37.239999999999995</v>
      </c>
      <c r="I12" s="385">
        <v>0</v>
      </c>
      <c r="J12" s="385">
        <v>0</v>
      </c>
      <c r="K12" s="385">
        <v>0</v>
      </c>
      <c r="L12" s="385">
        <v>0</v>
      </c>
      <c r="M12" s="385">
        <v>0</v>
      </c>
      <c r="N12" s="385">
        <v>0</v>
      </c>
      <c r="O12" s="385">
        <v>0</v>
      </c>
      <c r="P12" s="385">
        <v>0</v>
      </c>
      <c r="Q12" s="385">
        <v>0</v>
      </c>
      <c r="R12" s="385">
        <v>0</v>
      </c>
      <c r="S12" s="385">
        <v>-36.659999999999997</v>
      </c>
    </row>
    <row r="13" spans="1:19" s="419" customFormat="1" ht="11.7" customHeight="1">
      <c r="A13" s="384"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419" customFormat="1" ht="11.7" customHeight="1">
      <c r="A14" s="387" t="s">
        <v>312</v>
      </c>
      <c r="B14" s="388">
        <v>0</v>
      </c>
      <c r="C14" s="388">
        <v>0</v>
      </c>
      <c r="D14" s="388">
        <v>4459.1999999999971</v>
      </c>
      <c r="E14" s="388">
        <v>0</v>
      </c>
      <c r="F14" s="388">
        <v>0</v>
      </c>
      <c r="G14" s="388">
        <v>0</v>
      </c>
      <c r="H14" s="388">
        <v>4968.21</v>
      </c>
      <c r="I14" s="388">
        <v>0</v>
      </c>
      <c r="J14" s="388">
        <v>-16.8599999999999</v>
      </c>
      <c r="K14" s="388">
        <v>3705.2400000000002</v>
      </c>
      <c r="L14" s="388">
        <v>0</v>
      </c>
      <c r="M14" s="388">
        <v>31594.170000000002</v>
      </c>
      <c r="N14" s="388">
        <v>0</v>
      </c>
      <c r="O14" s="388">
        <v>0</v>
      </c>
      <c r="P14" s="388">
        <v>4095.5899999999965</v>
      </c>
      <c r="Q14" s="388">
        <v>0</v>
      </c>
      <c r="R14" s="388">
        <v>0</v>
      </c>
      <c r="S14" s="388">
        <v>48805.549999999988</v>
      </c>
    </row>
    <row r="15" spans="1:19" s="419" customFormat="1" ht="11.7" customHeight="1">
      <c r="A15" s="384" t="s">
        <v>334</v>
      </c>
      <c r="B15" s="385">
        <v>0</v>
      </c>
      <c r="C15" s="385">
        <v>0</v>
      </c>
      <c r="D15" s="385">
        <v>0</v>
      </c>
      <c r="E15" s="385">
        <v>0</v>
      </c>
      <c r="F15" s="385">
        <v>0</v>
      </c>
      <c r="G15" s="385">
        <v>0</v>
      </c>
      <c r="H15" s="385">
        <v>1247.5900000000001</v>
      </c>
      <c r="I15" s="385">
        <v>0</v>
      </c>
      <c r="J15" s="385">
        <v>-44.480000000000004</v>
      </c>
      <c r="K15" s="385">
        <v>72.839999999999975</v>
      </c>
      <c r="L15" s="385">
        <v>0</v>
      </c>
      <c r="M15" s="385">
        <v>6555.869999999999</v>
      </c>
      <c r="N15" s="385">
        <v>0</v>
      </c>
      <c r="O15" s="385">
        <v>0</v>
      </c>
      <c r="P15" s="385">
        <v>11180.609999999997</v>
      </c>
      <c r="Q15" s="385">
        <v>0</v>
      </c>
      <c r="R15" s="385">
        <v>0</v>
      </c>
      <c r="S15" s="385">
        <v>19012.429999999993</v>
      </c>
    </row>
    <row r="16" spans="1:19" s="419" customFormat="1" ht="11.7" customHeight="1">
      <c r="A16" s="384" t="s">
        <v>335</v>
      </c>
      <c r="B16" s="385">
        <v>0</v>
      </c>
      <c r="C16" s="385">
        <v>0</v>
      </c>
      <c r="D16" s="385">
        <v>0</v>
      </c>
      <c r="E16" s="385">
        <v>0</v>
      </c>
      <c r="F16" s="385">
        <v>0</v>
      </c>
      <c r="G16" s="385">
        <v>0</v>
      </c>
      <c r="H16" s="385">
        <v>-4.9600000000000364</v>
      </c>
      <c r="I16" s="385">
        <v>0</v>
      </c>
      <c r="J16" s="385">
        <v>0</v>
      </c>
      <c r="K16" s="385">
        <v>-26.930000000000007</v>
      </c>
      <c r="L16" s="385">
        <v>0</v>
      </c>
      <c r="M16" s="385">
        <v>569.45999999999913</v>
      </c>
      <c r="N16" s="385">
        <v>0</v>
      </c>
      <c r="O16" s="385">
        <v>0</v>
      </c>
      <c r="P16" s="385">
        <v>221.87999999999738</v>
      </c>
      <c r="Q16" s="385">
        <v>0</v>
      </c>
      <c r="R16" s="385">
        <v>0</v>
      </c>
      <c r="S16" s="385">
        <v>759.44999999998254</v>
      </c>
    </row>
    <row r="17" spans="1:19" s="419" customFormat="1" ht="11.7" customHeight="1">
      <c r="A17" s="387" t="s">
        <v>336</v>
      </c>
      <c r="B17" s="388">
        <v>0</v>
      </c>
      <c r="C17" s="388">
        <v>2.5300000000000002</v>
      </c>
      <c r="D17" s="388">
        <v>0</v>
      </c>
      <c r="E17" s="388">
        <v>0</v>
      </c>
      <c r="F17" s="388">
        <v>0</v>
      </c>
      <c r="G17" s="388">
        <v>5159.93</v>
      </c>
      <c r="H17" s="388">
        <v>98204.819999999992</v>
      </c>
      <c r="I17" s="388">
        <v>0</v>
      </c>
      <c r="J17" s="388">
        <v>0</v>
      </c>
      <c r="K17" s="388">
        <v>165004.13</v>
      </c>
      <c r="L17" s="388">
        <v>0</v>
      </c>
      <c r="M17" s="388">
        <v>217283.25000000003</v>
      </c>
      <c r="N17" s="388">
        <v>0</v>
      </c>
      <c r="O17" s="388">
        <v>51783.31</v>
      </c>
      <c r="P17" s="388">
        <v>344788.68</v>
      </c>
      <c r="Q17" s="388">
        <v>0</v>
      </c>
      <c r="R17" s="388">
        <v>0</v>
      </c>
      <c r="S17" s="388">
        <v>882226.65</v>
      </c>
    </row>
    <row r="18" spans="1:19" s="419" customFormat="1" ht="11.7"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419" customFormat="1" ht="11.7" customHeight="1">
      <c r="A19" s="384" t="s">
        <v>338</v>
      </c>
      <c r="B19" s="385">
        <v>74.939999999999827</v>
      </c>
      <c r="C19" s="385">
        <v>0</v>
      </c>
      <c r="D19" s="385">
        <v>-1423.7299999999998</v>
      </c>
      <c r="E19" s="385">
        <v>0</v>
      </c>
      <c r="F19" s="385">
        <v>0</v>
      </c>
      <c r="G19" s="385">
        <v>0</v>
      </c>
      <c r="H19" s="385">
        <v>4690.6899999999987</v>
      </c>
      <c r="I19" s="385">
        <v>0</v>
      </c>
      <c r="J19" s="385">
        <v>-31.570000000000164</v>
      </c>
      <c r="K19" s="385">
        <v>-239.38000000000011</v>
      </c>
      <c r="L19" s="385">
        <v>0</v>
      </c>
      <c r="M19" s="385">
        <v>-567.70000000000073</v>
      </c>
      <c r="N19" s="385">
        <v>0</v>
      </c>
      <c r="O19" s="385">
        <v>0</v>
      </c>
      <c r="P19" s="385">
        <v>2535.5</v>
      </c>
      <c r="Q19" s="385">
        <v>0</v>
      </c>
      <c r="R19" s="385">
        <v>0</v>
      </c>
      <c r="S19" s="385">
        <v>5038.7499999999418</v>
      </c>
    </row>
    <row r="20" spans="1:19" s="419" customFormat="1" ht="11.7" customHeight="1">
      <c r="A20" s="387" t="s">
        <v>339</v>
      </c>
      <c r="B20" s="388">
        <v>0.31999999999999984</v>
      </c>
      <c r="C20" s="388">
        <v>0</v>
      </c>
      <c r="D20" s="388">
        <v>-0.23000000000000043</v>
      </c>
      <c r="E20" s="388">
        <v>0</v>
      </c>
      <c r="F20" s="388">
        <v>0</v>
      </c>
      <c r="G20" s="388">
        <v>0</v>
      </c>
      <c r="H20" s="388">
        <v>-363.16999999999996</v>
      </c>
      <c r="I20" s="388">
        <v>0</v>
      </c>
      <c r="J20" s="388">
        <v>0</v>
      </c>
      <c r="K20" s="388">
        <v>933.1200000000099</v>
      </c>
      <c r="L20" s="388">
        <v>0</v>
      </c>
      <c r="M20" s="388">
        <v>490.1899999999996</v>
      </c>
      <c r="N20" s="388">
        <v>0</v>
      </c>
      <c r="O20" s="388">
        <v>0</v>
      </c>
      <c r="P20" s="388">
        <v>3088.3699999999953</v>
      </c>
      <c r="Q20" s="388">
        <v>0</v>
      </c>
      <c r="R20" s="388">
        <v>0</v>
      </c>
      <c r="S20" s="388">
        <v>4148.5999999999767</v>
      </c>
    </row>
    <row r="21" spans="1:19" s="419" customFormat="1" ht="11.7" customHeight="1">
      <c r="A21" s="384" t="s">
        <v>340</v>
      </c>
      <c r="B21" s="385">
        <v>0.31000000000000005</v>
      </c>
      <c r="C21" s="385">
        <v>0</v>
      </c>
      <c r="D21" s="385">
        <v>0.06</v>
      </c>
      <c r="E21" s="385">
        <v>0</v>
      </c>
      <c r="F21" s="385">
        <v>0</v>
      </c>
      <c r="G21" s="385">
        <v>0</v>
      </c>
      <c r="H21" s="385">
        <v>0</v>
      </c>
      <c r="I21" s="385">
        <v>0</v>
      </c>
      <c r="J21" s="385">
        <v>0</v>
      </c>
      <c r="K21" s="385">
        <v>0</v>
      </c>
      <c r="L21" s="385">
        <v>0</v>
      </c>
      <c r="M21" s="385">
        <v>0</v>
      </c>
      <c r="N21" s="385">
        <v>0</v>
      </c>
      <c r="O21" s="385">
        <v>0</v>
      </c>
      <c r="P21" s="385">
        <v>0</v>
      </c>
      <c r="Q21" s="385">
        <v>0</v>
      </c>
      <c r="R21" s="385">
        <v>0</v>
      </c>
      <c r="S21" s="385">
        <v>0.36999999999999988</v>
      </c>
    </row>
    <row r="22" spans="1:19" s="419" customFormat="1" ht="11.7" customHeight="1">
      <c r="A22" s="384" t="s">
        <v>341</v>
      </c>
      <c r="B22" s="385">
        <v>-3.3099999999999739</v>
      </c>
      <c r="C22" s="385">
        <v>0</v>
      </c>
      <c r="D22" s="385">
        <v>-6.7999999999999972</v>
      </c>
      <c r="E22" s="385">
        <v>0</v>
      </c>
      <c r="F22" s="385">
        <v>0</v>
      </c>
      <c r="G22" s="385">
        <v>0</v>
      </c>
      <c r="H22" s="385">
        <v>-4.6899999999999995</v>
      </c>
      <c r="I22" s="385">
        <v>0</v>
      </c>
      <c r="J22" s="385">
        <v>-39.039999999999992</v>
      </c>
      <c r="K22" s="385">
        <v>190.92999999999984</v>
      </c>
      <c r="L22" s="385">
        <v>0</v>
      </c>
      <c r="M22" s="385">
        <v>-18.750000000000004</v>
      </c>
      <c r="N22" s="385">
        <v>0</v>
      </c>
      <c r="O22" s="385">
        <v>0</v>
      </c>
      <c r="P22" s="385">
        <v>4.7899999999999636</v>
      </c>
      <c r="Q22" s="385">
        <v>0</v>
      </c>
      <c r="R22" s="385">
        <v>0</v>
      </c>
      <c r="S22" s="385">
        <v>123.12999999999965</v>
      </c>
    </row>
    <row r="23" spans="1:19" s="419" customFormat="1" ht="11.7" customHeight="1">
      <c r="A23" s="387" t="s">
        <v>342</v>
      </c>
      <c r="B23" s="388">
        <v>1.9500000000000002</v>
      </c>
      <c r="C23" s="388">
        <v>0</v>
      </c>
      <c r="D23" s="388">
        <v>2.620000000000001</v>
      </c>
      <c r="E23" s="388">
        <v>0</v>
      </c>
      <c r="F23" s="388">
        <v>0</v>
      </c>
      <c r="G23" s="388">
        <v>0</v>
      </c>
      <c r="H23" s="388">
        <v>118.04000000000002</v>
      </c>
      <c r="I23" s="388">
        <v>0</v>
      </c>
      <c r="J23" s="388">
        <v>0</v>
      </c>
      <c r="K23" s="388">
        <v>883.92999999999984</v>
      </c>
      <c r="L23" s="388">
        <v>0</v>
      </c>
      <c r="M23" s="388">
        <v>457.97</v>
      </c>
      <c r="N23" s="388">
        <v>0</v>
      </c>
      <c r="O23" s="388">
        <v>0</v>
      </c>
      <c r="P23" s="388">
        <v>1859.4200000000003</v>
      </c>
      <c r="Q23" s="388">
        <v>0</v>
      </c>
      <c r="R23" s="388">
        <v>0</v>
      </c>
      <c r="S23" s="388">
        <v>3323.9299999999994</v>
      </c>
    </row>
    <row r="24" spans="1:19" s="419" customFormat="1" ht="11.7" customHeight="1">
      <c r="A24" s="384" t="s">
        <v>343</v>
      </c>
      <c r="B24" s="385">
        <v>1272.6300000000006</v>
      </c>
      <c r="C24" s="385">
        <v>0</v>
      </c>
      <c r="D24" s="385">
        <v>1219.44</v>
      </c>
      <c r="E24" s="385">
        <v>0</v>
      </c>
      <c r="F24" s="385">
        <v>0</v>
      </c>
      <c r="G24" s="385">
        <v>0</v>
      </c>
      <c r="H24" s="385">
        <v>1834.8499999999995</v>
      </c>
      <c r="I24" s="385">
        <v>0</v>
      </c>
      <c r="J24" s="385">
        <v>0</v>
      </c>
      <c r="K24" s="385">
        <v>2143.8100000000013</v>
      </c>
      <c r="L24" s="385">
        <v>0</v>
      </c>
      <c r="M24" s="385">
        <v>-256.61999999999989</v>
      </c>
      <c r="N24" s="385">
        <v>0</v>
      </c>
      <c r="O24" s="385">
        <v>0</v>
      </c>
      <c r="P24" s="385">
        <v>13607.289999999999</v>
      </c>
      <c r="Q24" s="385">
        <v>0</v>
      </c>
      <c r="R24" s="385">
        <v>0</v>
      </c>
      <c r="S24" s="385">
        <v>19821.400000000001</v>
      </c>
    </row>
    <row r="25" spans="1:19" s="419" customFormat="1" ht="11.7"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419" customFormat="1" ht="11.7" customHeight="1">
      <c r="A26" s="387" t="s">
        <v>345</v>
      </c>
      <c r="B26" s="388">
        <v>-0.03</v>
      </c>
      <c r="C26" s="388">
        <v>15409.34</v>
      </c>
      <c r="D26" s="388">
        <v>2931.56</v>
      </c>
      <c r="E26" s="388">
        <v>35.99</v>
      </c>
      <c r="F26" s="388">
        <v>0</v>
      </c>
      <c r="G26" s="388">
        <v>10138.76</v>
      </c>
      <c r="H26" s="388">
        <v>12394.74</v>
      </c>
      <c r="I26" s="388">
        <v>0</v>
      </c>
      <c r="J26" s="388">
        <v>0</v>
      </c>
      <c r="K26" s="388">
        <v>422.82</v>
      </c>
      <c r="L26" s="388">
        <v>0</v>
      </c>
      <c r="M26" s="388">
        <v>55776.540000000008</v>
      </c>
      <c r="N26" s="388">
        <v>0</v>
      </c>
      <c r="O26" s="388">
        <v>0</v>
      </c>
      <c r="P26" s="388">
        <v>6108.32</v>
      </c>
      <c r="Q26" s="388">
        <v>0</v>
      </c>
      <c r="R26" s="388">
        <v>0</v>
      </c>
      <c r="S26" s="388">
        <v>103218.04000000001</v>
      </c>
    </row>
    <row r="27" spans="1:19" s="419" customFormat="1" ht="11.7" customHeight="1">
      <c r="A27" s="384" t="s">
        <v>346</v>
      </c>
      <c r="B27" s="385">
        <v>0</v>
      </c>
      <c r="C27" s="385">
        <v>0</v>
      </c>
      <c r="D27" s="385">
        <v>-10.84</v>
      </c>
      <c r="E27" s="385">
        <v>0</v>
      </c>
      <c r="F27" s="385">
        <v>0</v>
      </c>
      <c r="G27" s="385">
        <v>0</v>
      </c>
      <c r="H27" s="385">
        <v>2032.54</v>
      </c>
      <c r="I27" s="385">
        <v>0</v>
      </c>
      <c r="J27" s="385">
        <v>0</v>
      </c>
      <c r="K27" s="385">
        <v>-328.32</v>
      </c>
      <c r="L27" s="385">
        <v>0</v>
      </c>
      <c r="M27" s="385">
        <v>573.66</v>
      </c>
      <c r="N27" s="385">
        <v>0</v>
      </c>
      <c r="O27" s="385">
        <v>0</v>
      </c>
      <c r="P27" s="385">
        <v>389.08000000000004</v>
      </c>
      <c r="Q27" s="385">
        <v>0</v>
      </c>
      <c r="R27" s="385">
        <v>0</v>
      </c>
      <c r="S27" s="385">
        <v>2656.12</v>
      </c>
    </row>
    <row r="28" spans="1:19" s="419" customFormat="1" ht="11.7" customHeight="1">
      <c r="A28" s="384" t="s">
        <v>347</v>
      </c>
      <c r="B28" s="385">
        <v>0.12000000000000011</v>
      </c>
      <c r="C28" s="385">
        <v>0</v>
      </c>
      <c r="D28" s="385">
        <v>32.100000000000009</v>
      </c>
      <c r="E28" s="385">
        <v>0</v>
      </c>
      <c r="F28" s="385">
        <v>0</v>
      </c>
      <c r="G28" s="385">
        <v>0</v>
      </c>
      <c r="H28" s="385">
        <v>3833.9300000000003</v>
      </c>
      <c r="I28" s="385">
        <v>0</v>
      </c>
      <c r="J28" s="385">
        <v>0</v>
      </c>
      <c r="K28" s="385">
        <v>7668.8200000000015</v>
      </c>
      <c r="L28" s="385">
        <v>0</v>
      </c>
      <c r="M28" s="385">
        <v>5868.74</v>
      </c>
      <c r="N28" s="385">
        <v>0</v>
      </c>
      <c r="O28" s="385">
        <v>0</v>
      </c>
      <c r="P28" s="385">
        <v>13977.41</v>
      </c>
      <c r="Q28" s="385">
        <v>0</v>
      </c>
      <c r="R28" s="385">
        <v>0</v>
      </c>
      <c r="S28" s="385">
        <v>31381.120000000003</v>
      </c>
    </row>
    <row r="29" spans="1:19" s="419" customFormat="1" ht="11.7" customHeight="1">
      <c r="A29" s="387" t="s">
        <v>348</v>
      </c>
      <c r="B29" s="388">
        <v>0</v>
      </c>
      <c r="C29" s="388">
        <v>0</v>
      </c>
      <c r="D29" s="388">
        <v>0</v>
      </c>
      <c r="E29" s="388">
        <v>0</v>
      </c>
      <c r="F29" s="388">
        <v>0</v>
      </c>
      <c r="G29" s="388">
        <v>0</v>
      </c>
      <c r="H29" s="388">
        <v>-1703.630000000001</v>
      </c>
      <c r="I29" s="388">
        <v>0</v>
      </c>
      <c r="J29" s="388">
        <v>0</v>
      </c>
      <c r="K29" s="388">
        <v>48.639999999999986</v>
      </c>
      <c r="L29" s="388">
        <v>0</v>
      </c>
      <c r="M29" s="388">
        <v>-0.75</v>
      </c>
      <c r="N29" s="388">
        <v>0</v>
      </c>
      <c r="O29" s="388">
        <v>0</v>
      </c>
      <c r="P29" s="388">
        <v>-86.299999999988358</v>
      </c>
      <c r="Q29" s="388">
        <v>0</v>
      </c>
      <c r="R29" s="388">
        <v>0</v>
      </c>
      <c r="S29" s="388">
        <v>-1742.0400000000081</v>
      </c>
    </row>
    <row r="30" spans="1:19" s="419" customFormat="1" ht="11.7" customHeight="1">
      <c r="A30" s="384" t="s">
        <v>349</v>
      </c>
      <c r="B30" s="385">
        <v>3614.9500000000007</v>
      </c>
      <c r="C30" s="385">
        <v>0</v>
      </c>
      <c r="D30" s="385">
        <v>0</v>
      </c>
      <c r="E30" s="385">
        <v>0</v>
      </c>
      <c r="F30" s="385">
        <v>0</v>
      </c>
      <c r="G30" s="385">
        <v>0</v>
      </c>
      <c r="H30" s="385">
        <v>0</v>
      </c>
      <c r="I30" s="385">
        <v>0</v>
      </c>
      <c r="J30" s="385">
        <v>0</v>
      </c>
      <c r="K30" s="385">
        <v>0</v>
      </c>
      <c r="L30" s="385">
        <v>0</v>
      </c>
      <c r="M30" s="385">
        <v>0</v>
      </c>
      <c r="N30" s="385">
        <v>0</v>
      </c>
      <c r="O30" s="385">
        <v>0</v>
      </c>
      <c r="P30" s="385">
        <v>0</v>
      </c>
      <c r="Q30" s="385">
        <v>0</v>
      </c>
      <c r="R30" s="385">
        <v>0</v>
      </c>
      <c r="S30" s="385">
        <v>3614.9500000000007</v>
      </c>
    </row>
    <row r="31" spans="1:19" s="419" customFormat="1" ht="11.7" customHeight="1">
      <c r="A31" s="384" t="s">
        <v>350</v>
      </c>
      <c r="B31" s="385">
        <v>13386.839999999997</v>
      </c>
      <c r="C31" s="385">
        <v>0</v>
      </c>
      <c r="D31" s="385">
        <v>-239.7199999999998</v>
      </c>
      <c r="E31" s="385">
        <v>3907.01</v>
      </c>
      <c r="F31" s="385">
        <v>3553.8999999999996</v>
      </c>
      <c r="G31" s="385">
        <v>0</v>
      </c>
      <c r="H31" s="385">
        <v>3504.5299999999988</v>
      </c>
      <c r="I31" s="385">
        <v>0</v>
      </c>
      <c r="J31" s="385">
        <v>-45.649999999999636</v>
      </c>
      <c r="K31" s="385">
        <v>0</v>
      </c>
      <c r="L31" s="385">
        <v>0</v>
      </c>
      <c r="M31" s="385">
        <v>0</v>
      </c>
      <c r="N31" s="385">
        <v>0</v>
      </c>
      <c r="O31" s="385">
        <v>0</v>
      </c>
      <c r="P31" s="385">
        <v>0</v>
      </c>
      <c r="Q31" s="385">
        <v>8482.07</v>
      </c>
      <c r="R31" s="385">
        <v>0</v>
      </c>
      <c r="S31" s="385">
        <v>32548.979999999996</v>
      </c>
    </row>
    <row r="32" spans="1:19" s="419" customFormat="1" ht="11.7" customHeight="1">
      <c r="A32" s="387" t="s">
        <v>351</v>
      </c>
      <c r="B32" s="388">
        <v>0</v>
      </c>
      <c r="C32" s="388">
        <v>0</v>
      </c>
      <c r="D32" s="388">
        <v>0</v>
      </c>
      <c r="E32" s="388">
        <v>0</v>
      </c>
      <c r="F32" s="388">
        <v>0</v>
      </c>
      <c r="G32" s="388">
        <v>0</v>
      </c>
      <c r="H32" s="388">
        <v>0</v>
      </c>
      <c r="I32" s="388">
        <v>0</v>
      </c>
      <c r="J32" s="388">
        <v>0</v>
      </c>
      <c r="K32" s="388">
        <v>0</v>
      </c>
      <c r="L32" s="388">
        <v>0</v>
      </c>
      <c r="M32" s="388">
        <v>0</v>
      </c>
      <c r="N32" s="388">
        <v>0</v>
      </c>
      <c r="O32" s="388">
        <v>0</v>
      </c>
      <c r="P32" s="388">
        <v>0</v>
      </c>
      <c r="Q32" s="388">
        <v>0</v>
      </c>
      <c r="R32" s="388">
        <v>0</v>
      </c>
      <c r="S32" s="388">
        <v>0</v>
      </c>
    </row>
    <row r="33" spans="1:19" s="419" customFormat="1" ht="11.7" customHeight="1">
      <c r="A33" s="384" t="s">
        <v>352</v>
      </c>
      <c r="B33" s="385">
        <v>0</v>
      </c>
      <c r="C33" s="385">
        <v>28.290000000000006</v>
      </c>
      <c r="D33" s="385">
        <v>-0.02</v>
      </c>
      <c r="E33" s="385">
        <v>0</v>
      </c>
      <c r="F33" s="385">
        <v>0</v>
      </c>
      <c r="G33" s="385">
        <v>0</v>
      </c>
      <c r="H33" s="385">
        <v>243.79999999999995</v>
      </c>
      <c r="I33" s="385">
        <v>0</v>
      </c>
      <c r="J33" s="385">
        <v>0</v>
      </c>
      <c r="K33" s="385">
        <v>0</v>
      </c>
      <c r="L33" s="385">
        <v>0</v>
      </c>
      <c r="M33" s="385">
        <v>472.74</v>
      </c>
      <c r="N33" s="385">
        <v>0</v>
      </c>
      <c r="O33" s="385">
        <v>0</v>
      </c>
      <c r="P33" s="385">
        <v>2604.23</v>
      </c>
      <c r="Q33" s="385">
        <v>0</v>
      </c>
      <c r="R33" s="385">
        <v>0</v>
      </c>
      <c r="S33" s="385">
        <v>3349.0399999999995</v>
      </c>
    </row>
    <row r="34" spans="1:19" s="419" customFormat="1" ht="11.7" customHeight="1">
      <c r="A34" s="384" t="s">
        <v>353</v>
      </c>
      <c r="B34" s="385">
        <v>34.100000000000023</v>
      </c>
      <c r="C34" s="385">
        <v>0</v>
      </c>
      <c r="D34" s="385">
        <v>952.51999999999953</v>
      </c>
      <c r="E34" s="385">
        <v>0</v>
      </c>
      <c r="F34" s="385">
        <v>0</v>
      </c>
      <c r="G34" s="385">
        <v>0</v>
      </c>
      <c r="H34" s="385">
        <v>4594.239999999998</v>
      </c>
      <c r="I34" s="385">
        <v>0</v>
      </c>
      <c r="J34" s="385">
        <v>-53.8100000000004</v>
      </c>
      <c r="K34" s="385">
        <v>4068.3599999999997</v>
      </c>
      <c r="L34" s="385">
        <v>0</v>
      </c>
      <c r="M34" s="385">
        <v>350.34000000000015</v>
      </c>
      <c r="N34" s="385">
        <v>0</v>
      </c>
      <c r="O34" s="385">
        <v>0</v>
      </c>
      <c r="P34" s="385">
        <v>19116.159999999996</v>
      </c>
      <c r="Q34" s="385">
        <v>0</v>
      </c>
      <c r="R34" s="385">
        <v>0</v>
      </c>
      <c r="S34" s="385">
        <v>29061.909999999989</v>
      </c>
    </row>
    <row r="35" spans="1:19" s="419" customFormat="1" ht="11.7" customHeight="1">
      <c r="A35" s="387" t="s">
        <v>354</v>
      </c>
      <c r="B35" s="388">
        <v>4723.630000000001</v>
      </c>
      <c r="C35" s="388">
        <v>0</v>
      </c>
      <c r="D35" s="388">
        <v>-1.2100000000000009</v>
      </c>
      <c r="E35" s="388">
        <v>1212.1600000000001</v>
      </c>
      <c r="F35" s="388">
        <v>2356.2000000000007</v>
      </c>
      <c r="G35" s="388">
        <v>0</v>
      </c>
      <c r="H35" s="388">
        <v>0</v>
      </c>
      <c r="I35" s="388">
        <v>0</v>
      </c>
      <c r="J35" s="388">
        <v>0</v>
      </c>
      <c r="K35" s="388">
        <v>7552.5</v>
      </c>
      <c r="L35" s="388">
        <v>0</v>
      </c>
      <c r="M35" s="388">
        <v>0</v>
      </c>
      <c r="N35" s="388">
        <v>0</v>
      </c>
      <c r="O35" s="388">
        <v>0</v>
      </c>
      <c r="P35" s="388">
        <v>0</v>
      </c>
      <c r="Q35" s="388">
        <v>678.63</v>
      </c>
      <c r="R35" s="388">
        <v>0</v>
      </c>
      <c r="S35" s="388">
        <v>16521.910000000011</v>
      </c>
    </row>
    <row r="36" spans="1:19" s="419" customFormat="1" ht="11.7" customHeight="1">
      <c r="A36" s="384" t="s">
        <v>355</v>
      </c>
      <c r="B36" s="385">
        <v>4782.130000000001</v>
      </c>
      <c r="C36" s="385">
        <v>0</v>
      </c>
      <c r="D36" s="385">
        <v>0</v>
      </c>
      <c r="E36" s="385">
        <v>0</v>
      </c>
      <c r="F36" s="385">
        <v>6395.2300000000032</v>
      </c>
      <c r="G36" s="385">
        <v>0</v>
      </c>
      <c r="H36" s="385">
        <v>0</v>
      </c>
      <c r="I36" s="385">
        <v>0</v>
      </c>
      <c r="J36" s="385">
        <v>0</v>
      </c>
      <c r="K36" s="385">
        <v>899.35999999999967</v>
      </c>
      <c r="L36" s="385">
        <v>0</v>
      </c>
      <c r="M36" s="385">
        <v>0</v>
      </c>
      <c r="N36" s="385">
        <v>0</v>
      </c>
      <c r="O36" s="385">
        <v>0</v>
      </c>
      <c r="P36" s="385">
        <v>0</v>
      </c>
      <c r="Q36" s="385">
        <v>784.80000000000018</v>
      </c>
      <c r="R36" s="385">
        <v>0</v>
      </c>
      <c r="S36" s="385">
        <v>12861.520000000004</v>
      </c>
    </row>
    <row r="37" spans="1:19" s="419" customFormat="1" ht="11.7" customHeight="1">
      <c r="A37" s="384" t="s">
        <v>356</v>
      </c>
      <c r="B37" s="385">
        <v>93.200000000000017</v>
      </c>
      <c r="C37" s="385">
        <v>0</v>
      </c>
      <c r="D37" s="385">
        <v>0</v>
      </c>
      <c r="E37" s="385">
        <v>0</v>
      </c>
      <c r="F37" s="385">
        <v>1344.2399999999998</v>
      </c>
      <c r="G37" s="385">
        <v>0</v>
      </c>
      <c r="H37" s="385">
        <v>0</v>
      </c>
      <c r="I37" s="385">
        <v>0</v>
      </c>
      <c r="J37" s="385">
        <v>0</v>
      </c>
      <c r="K37" s="385">
        <v>3.230000000000004</v>
      </c>
      <c r="L37" s="385">
        <v>0</v>
      </c>
      <c r="M37" s="385">
        <v>0</v>
      </c>
      <c r="N37" s="385">
        <v>0</v>
      </c>
      <c r="O37" s="385">
        <v>0</v>
      </c>
      <c r="P37" s="385">
        <v>0</v>
      </c>
      <c r="Q37" s="385">
        <v>244.82000000000005</v>
      </c>
      <c r="R37" s="385">
        <v>0</v>
      </c>
      <c r="S37" s="385">
        <v>1685.4899999999998</v>
      </c>
    </row>
    <row r="38" spans="1:19" s="419" customFormat="1" ht="11.7" customHeight="1">
      <c r="A38" s="387" t="s">
        <v>357</v>
      </c>
      <c r="B38" s="388">
        <v>0</v>
      </c>
      <c r="C38" s="388">
        <v>219.09</v>
      </c>
      <c r="D38" s="388">
        <v>0</v>
      </c>
      <c r="E38" s="388">
        <v>0</v>
      </c>
      <c r="F38" s="388">
        <v>0</v>
      </c>
      <c r="G38" s="388">
        <v>-0.74</v>
      </c>
      <c r="H38" s="388">
        <v>1428.33</v>
      </c>
      <c r="I38" s="388">
        <v>0</v>
      </c>
      <c r="J38" s="388">
        <v>441.39000000000033</v>
      </c>
      <c r="K38" s="388">
        <v>7724.2000000000007</v>
      </c>
      <c r="L38" s="388">
        <v>0</v>
      </c>
      <c r="M38" s="388">
        <v>12.22</v>
      </c>
      <c r="N38" s="388">
        <v>0</v>
      </c>
      <c r="O38" s="388">
        <v>0</v>
      </c>
      <c r="P38" s="388">
        <v>0</v>
      </c>
      <c r="Q38" s="388">
        <v>0</v>
      </c>
      <c r="R38" s="388">
        <v>0</v>
      </c>
      <c r="S38" s="388">
        <v>9824.4900000000016</v>
      </c>
    </row>
    <row r="39" spans="1:19" s="419" customFormat="1" ht="11.7" customHeight="1">
      <c r="A39" s="384" t="s">
        <v>358</v>
      </c>
      <c r="B39" s="385">
        <v>0</v>
      </c>
      <c r="C39" s="385">
        <v>0</v>
      </c>
      <c r="D39" s="385">
        <v>0</v>
      </c>
      <c r="E39" s="385">
        <v>0</v>
      </c>
      <c r="F39" s="385">
        <v>0</v>
      </c>
      <c r="G39" s="385">
        <v>0</v>
      </c>
      <c r="H39" s="385">
        <v>5147.4500000000007</v>
      </c>
      <c r="I39" s="385">
        <v>0</v>
      </c>
      <c r="J39" s="385">
        <v>0</v>
      </c>
      <c r="K39" s="385">
        <v>1.96</v>
      </c>
      <c r="L39" s="385">
        <v>0</v>
      </c>
      <c r="M39" s="385">
        <v>0</v>
      </c>
      <c r="N39" s="385">
        <v>0</v>
      </c>
      <c r="O39" s="385">
        <v>0</v>
      </c>
      <c r="P39" s="385">
        <v>535.98999999999796</v>
      </c>
      <c r="Q39" s="385">
        <v>0</v>
      </c>
      <c r="R39" s="385">
        <v>0</v>
      </c>
      <c r="S39" s="385">
        <v>5685.4000000000015</v>
      </c>
    </row>
    <row r="40" spans="1:19" s="419" customFormat="1" ht="11.7" customHeight="1">
      <c r="A40" s="384" t="s">
        <v>359</v>
      </c>
      <c r="B40" s="385">
        <v>-0.42</v>
      </c>
      <c r="C40" s="385">
        <v>3112.86</v>
      </c>
      <c r="D40" s="385">
        <v>668.82</v>
      </c>
      <c r="E40" s="385">
        <v>517.03</v>
      </c>
      <c r="F40" s="385">
        <v>0</v>
      </c>
      <c r="G40" s="385">
        <v>444.74</v>
      </c>
      <c r="H40" s="385">
        <v>185.03000000000003</v>
      </c>
      <c r="I40" s="385">
        <v>0</v>
      </c>
      <c r="J40" s="385">
        <v>0</v>
      </c>
      <c r="K40" s="385">
        <v>9085.2100000000009</v>
      </c>
      <c r="L40" s="385">
        <v>0</v>
      </c>
      <c r="M40" s="385">
        <v>0</v>
      </c>
      <c r="N40" s="385">
        <v>0</v>
      </c>
      <c r="O40" s="385">
        <v>0</v>
      </c>
      <c r="P40" s="385">
        <v>27.25</v>
      </c>
      <c r="Q40" s="385">
        <v>0</v>
      </c>
      <c r="R40" s="385">
        <v>0</v>
      </c>
      <c r="S40" s="385">
        <v>14040.519999999999</v>
      </c>
    </row>
    <row r="41" spans="1:19" s="419" customFormat="1" ht="11.7" customHeight="1">
      <c r="A41" s="381" t="s">
        <v>360</v>
      </c>
      <c r="B41" s="382">
        <v>0</v>
      </c>
      <c r="C41" s="382">
        <v>2993.38</v>
      </c>
      <c r="D41" s="382">
        <v>7247.9700000000012</v>
      </c>
      <c r="E41" s="382">
        <v>179.13</v>
      </c>
      <c r="F41" s="382">
        <v>0</v>
      </c>
      <c r="G41" s="382">
        <v>30533.13</v>
      </c>
      <c r="H41" s="382">
        <v>229237.83</v>
      </c>
      <c r="I41" s="382">
        <v>1064.44</v>
      </c>
      <c r="J41" s="382">
        <v>0</v>
      </c>
      <c r="K41" s="382">
        <v>181587.99</v>
      </c>
      <c r="L41" s="382">
        <v>0</v>
      </c>
      <c r="M41" s="382">
        <v>380195.76</v>
      </c>
      <c r="N41" s="382">
        <v>10749.18</v>
      </c>
      <c r="O41" s="382">
        <v>370.99</v>
      </c>
      <c r="P41" s="382">
        <v>480890.68999999994</v>
      </c>
      <c r="Q41" s="382">
        <v>0</v>
      </c>
      <c r="R41" s="382">
        <v>363.36</v>
      </c>
      <c r="S41" s="382">
        <v>1325413.8499999999</v>
      </c>
    </row>
    <row r="42" spans="1:19" s="418" customFormat="1" ht="11.7" customHeight="1">
      <c r="A42" s="384" t="s">
        <v>361</v>
      </c>
      <c r="B42" s="385">
        <v>0</v>
      </c>
      <c r="C42" s="385">
        <v>1030.4100000000001</v>
      </c>
      <c r="D42" s="385">
        <v>5527.27</v>
      </c>
      <c r="E42" s="385">
        <v>240.67000000000002</v>
      </c>
      <c r="F42" s="385">
        <v>0</v>
      </c>
      <c r="G42" s="385">
        <v>520.86</v>
      </c>
      <c r="H42" s="385">
        <v>2182.21</v>
      </c>
      <c r="I42" s="385">
        <v>1064.44</v>
      </c>
      <c r="J42" s="385">
        <v>0</v>
      </c>
      <c r="K42" s="385">
        <v>7159.0500000000011</v>
      </c>
      <c r="L42" s="385">
        <v>0</v>
      </c>
      <c r="M42" s="385">
        <v>14123.3</v>
      </c>
      <c r="N42" s="385">
        <v>2087.9900000000002</v>
      </c>
      <c r="O42" s="385">
        <v>0</v>
      </c>
      <c r="P42" s="385">
        <v>2234.5100000000002</v>
      </c>
      <c r="Q42" s="385">
        <v>0</v>
      </c>
      <c r="R42" s="385">
        <v>-129.12</v>
      </c>
      <c r="S42" s="385">
        <v>36041.589999999989</v>
      </c>
    </row>
    <row r="43" spans="1:19" s="419" customFormat="1" ht="11.7" customHeight="1">
      <c r="A43" s="384" t="s">
        <v>362</v>
      </c>
      <c r="B43" s="385">
        <v>0</v>
      </c>
      <c r="C43" s="385">
        <v>0</v>
      </c>
      <c r="D43" s="385">
        <v>0</v>
      </c>
      <c r="E43" s="385">
        <v>0</v>
      </c>
      <c r="F43" s="385">
        <v>0</v>
      </c>
      <c r="G43" s="385">
        <v>0</v>
      </c>
      <c r="H43" s="385">
        <v>0</v>
      </c>
      <c r="I43" s="385">
        <v>0</v>
      </c>
      <c r="J43" s="385">
        <v>0</v>
      </c>
      <c r="K43" s="385">
        <v>0</v>
      </c>
      <c r="L43" s="385">
        <v>0</v>
      </c>
      <c r="M43" s="385">
        <v>1072.03</v>
      </c>
      <c r="N43" s="385">
        <v>0</v>
      </c>
      <c r="O43" s="385">
        <v>0</v>
      </c>
      <c r="P43" s="385">
        <v>10250.85</v>
      </c>
      <c r="Q43" s="385">
        <v>0</v>
      </c>
      <c r="R43" s="385">
        <v>0</v>
      </c>
      <c r="S43" s="385">
        <v>11322.880000000001</v>
      </c>
    </row>
    <row r="44" spans="1:19" s="419" customFormat="1" ht="11.7" customHeight="1">
      <c r="A44" s="387" t="s">
        <v>314</v>
      </c>
      <c r="B44" s="388">
        <v>0</v>
      </c>
      <c r="C44" s="388">
        <v>1959.57</v>
      </c>
      <c r="D44" s="388">
        <v>1720.6999999999998</v>
      </c>
      <c r="E44" s="388">
        <v>0</v>
      </c>
      <c r="F44" s="388">
        <v>0</v>
      </c>
      <c r="G44" s="388">
        <v>187.37</v>
      </c>
      <c r="H44" s="388">
        <v>87304.75</v>
      </c>
      <c r="I44" s="388">
        <v>0</v>
      </c>
      <c r="J44" s="388">
        <v>0</v>
      </c>
      <c r="K44" s="388">
        <v>141714.99000000002</v>
      </c>
      <c r="L44" s="388">
        <v>0</v>
      </c>
      <c r="M44" s="388">
        <v>333249.05000000005</v>
      </c>
      <c r="N44" s="388">
        <v>0.09</v>
      </c>
      <c r="O44" s="388">
        <v>0</v>
      </c>
      <c r="P44" s="388">
        <v>419115.14</v>
      </c>
      <c r="Q44" s="388">
        <v>0</v>
      </c>
      <c r="R44" s="388">
        <v>-0.06</v>
      </c>
      <c r="S44" s="388">
        <v>985251.60000000009</v>
      </c>
    </row>
    <row r="45" spans="1:19" s="419" customFormat="1" ht="11.7" customHeight="1">
      <c r="A45" s="384" t="s">
        <v>363</v>
      </c>
      <c r="B45" s="385">
        <v>0</v>
      </c>
      <c r="C45" s="385">
        <v>3.41</v>
      </c>
      <c r="D45" s="385">
        <v>0</v>
      </c>
      <c r="E45" s="385">
        <v>-61.539999999999992</v>
      </c>
      <c r="F45" s="385">
        <v>0</v>
      </c>
      <c r="G45" s="385">
        <v>29824.9</v>
      </c>
      <c r="H45" s="385">
        <v>139750.87</v>
      </c>
      <c r="I45" s="385">
        <v>0</v>
      </c>
      <c r="J45" s="385">
        <v>0</v>
      </c>
      <c r="K45" s="385">
        <v>32713.960000000003</v>
      </c>
      <c r="L45" s="385">
        <v>0</v>
      </c>
      <c r="M45" s="385">
        <v>31751.38</v>
      </c>
      <c r="N45" s="385">
        <v>8661.09</v>
      </c>
      <c r="O45" s="385">
        <v>370.99</v>
      </c>
      <c r="P45" s="385">
        <v>49290.19</v>
      </c>
      <c r="Q45" s="385">
        <v>0</v>
      </c>
      <c r="R45" s="385">
        <v>492.55</v>
      </c>
      <c r="S45" s="385">
        <v>292797.8</v>
      </c>
    </row>
    <row r="46" spans="1:19" s="419" customFormat="1" ht="11.7" customHeight="1">
      <c r="A46" s="389" t="s">
        <v>364</v>
      </c>
      <c r="B46" s="390">
        <v>0</v>
      </c>
      <c r="C46" s="390">
        <v>43933.260000000009</v>
      </c>
      <c r="D46" s="390">
        <v>6977.81</v>
      </c>
      <c r="E46" s="390">
        <v>19720.060000000001</v>
      </c>
      <c r="F46" s="390">
        <v>0</v>
      </c>
      <c r="G46" s="390">
        <v>876817.94000000006</v>
      </c>
      <c r="H46" s="390">
        <v>0</v>
      </c>
      <c r="I46" s="390">
        <v>480895.49</v>
      </c>
      <c r="J46" s="390">
        <v>0</v>
      </c>
      <c r="K46" s="390">
        <v>171623.25999999998</v>
      </c>
      <c r="L46" s="390">
        <v>168685.58999999997</v>
      </c>
      <c r="M46" s="390">
        <v>1035750.24</v>
      </c>
      <c r="N46" s="390">
        <v>183198.25999999998</v>
      </c>
      <c r="O46" s="390">
        <v>0</v>
      </c>
      <c r="P46" s="390">
        <v>770292.84</v>
      </c>
      <c r="Q46" s="390">
        <v>0</v>
      </c>
      <c r="R46" s="390">
        <v>185849.23</v>
      </c>
      <c r="S46" s="390">
        <v>3943743.9800000004</v>
      </c>
    </row>
    <row r="47" spans="1:19" s="419" customFormat="1" ht="11.7" customHeight="1">
      <c r="A47" s="391" t="s">
        <v>365</v>
      </c>
      <c r="B47" s="382">
        <v>0</v>
      </c>
      <c r="C47" s="382">
        <v>43933.260000000009</v>
      </c>
      <c r="D47" s="382">
        <v>6977.81</v>
      </c>
      <c r="E47" s="382">
        <v>15320.280000000002</v>
      </c>
      <c r="F47" s="382">
        <v>0</v>
      </c>
      <c r="G47" s="382">
        <v>179348.24</v>
      </c>
      <c r="H47" s="382">
        <v>0</v>
      </c>
      <c r="I47" s="382">
        <v>237758.23</v>
      </c>
      <c r="J47" s="382">
        <v>0</v>
      </c>
      <c r="K47" s="382">
        <v>171623.25999999998</v>
      </c>
      <c r="L47" s="382">
        <v>118.37</v>
      </c>
      <c r="M47" s="382">
        <v>456654.37</v>
      </c>
      <c r="N47" s="382">
        <v>74421.11</v>
      </c>
      <c r="O47" s="382">
        <v>0</v>
      </c>
      <c r="P47" s="382">
        <v>445417.01</v>
      </c>
      <c r="Q47" s="382">
        <v>0</v>
      </c>
      <c r="R47" s="382">
        <v>5757.75</v>
      </c>
      <c r="S47" s="382">
        <v>1637329.6900000002</v>
      </c>
    </row>
    <row r="48" spans="1:19" s="419" customFormat="1" ht="11.7" customHeight="1">
      <c r="A48" s="384" t="s">
        <v>366</v>
      </c>
      <c r="B48" s="385">
        <v>0</v>
      </c>
      <c r="C48" s="385">
        <v>0</v>
      </c>
      <c r="D48" s="385">
        <v>-39.72</v>
      </c>
      <c r="E48" s="385">
        <v>0</v>
      </c>
      <c r="F48" s="385">
        <v>0</v>
      </c>
      <c r="G48" s="385">
        <v>13222.289999999999</v>
      </c>
      <c r="H48" s="385">
        <v>0</v>
      </c>
      <c r="I48" s="385">
        <v>3282.71</v>
      </c>
      <c r="J48" s="385">
        <v>0</v>
      </c>
      <c r="K48" s="385">
        <v>12068.640000000001</v>
      </c>
      <c r="L48" s="385">
        <v>118.37</v>
      </c>
      <c r="M48" s="385">
        <v>34395.420000000006</v>
      </c>
      <c r="N48" s="385">
        <v>8137.45</v>
      </c>
      <c r="O48" s="385">
        <v>0</v>
      </c>
      <c r="P48" s="385">
        <v>29108.25</v>
      </c>
      <c r="Q48" s="385">
        <v>0</v>
      </c>
      <c r="R48" s="385">
        <v>0.01</v>
      </c>
      <c r="S48" s="385">
        <v>100293.42000000001</v>
      </c>
    </row>
    <row r="49" spans="1:19" s="418" customFormat="1" ht="11.7" customHeight="1">
      <c r="A49" s="384" t="s">
        <v>367</v>
      </c>
      <c r="B49" s="385">
        <v>0</v>
      </c>
      <c r="C49" s="385">
        <v>26056.26</v>
      </c>
      <c r="D49" s="385">
        <v>1141.46</v>
      </c>
      <c r="E49" s="385">
        <v>806.93999999999994</v>
      </c>
      <c r="F49" s="385">
        <v>0</v>
      </c>
      <c r="G49" s="385">
        <v>-37.43</v>
      </c>
      <c r="H49" s="385">
        <v>0</v>
      </c>
      <c r="I49" s="385">
        <v>-90.690000000000055</v>
      </c>
      <c r="J49" s="385">
        <v>0</v>
      </c>
      <c r="K49" s="385">
        <v>30359.99</v>
      </c>
      <c r="L49" s="385">
        <v>0</v>
      </c>
      <c r="M49" s="385">
        <v>20252.27</v>
      </c>
      <c r="N49" s="385">
        <v>-296.66000000000003</v>
      </c>
      <c r="O49" s="385">
        <v>0</v>
      </c>
      <c r="P49" s="385">
        <v>2255.2200000000003</v>
      </c>
      <c r="Q49" s="385">
        <v>0</v>
      </c>
      <c r="R49" s="385">
        <v>0</v>
      </c>
      <c r="S49" s="385">
        <v>80447.359999999986</v>
      </c>
    </row>
    <row r="50" spans="1:19" s="419" customFormat="1" ht="11.7" customHeight="1">
      <c r="A50" s="387" t="s">
        <v>368</v>
      </c>
      <c r="B50" s="388">
        <v>0</v>
      </c>
      <c r="C50" s="388">
        <v>0</v>
      </c>
      <c r="D50" s="388">
        <v>5443.16</v>
      </c>
      <c r="E50" s="388">
        <v>2574.46</v>
      </c>
      <c r="F50" s="388">
        <v>0</v>
      </c>
      <c r="G50" s="388">
        <v>474.11000000000007</v>
      </c>
      <c r="H50" s="388">
        <v>0</v>
      </c>
      <c r="I50" s="388">
        <v>27355.05</v>
      </c>
      <c r="J50" s="388">
        <v>0</v>
      </c>
      <c r="K50" s="388">
        <v>25821.75</v>
      </c>
      <c r="L50" s="388">
        <v>0</v>
      </c>
      <c r="M50" s="388">
        <v>29464.38</v>
      </c>
      <c r="N50" s="388">
        <v>2335.0700000000006</v>
      </c>
      <c r="O50" s="388">
        <v>0</v>
      </c>
      <c r="P50" s="388">
        <v>42247</v>
      </c>
      <c r="Q50" s="388">
        <v>0</v>
      </c>
      <c r="R50" s="388">
        <v>0</v>
      </c>
      <c r="S50" s="388">
        <v>135714.98000000001</v>
      </c>
    </row>
    <row r="51" spans="1:19" s="419" customFormat="1" ht="11.7" customHeight="1">
      <c r="A51" s="392" t="s">
        <v>369</v>
      </c>
      <c r="B51" s="393">
        <v>0</v>
      </c>
      <c r="C51" s="393">
        <v>15012.339999999997</v>
      </c>
      <c r="D51" s="393">
        <v>426.35</v>
      </c>
      <c r="E51" s="393">
        <v>8031.6799999999994</v>
      </c>
      <c r="F51" s="393">
        <v>0</v>
      </c>
      <c r="G51" s="393">
        <v>45737.57</v>
      </c>
      <c r="H51" s="393">
        <v>0</v>
      </c>
      <c r="I51" s="393">
        <v>18091.09</v>
      </c>
      <c r="J51" s="393">
        <v>0</v>
      </c>
      <c r="K51" s="393">
        <v>27157.74</v>
      </c>
      <c r="L51" s="393">
        <v>0</v>
      </c>
      <c r="M51" s="393">
        <v>136594.37</v>
      </c>
      <c r="N51" s="393">
        <v>1220.3700000000001</v>
      </c>
      <c r="O51" s="393">
        <v>0</v>
      </c>
      <c r="P51" s="393">
        <v>33051.43</v>
      </c>
      <c r="Q51" s="393">
        <v>0</v>
      </c>
      <c r="R51" s="393">
        <v>0</v>
      </c>
      <c r="S51" s="393">
        <v>285322.94000000006</v>
      </c>
    </row>
    <row r="52" spans="1:19" s="419" customFormat="1" ht="11.7" customHeight="1">
      <c r="A52" s="392" t="s">
        <v>370</v>
      </c>
      <c r="B52" s="393">
        <v>0</v>
      </c>
      <c r="C52" s="393">
        <v>0</v>
      </c>
      <c r="D52" s="393">
        <v>0</v>
      </c>
      <c r="E52" s="393">
        <v>0</v>
      </c>
      <c r="F52" s="393">
        <v>0</v>
      </c>
      <c r="G52" s="393">
        <v>0</v>
      </c>
      <c r="H52" s="393">
        <v>0</v>
      </c>
      <c r="I52" s="393">
        <v>0</v>
      </c>
      <c r="J52" s="393">
        <v>0</v>
      </c>
      <c r="K52" s="393">
        <v>10875.189999999999</v>
      </c>
      <c r="L52" s="393">
        <v>0</v>
      </c>
      <c r="M52" s="393">
        <v>54.910000000000004</v>
      </c>
      <c r="N52" s="393">
        <v>0</v>
      </c>
      <c r="O52" s="393">
        <v>0</v>
      </c>
      <c r="P52" s="393">
        <v>0</v>
      </c>
      <c r="Q52" s="393">
        <v>0</v>
      </c>
      <c r="R52" s="393">
        <v>0</v>
      </c>
      <c r="S52" s="393">
        <v>10930.099999999999</v>
      </c>
    </row>
    <row r="53" spans="1:19" s="419" customFormat="1" ht="11.7" customHeight="1">
      <c r="A53" s="387" t="s">
        <v>371</v>
      </c>
      <c r="B53" s="388">
        <v>0</v>
      </c>
      <c r="C53" s="388">
        <v>0</v>
      </c>
      <c r="D53" s="388">
        <v>-0.25</v>
      </c>
      <c r="E53" s="388">
        <v>106.65</v>
      </c>
      <c r="F53" s="388">
        <v>0</v>
      </c>
      <c r="G53" s="388">
        <v>-314.45999999999998</v>
      </c>
      <c r="H53" s="388">
        <v>0</v>
      </c>
      <c r="I53" s="388">
        <v>5876.01</v>
      </c>
      <c r="J53" s="388">
        <v>0</v>
      </c>
      <c r="K53" s="388">
        <v>0</v>
      </c>
      <c r="L53" s="388">
        <v>0</v>
      </c>
      <c r="M53" s="388">
        <v>3.5</v>
      </c>
      <c r="N53" s="388">
        <v>79.490000000000009</v>
      </c>
      <c r="O53" s="388">
        <v>0</v>
      </c>
      <c r="P53" s="388">
        <v>18853.39</v>
      </c>
      <c r="Q53" s="388">
        <v>0</v>
      </c>
      <c r="R53" s="388">
        <v>0</v>
      </c>
      <c r="S53" s="388">
        <v>24604.329999999998</v>
      </c>
    </row>
    <row r="54" spans="1:19" s="419" customFormat="1" ht="11.7" customHeight="1">
      <c r="A54" s="384" t="s">
        <v>372</v>
      </c>
      <c r="B54" s="385">
        <v>0</v>
      </c>
      <c r="C54" s="385">
        <v>2864.64</v>
      </c>
      <c r="D54" s="385">
        <v>0</v>
      </c>
      <c r="E54" s="385">
        <v>-656.2</v>
      </c>
      <c r="F54" s="385">
        <v>0</v>
      </c>
      <c r="G54" s="385">
        <v>0</v>
      </c>
      <c r="H54" s="385">
        <v>0</v>
      </c>
      <c r="I54" s="385">
        <v>13323.92</v>
      </c>
      <c r="J54" s="385">
        <v>0</v>
      </c>
      <c r="K54" s="385">
        <v>-0.24</v>
      </c>
      <c r="L54" s="385">
        <v>0</v>
      </c>
      <c r="M54" s="385">
        <v>209.74</v>
      </c>
      <c r="N54" s="385">
        <v>-1125.98</v>
      </c>
      <c r="O54" s="385">
        <v>0</v>
      </c>
      <c r="P54" s="385">
        <v>4602.63</v>
      </c>
      <c r="Q54" s="385">
        <v>0</v>
      </c>
      <c r="R54" s="385">
        <v>0</v>
      </c>
      <c r="S54" s="385">
        <v>19218.510000000002</v>
      </c>
    </row>
    <row r="55" spans="1:19" s="419" customFormat="1" ht="11.7" customHeight="1">
      <c r="A55" s="384" t="s">
        <v>373</v>
      </c>
      <c r="B55" s="385">
        <v>0</v>
      </c>
      <c r="C55" s="385">
        <v>0</v>
      </c>
      <c r="D55" s="385">
        <v>6.8100000000000005</v>
      </c>
      <c r="E55" s="385">
        <v>22.900000000000006</v>
      </c>
      <c r="F55" s="385">
        <v>0</v>
      </c>
      <c r="G55" s="385">
        <v>-112.15</v>
      </c>
      <c r="H55" s="385">
        <v>0</v>
      </c>
      <c r="I55" s="385">
        <v>1050.56</v>
      </c>
      <c r="J55" s="385">
        <v>0</v>
      </c>
      <c r="K55" s="385">
        <v>1484.29</v>
      </c>
      <c r="L55" s="385">
        <v>0</v>
      </c>
      <c r="M55" s="385">
        <v>9566.89</v>
      </c>
      <c r="N55" s="385">
        <v>0</v>
      </c>
      <c r="O55" s="385">
        <v>0</v>
      </c>
      <c r="P55" s="385">
        <v>4014.8700000000003</v>
      </c>
      <c r="Q55" s="385">
        <v>0</v>
      </c>
      <c r="R55" s="385">
        <v>0</v>
      </c>
      <c r="S55" s="385">
        <v>16034.17</v>
      </c>
    </row>
    <row r="56" spans="1:19" s="419" customFormat="1" ht="11.7" customHeight="1">
      <c r="A56" s="387" t="s">
        <v>374</v>
      </c>
      <c r="B56" s="388">
        <v>0</v>
      </c>
      <c r="C56" s="388">
        <v>0</v>
      </c>
      <c r="D56" s="388">
        <v>0</v>
      </c>
      <c r="E56" s="388">
        <v>414.62</v>
      </c>
      <c r="F56" s="388">
        <v>0</v>
      </c>
      <c r="G56" s="388">
        <v>105476.67</v>
      </c>
      <c r="H56" s="388">
        <v>0</v>
      </c>
      <c r="I56" s="388">
        <v>36733.47</v>
      </c>
      <c r="J56" s="388">
        <v>0</v>
      </c>
      <c r="K56" s="388">
        <v>0</v>
      </c>
      <c r="L56" s="388">
        <v>0</v>
      </c>
      <c r="M56" s="388">
        <v>110424.83</v>
      </c>
      <c r="N56" s="388">
        <v>62393.700000000004</v>
      </c>
      <c r="O56" s="388">
        <v>0</v>
      </c>
      <c r="P56" s="388">
        <v>251219</v>
      </c>
      <c r="Q56" s="388">
        <v>0</v>
      </c>
      <c r="R56" s="388">
        <v>5757.74</v>
      </c>
      <c r="S56" s="388">
        <v>572420.03</v>
      </c>
    </row>
    <row r="57" spans="1:19" s="419" customFormat="1" ht="11.7" customHeight="1">
      <c r="A57" s="384" t="s">
        <v>375</v>
      </c>
      <c r="B57" s="385">
        <v>0</v>
      </c>
      <c r="C57" s="385">
        <v>0</v>
      </c>
      <c r="D57" s="385">
        <v>0</v>
      </c>
      <c r="E57" s="385">
        <v>4019.22</v>
      </c>
      <c r="F57" s="385">
        <v>0</v>
      </c>
      <c r="G57" s="385">
        <v>14901.65</v>
      </c>
      <c r="H57" s="385">
        <v>0</v>
      </c>
      <c r="I57" s="385">
        <v>132136.09</v>
      </c>
      <c r="J57" s="385">
        <v>0</v>
      </c>
      <c r="K57" s="385">
        <v>63855.890000000014</v>
      </c>
      <c r="L57" s="385">
        <v>0</v>
      </c>
      <c r="M57" s="385">
        <v>115688.06</v>
      </c>
      <c r="N57" s="385">
        <v>1677.6799999999998</v>
      </c>
      <c r="O57" s="385">
        <v>0</v>
      </c>
      <c r="P57" s="385">
        <v>60065.229999999996</v>
      </c>
      <c r="Q57" s="385">
        <v>0</v>
      </c>
      <c r="R57" s="385">
        <v>0</v>
      </c>
      <c r="S57" s="385">
        <v>392343.82</v>
      </c>
    </row>
    <row r="58" spans="1:19" s="419" customFormat="1" ht="11.7" customHeight="1">
      <c r="A58" s="389" t="s">
        <v>324</v>
      </c>
      <c r="B58" s="390">
        <v>0</v>
      </c>
      <c r="C58" s="390">
        <v>0</v>
      </c>
      <c r="D58" s="390">
        <v>0</v>
      </c>
      <c r="E58" s="390">
        <v>4399.79</v>
      </c>
      <c r="F58" s="390">
        <v>0</v>
      </c>
      <c r="G58" s="390">
        <v>697469.7</v>
      </c>
      <c r="H58" s="390">
        <v>0</v>
      </c>
      <c r="I58" s="390">
        <v>243137.26000000004</v>
      </c>
      <c r="J58" s="390">
        <v>0</v>
      </c>
      <c r="K58" s="390">
        <v>0</v>
      </c>
      <c r="L58" s="390">
        <v>168567.22</v>
      </c>
      <c r="M58" s="390">
        <v>579095.87</v>
      </c>
      <c r="N58" s="390">
        <v>108777.15000000001</v>
      </c>
      <c r="O58" s="390">
        <v>0</v>
      </c>
      <c r="P58" s="390">
        <v>324875.83</v>
      </c>
      <c r="Q58" s="390">
        <v>0</v>
      </c>
      <c r="R58" s="390">
        <v>180091.48</v>
      </c>
      <c r="S58" s="390">
        <v>2306414.2999999998</v>
      </c>
    </row>
    <row r="59" spans="1:19" s="419" customFormat="1" ht="11.7" customHeight="1">
      <c r="A59" s="387" t="s">
        <v>376</v>
      </c>
      <c r="B59" s="388">
        <v>0</v>
      </c>
      <c r="C59" s="388">
        <v>0</v>
      </c>
      <c r="D59" s="388">
        <v>0</v>
      </c>
      <c r="E59" s="388">
        <v>305.11</v>
      </c>
      <c r="F59" s="388">
        <v>0</v>
      </c>
      <c r="G59" s="388">
        <v>409420.26</v>
      </c>
      <c r="H59" s="388">
        <v>0</v>
      </c>
      <c r="I59" s="388">
        <v>91843.76</v>
      </c>
      <c r="J59" s="388">
        <v>0</v>
      </c>
      <c r="K59" s="388">
        <v>0</v>
      </c>
      <c r="L59" s="388">
        <v>0</v>
      </c>
      <c r="M59" s="388">
        <v>178343.81</v>
      </c>
      <c r="N59" s="388">
        <v>33329.06</v>
      </c>
      <c r="O59" s="388">
        <v>0</v>
      </c>
      <c r="P59" s="388">
        <v>198085.97</v>
      </c>
      <c r="Q59" s="388">
        <v>0</v>
      </c>
      <c r="R59" s="388">
        <v>1760.06</v>
      </c>
      <c r="S59" s="388">
        <v>913088.03</v>
      </c>
    </row>
    <row r="60" spans="1:19" s="419" customFormat="1" ht="11.7" customHeight="1">
      <c r="A60" s="420" t="s">
        <v>384</v>
      </c>
      <c r="B60" s="385">
        <v>0</v>
      </c>
      <c r="C60" s="385">
        <v>0</v>
      </c>
      <c r="D60" s="385">
        <v>0</v>
      </c>
      <c r="E60" s="385">
        <v>0</v>
      </c>
      <c r="F60" s="385">
        <v>0</v>
      </c>
      <c r="G60" s="385">
        <v>-8376.5099999999984</v>
      </c>
      <c r="H60" s="385">
        <v>0</v>
      </c>
      <c r="I60" s="385">
        <v>45136.320000000036</v>
      </c>
      <c r="J60" s="385">
        <v>0</v>
      </c>
      <c r="K60" s="385">
        <v>0</v>
      </c>
      <c r="L60" s="385">
        <v>168567.22</v>
      </c>
      <c r="M60" s="385">
        <v>301138.58999999997</v>
      </c>
      <c r="N60" s="385">
        <v>0</v>
      </c>
      <c r="O60" s="385">
        <v>0</v>
      </c>
      <c r="P60" s="385">
        <v>-6865.1499999999942</v>
      </c>
      <c r="Q60" s="385">
        <v>0</v>
      </c>
      <c r="R60" s="385">
        <v>158609.05000000002</v>
      </c>
      <c r="S60" s="385">
        <v>658209.52</v>
      </c>
    </row>
    <row r="61" spans="1:19" s="418" customFormat="1" ht="11.7" customHeight="1">
      <c r="A61" s="421" t="s">
        <v>385</v>
      </c>
      <c r="B61" s="385">
        <v>0</v>
      </c>
      <c r="C61" s="385">
        <v>0</v>
      </c>
      <c r="D61" s="385">
        <v>0</v>
      </c>
      <c r="E61" s="385">
        <v>0</v>
      </c>
      <c r="F61" s="385">
        <v>0</v>
      </c>
      <c r="G61" s="385">
        <v>-2335.98</v>
      </c>
      <c r="H61" s="385">
        <v>0</v>
      </c>
      <c r="I61" s="385">
        <v>17763.830000000002</v>
      </c>
      <c r="J61" s="385">
        <v>0</v>
      </c>
      <c r="K61" s="385">
        <v>0</v>
      </c>
      <c r="L61" s="385">
        <v>66725.53</v>
      </c>
      <c r="M61" s="385">
        <v>114485.06</v>
      </c>
      <c r="N61" s="385">
        <v>0</v>
      </c>
      <c r="O61" s="385">
        <v>0</v>
      </c>
      <c r="P61" s="385">
        <v>7068.5900000000038</v>
      </c>
      <c r="Q61" s="385">
        <v>0</v>
      </c>
      <c r="R61" s="385">
        <v>59141.280000000006</v>
      </c>
      <c r="S61" s="385">
        <v>262848.30999999994</v>
      </c>
    </row>
    <row r="62" spans="1:19" s="419" customFormat="1" ht="11.7" customHeight="1">
      <c r="A62" s="422" t="s">
        <v>386</v>
      </c>
      <c r="B62" s="388">
        <v>0</v>
      </c>
      <c r="C62" s="388">
        <v>0</v>
      </c>
      <c r="D62" s="388">
        <v>0</v>
      </c>
      <c r="E62" s="388">
        <v>0</v>
      </c>
      <c r="F62" s="388">
        <v>0</v>
      </c>
      <c r="G62" s="388">
        <v>-6886.4500000000007</v>
      </c>
      <c r="H62" s="388">
        <v>0</v>
      </c>
      <c r="I62" s="388">
        <v>26483.630000000005</v>
      </c>
      <c r="J62" s="388">
        <v>0</v>
      </c>
      <c r="K62" s="388">
        <v>0</v>
      </c>
      <c r="L62" s="388">
        <v>99420.530000000013</v>
      </c>
      <c r="M62" s="388">
        <v>182543.03</v>
      </c>
      <c r="N62" s="388">
        <v>0</v>
      </c>
      <c r="O62" s="388">
        <v>0</v>
      </c>
      <c r="P62" s="388">
        <v>-14880.089999999997</v>
      </c>
      <c r="Q62" s="388">
        <v>0</v>
      </c>
      <c r="R62" s="388">
        <v>97587.73</v>
      </c>
      <c r="S62" s="388">
        <v>384268.38000000006</v>
      </c>
    </row>
    <row r="63" spans="1:19" s="419" customFormat="1" ht="11.7" customHeight="1">
      <c r="A63" s="423" t="s">
        <v>387</v>
      </c>
      <c r="B63" s="385">
        <v>0</v>
      </c>
      <c r="C63" s="385">
        <v>0</v>
      </c>
      <c r="D63" s="385">
        <v>0</v>
      </c>
      <c r="E63" s="385">
        <v>0</v>
      </c>
      <c r="F63" s="385">
        <v>0</v>
      </c>
      <c r="G63" s="385">
        <v>845.93</v>
      </c>
      <c r="H63" s="385">
        <v>0</v>
      </c>
      <c r="I63" s="385">
        <v>888.86000000000013</v>
      </c>
      <c r="J63" s="385">
        <v>0</v>
      </c>
      <c r="K63" s="385">
        <v>0</v>
      </c>
      <c r="L63" s="385">
        <v>2421.1600000000003</v>
      </c>
      <c r="M63" s="385">
        <v>4110.5</v>
      </c>
      <c r="N63" s="385">
        <v>0</v>
      </c>
      <c r="O63" s="385">
        <v>0</v>
      </c>
      <c r="P63" s="385">
        <v>946.35</v>
      </c>
      <c r="Q63" s="385">
        <v>0</v>
      </c>
      <c r="R63" s="385">
        <v>1880.03</v>
      </c>
      <c r="S63" s="385">
        <v>11092.830000000002</v>
      </c>
    </row>
    <row r="64" spans="1:19" s="419" customFormat="1" ht="11.7" customHeight="1">
      <c r="A64" s="384" t="s">
        <v>379</v>
      </c>
      <c r="B64" s="385">
        <v>0</v>
      </c>
      <c r="C64" s="385">
        <v>0</v>
      </c>
      <c r="D64" s="385">
        <v>0</v>
      </c>
      <c r="E64" s="385">
        <v>811.59</v>
      </c>
      <c r="F64" s="385">
        <v>0</v>
      </c>
      <c r="G64" s="385">
        <v>119091.12</v>
      </c>
      <c r="H64" s="385">
        <v>0</v>
      </c>
      <c r="I64" s="385">
        <v>40098.26</v>
      </c>
      <c r="J64" s="385">
        <v>0</v>
      </c>
      <c r="K64" s="385">
        <v>0</v>
      </c>
      <c r="L64" s="385">
        <v>0</v>
      </c>
      <c r="M64" s="385">
        <v>36167.120000000003</v>
      </c>
      <c r="N64" s="385">
        <v>31287.07</v>
      </c>
      <c r="O64" s="385">
        <v>0</v>
      </c>
      <c r="P64" s="385">
        <v>56425.89</v>
      </c>
      <c r="Q64" s="385">
        <v>0</v>
      </c>
      <c r="R64" s="385">
        <v>6815.6500000000005</v>
      </c>
      <c r="S64" s="385">
        <v>290696.7</v>
      </c>
    </row>
    <row r="65" spans="1:19" s="419" customFormat="1" ht="11.7" customHeight="1">
      <c r="A65" s="387" t="s">
        <v>380</v>
      </c>
      <c r="B65" s="388">
        <v>0</v>
      </c>
      <c r="C65" s="388">
        <v>0</v>
      </c>
      <c r="D65" s="388">
        <v>0</v>
      </c>
      <c r="E65" s="388">
        <v>3283.09</v>
      </c>
      <c r="F65" s="388">
        <v>0</v>
      </c>
      <c r="G65" s="388">
        <v>177334.82</v>
      </c>
      <c r="H65" s="388">
        <v>0</v>
      </c>
      <c r="I65" s="388">
        <v>66058.92</v>
      </c>
      <c r="J65" s="388">
        <v>0</v>
      </c>
      <c r="K65" s="388">
        <v>0</v>
      </c>
      <c r="L65" s="388">
        <v>0</v>
      </c>
      <c r="M65" s="388">
        <v>63446.35</v>
      </c>
      <c r="N65" s="388">
        <v>44161.020000000004</v>
      </c>
      <c r="O65" s="388">
        <v>0</v>
      </c>
      <c r="P65" s="388">
        <v>77229.119999999995</v>
      </c>
      <c r="Q65" s="388">
        <v>0</v>
      </c>
      <c r="R65" s="388">
        <v>12906.720000000001</v>
      </c>
      <c r="S65" s="388">
        <v>444420.04000000004</v>
      </c>
    </row>
    <row r="66" spans="1:19" s="419" customFormat="1" ht="11.7" customHeight="1">
      <c r="A66" s="389" t="s">
        <v>381</v>
      </c>
      <c r="B66" s="390">
        <v>28044.539999999994</v>
      </c>
      <c r="C66" s="390">
        <v>65698.760000000009</v>
      </c>
      <c r="D66" s="390">
        <v>24201.660000000003</v>
      </c>
      <c r="E66" s="390">
        <v>25571.39</v>
      </c>
      <c r="F66" s="390">
        <v>13649.570000000007</v>
      </c>
      <c r="G66" s="390">
        <v>923093.76</v>
      </c>
      <c r="H66" s="390">
        <v>375561.58000000007</v>
      </c>
      <c r="I66" s="390">
        <v>481959.92999999993</v>
      </c>
      <c r="J66" s="390">
        <v>164.35999999999694</v>
      </c>
      <c r="K66" s="390">
        <v>570184.69999999995</v>
      </c>
      <c r="L66" s="390">
        <v>168685.58999999997</v>
      </c>
      <c r="M66" s="390">
        <v>1729844.74</v>
      </c>
      <c r="N66" s="390">
        <v>193947.44</v>
      </c>
      <c r="O66" s="390">
        <v>52154.3</v>
      </c>
      <c r="P66" s="390">
        <v>1733007.98</v>
      </c>
      <c r="Q66" s="390">
        <v>10190.320000000003</v>
      </c>
      <c r="R66" s="390">
        <v>186212.59000000003</v>
      </c>
      <c r="S66" s="390">
        <v>6582173.2100000028</v>
      </c>
    </row>
    <row r="67" spans="1:19" s="419" customFormat="1" ht="6.75" customHeight="1" thickBot="1">
      <c r="A67" s="394"/>
      <c r="B67" s="394"/>
      <c r="C67" s="395"/>
      <c r="D67" s="395"/>
      <c r="E67" s="395"/>
      <c r="F67" s="395"/>
      <c r="G67" s="395"/>
      <c r="H67" s="395"/>
      <c r="I67" s="395"/>
      <c r="J67" s="395"/>
      <c r="K67" s="395"/>
      <c r="L67" s="395"/>
      <c r="M67" s="395"/>
      <c r="N67" s="395"/>
      <c r="O67" s="395"/>
      <c r="P67" s="395"/>
      <c r="Q67" s="395"/>
      <c r="R67" s="395"/>
      <c r="S67" s="395"/>
    </row>
    <row r="68" spans="1:19" s="419" customFormat="1" ht="17.25" customHeight="1" thickTop="1">
      <c r="A68" s="430"/>
      <c r="B68" s="402"/>
      <c r="C68" s="385"/>
      <c r="D68" s="385"/>
      <c r="E68" s="385"/>
      <c r="F68" s="385"/>
      <c r="G68" s="385"/>
      <c r="H68" s="385"/>
      <c r="I68" s="385"/>
      <c r="J68" s="385"/>
      <c r="K68" s="385"/>
      <c r="L68" s="385"/>
      <c r="M68" s="385"/>
      <c r="N68" s="385"/>
      <c r="O68" s="385"/>
      <c r="P68" s="385"/>
      <c r="Q68" s="385"/>
      <c r="R68" s="385"/>
      <c r="S68" s="385"/>
    </row>
    <row r="69" spans="1:19">
      <c r="A69" s="396" t="s">
        <v>388</v>
      </c>
    </row>
    <row r="70" spans="1:19" s="417" customFormat="1">
      <c r="A70" s="431" t="s">
        <v>124</v>
      </c>
    </row>
    <row r="71" spans="1:19" s="417" customFormat="1" ht="13.5" customHeight="1">
      <c r="A71" s="431" t="s">
        <v>125</v>
      </c>
      <c r="B71" s="432"/>
      <c r="C71" s="424"/>
      <c r="D71" s="424"/>
      <c r="E71" s="424"/>
      <c r="F71" s="424"/>
      <c r="G71" s="424"/>
      <c r="H71" s="424"/>
      <c r="I71" s="424"/>
      <c r="J71" s="424"/>
      <c r="K71" s="424"/>
      <c r="L71" s="424"/>
      <c r="M71" s="424"/>
      <c r="N71" s="424"/>
      <c r="O71" s="424"/>
      <c r="P71" s="424"/>
      <c r="Q71" s="424"/>
      <c r="R71" s="424"/>
      <c r="S71" s="424"/>
    </row>
    <row r="72" spans="1:19">
      <c r="A72" s="396" t="s">
        <v>126</v>
      </c>
      <c r="B72" s="433"/>
    </row>
    <row r="73" spans="1:19">
      <c r="A73" s="396" t="s">
        <v>127</v>
      </c>
    </row>
    <row r="74" spans="1:19">
      <c r="A74" s="396" t="s">
        <v>128</v>
      </c>
    </row>
    <row r="75" spans="1:19" s="419" customFormat="1" ht="13.8">
      <c r="A75" s="62" t="s">
        <v>129</v>
      </c>
      <c r="B75" s="417"/>
      <c r="C75" s="385"/>
      <c r="D75" s="385"/>
      <c r="E75" s="385"/>
      <c r="F75" s="385"/>
      <c r="G75" s="385"/>
      <c r="H75" s="385"/>
      <c r="I75" s="385"/>
      <c r="J75" s="385"/>
      <c r="K75" s="385"/>
      <c r="L75" s="385"/>
      <c r="M75" s="385"/>
      <c r="N75" s="385"/>
      <c r="O75" s="385"/>
      <c r="P75" s="385"/>
      <c r="Q75" s="385"/>
      <c r="R75" s="385"/>
      <c r="S75" s="385"/>
    </row>
    <row r="76" spans="1:19" ht="13.8">
      <c r="A76" s="62" t="s">
        <v>130</v>
      </c>
    </row>
    <row r="77" spans="1:19" ht="13.8">
      <c r="A77" s="62" t="s">
        <v>131</v>
      </c>
    </row>
    <row r="78" spans="1:19" s="367" customFormat="1" ht="13.8">
      <c r="A78" s="62" t="s">
        <v>132</v>
      </c>
    </row>
    <row r="79" spans="1:19" ht="13.8">
      <c r="A79" s="62" t="s">
        <v>133</v>
      </c>
    </row>
    <row r="80" spans="1:19" ht="13.8">
      <c r="A80" s="62" t="s">
        <v>134</v>
      </c>
      <c r="S80" s="434"/>
    </row>
    <row r="81" spans="1:19" ht="13.8">
      <c r="A81" s="108"/>
      <c r="S81" s="429"/>
    </row>
    <row r="82" spans="1:19" ht="13.8">
      <c r="A82" s="62"/>
      <c r="S82" s="429"/>
    </row>
    <row r="83" spans="1:19" ht="13.8">
      <c r="A83" s="62"/>
      <c r="S83" s="429"/>
    </row>
    <row r="84" spans="1:19">
      <c r="S84" s="429"/>
    </row>
    <row r="85" spans="1:19">
      <c r="S85" s="429"/>
    </row>
    <row r="86" spans="1:19">
      <c r="S86" s="429"/>
    </row>
    <row r="87" spans="1:19">
      <c r="S87" s="429"/>
    </row>
    <row r="88" spans="1:19">
      <c r="S88" s="429"/>
    </row>
    <row r="89" spans="1:19">
      <c r="S89" s="429"/>
    </row>
    <row r="90" spans="1:19">
      <c r="S90" s="429"/>
    </row>
    <row r="91" spans="1:19">
      <c r="S91" s="429"/>
    </row>
    <row r="92" spans="1:19">
      <c r="S92" s="429"/>
    </row>
    <row r="93" spans="1:19">
      <c r="S93" s="429"/>
    </row>
    <row r="94" spans="1:19">
      <c r="S94" s="42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1D58F-D6BA-4376-9845-353816EB8D01}">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27" customWidth="1"/>
    <col min="2" max="2" width="12.44140625" style="427" customWidth="1"/>
    <col min="3" max="18" width="12.44140625" style="405" customWidth="1"/>
    <col min="19" max="19" width="11.5546875" style="405" customWidth="1"/>
    <col min="20" max="16384" width="7.33203125" style="405"/>
  </cols>
  <sheetData>
    <row r="1" spans="1:22" s="407" customFormat="1" ht="32.1" customHeight="1">
      <c r="A1" s="593" t="s">
        <v>21</v>
      </c>
      <c r="B1" s="593"/>
      <c r="C1" s="593"/>
      <c r="D1" s="593"/>
      <c r="E1" s="593"/>
      <c r="F1" s="593"/>
      <c r="G1" s="593"/>
      <c r="H1" s="593"/>
      <c r="I1" s="593"/>
      <c r="J1" s="593"/>
      <c r="K1" s="593"/>
      <c r="L1" s="593"/>
      <c r="M1" s="593"/>
      <c r="N1" s="593"/>
      <c r="O1" s="593"/>
      <c r="P1" s="593"/>
      <c r="Q1" s="593"/>
      <c r="R1" s="593"/>
    </row>
    <row r="2" spans="1:22" s="408" customFormat="1" ht="18" customHeight="1">
      <c r="A2" s="588" t="s">
        <v>136</v>
      </c>
      <c r="B2" s="588"/>
      <c r="C2" s="588"/>
      <c r="D2" s="588"/>
      <c r="E2" s="588"/>
      <c r="F2" s="588"/>
      <c r="G2" s="588"/>
      <c r="H2" s="588"/>
      <c r="I2" s="588"/>
      <c r="J2" s="588"/>
      <c r="K2" s="588"/>
      <c r="L2" s="588"/>
      <c r="M2" s="588"/>
      <c r="N2" s="588"/>
      <c r="O2" s="588"/>
      <c r="P2" s="588"/>
      <c r="Q2" s="588"/>
      <c r="R2" s="588"/>
    </row>
    <row r="3" spans="1:22" s="410" customFormat="1" ht="18.75" customHeight="1">
      <c r="A3" s="592" t="s">
        <v>390</v>
      </c>
      <c r="B3" s="592"/>
      <c r="C3" s="592"/>
      <c r="D3" s="592"/>
      <c r="E3" s="592"/>
      <c r="F3" s="592"/>
      <c r="G3" s="592"/>
      <c r="H3" s="592"/>
      <c r="I3" s="592"/>
      <c r="J3" s="592"/>
      <c r="K3" s="592"/>
      <c r="L3" s="592"/>
      <c r="M3" s="592"/>
      <c r="N3" s="592"/>
      <c r="O3" s="592"/>
      <c r="P3" s="592"/>
      <c r="Q3" s="592"/>
      <c r="R3" s="592"/>
    </row>
    <row r="4" spans="1:22" ht="7.5" customHeight="1" thickBot="1">
      <c r="A4" s="411"/>
      <c r="B4" s="411"/>
      <c r="C4" s="411"/>
      <c r="D4" s="411"/>
      <c r="E4" s="411"/>
      <c r="F4" s="411"/>
      <c r="G4" s="411"/>
      <c r="H4" s="411"/>
      <c r="I4" s="411"/>
      <c r="J4" s="411"/>
      <c r="K4" s="411"/>
      <c r="L4" s="411"/>
      <c r="M4" s="411"/>
      <c r="N4" s="411"/>
      <c r="O4" s="411"/>
      <c r="P4" s="411"/>
      <c r="Q4" s="411"/>
      <c r="R4" s="411"/>
    </row>
    <row r="5" spans="1:22" s="414" customFormat="1" ht="80.099999999999994" customHeight="1" thickTop="1">
      <c r="A5" s="412" t="s">
        <v>328</v>
      </c>
      <c r="B5" s="348" t="s">
        <v>178</v>
      </c>
      <c r="C5" s="413" t="s">
        <v>299</v>
      </c>
      <c r="D5" s="413" t="s">
        <v>180</v>
      </c>
      <c r="E5" s="413" t="s">
        <v>181</v>
      </c>
      <c r="F5" s="413" t="s">
        <v>182</v>
      </c>
      <c r="G5" s="348" t="s">
        <v>183</v>
      </c>
      <c r="H5" s="413" t="s">
        <v>184</v>
      </c>
      <c r="I5" s="413" t="s">
        <v>185</v>
      </c>
      <c r="J5" s="413" t="s">
        <v>389</v>
      </c>
      <c r="K5" s="348" t="s">
        <v>187</v>
      </c>
      <c r="L5" s="413" t="s">
        <v>188</v>
      </c>
      <c r="M5" s="413" t="s">
        <v>189</v>
      </c>
      <c r="N5" s="413" t="s">
        <v>237</v>
      </c>
      <c r="O5" s="413" t="s">
        <v>191</v>
      </c>
      <c r="P5" s="413" t="s">
        <v>192</v>
      </c>
      <c r="Q5" s="413" t="s">
        <v>193</v>
      </c>
      <c r="R5" s="413" t="s">
        <v>194</v>
      </c>
      <c r="S5" s="413" t="s">
        <v>391</v>
      </c>
    </row>
    <row r="6" spans="1:22" s="416" customFormat="1" ht="2.25" customHeight="1">
      <c r="A6" s="415"/>
      <c r="B6" s="415"/>
      <c r="C6" s="415"/>
      <c r="D6" s="415"/>
      <c r="E6" s="415"/>
      <c r="F6" s="415"/>
      <c r="G6" s="415"/>
      <c r="H6" s="415"/>
      <c r="I6" s="415"/>
      <c r="J6" s="415"/>
      <c r="K6" s="415"/>
      <c r="L6" s="415"/>
      <c r="M6" s="415"/>
      <c r="N6" s="415"/>
      <c r="O6" s="415"/>
      <c r="P6" s="415"/>
      <c r="Q6" s="415"/>
      <c r="R6" s="415"/>
    </row>
    <row r="7" spans="1:22" s="416" customFormat="1" ht="5.25" customHeight="1">
      <c r="A7" s="417"/>
      <c r="B7" s="417"/>
    </row>
    <row r="8" spans="1:22" s="418" customFormat="1" ht="11.7" customHeight="1">
      <c r="A8" s="381" t="s">
        <v>329</v>
      </c>
      <c r="B8" s="435">
        <v>62.771506346850479</v>
      </c>
      <c r="C8" s="435">
        <v>21.653394386967577</v>
      </c>
      <c r="D8" s="435">
        <v>39.233390149108544</v>
      </c>
      <c r="E8" s="435">
        <v>40.067297397558285</v>
      </c>
      <c r="F8" s="435">
        <v>60.760361072194158</v>
      </c>
      <c r="G8" s="435">
        <v>26.755554482948035</v>
      </c>
      <c r="H8" s="435">
        <v>35.840387419331009</v>
      </c>
      <c r="I8" s="435">
        <v>0</v>
      </c>
      <c r="J8" s="435">
        <v>34.640983520677729</v>
      </c>
      <c r="K8" s="435">
        <v>30.963847658451737</v>
      </c>
      <c r="L8" s="435">
        <v>0</v>
      </c>
      <c r="M8" s="435">
        <v>37.277460967619547</v>
      </c>
      <c r="N8" s="435">
        <v>0</v>
      </c>
      <c r="O8" s="435">
        <v>53.650428901595092</v>
      </c>
      <c r="P8" s="435">
        <v>55.651385640159724</v>
      </c>
      <c r="Q8" s="435">
        <v>26.450773776539577</v>
      </c>
      <c r="R8" s="435">
        <v>0</v>
      </c>
      <c r="S8" s="435">
        <v>43.64422825862183</v>
      </c>
      <c r="U8" s="436"/>
      <c r="V8" s="436"/>
    </row>
    <row r="9" spans="1:22" s="418" customFormat="1" ht="11.7" customHeight="1">
      <c r="A9" s="384" t="s">
        <v>330</v>
      </c>
      <c r="B9" s="437">
        <v>15.959907478797225</v>
      </c>
      <c r="C9" s="437">
        <v>0</v>
      </c>
      <c r="D9" s="437">
        <v>80.720569864178827</v>
      </c>
      <c r="E9" s="437">
        <v>0</v>
      </c>
      <c r="F9" s="437">
        <v>0</v>
      </c>
      <c r="G9" s="437">
        <v>0</v>
      </c>
      <c r="H9" s="437">
        <v>3.8694384107842255</v>
      </c>
      <c r="I9" s="437">
        <v>0</v>
      </c>
      <c r="J9" s="437">
        <v>0</v>
      </c>
      <c r="K9" s="437">
        <v>11.020061885693073</v>
      </c>
      <c r="L9" s="437">
        <v>0</v>
      </c>
      <c r="M9" s="437">
        <v>51.126420910290427</v>
      </c>
      <c r="N9" s="437">
        <v>0</v>
      </c>
      <c r="O9" s="437">
        <v>0</v>
      </c>
      <c r="P9" s="437">
        <v>90.858649869684001</v>
      </c>
      <c r="Q9" s="437">
        <v>0</v>
      </c>
      <c r="R9" s="437">
        <v>0</v>
      </c>
      <c r="S9" s="437">
        <v>43.971167312120393</v>
      </c>
      <c r="U9" s="436"/>
      <c r="V9" s="436"/>
    </row>
    <row r="10" spans="1:22" s="419" customFormat="1" ht="11.7" customHeight="1">
      <c r="A10" s="384" t="s">
        <v>331</v>
      </c>
      <c r="B10" s="437">
        <v>43.9195192125636</v>
      </c>
      <c r="C10" s="437">
        <v>0</v>
      </c>
      <c r="D10" s="437">
        <v>16.220750769057787</v>
      </c>
      <c r="E10" s="437">
        <v>0</v>
      </c>
      <c r="F10" s="437">
        <v>0</v>
      </c>
      <c r="G10" s="437">
        <v>0</v>
      </c>
      <c r="H10" s="437">
        <v>-5.7595446282836118</v>
      </c>
      <c r="I10" s="437">
        <v>0</v>
      </c>
      <c r="J10" s="437">
        <v>0</v>
      </c>
      <c r="K10" s="437">
        <v>0</v>
      </c>
      <c r="L10" s="437">
        <v>0</v>
      </c>
      <c r="M10" s="437">
        <v>15.12214780556142</v>
      </c>
      <c r="N10" s="437">
        <v>0</v>
      </c>
      <c r="O10" s="437">
        <v>0</v>
      </c>
      <c r="P10" s="437">
        <v>47.425735064140916</v>
      </c>
      <c r="Q10" s="437">
        <v>0</v>
      </c>
      <c r="R10" s="437">
        <v>0</v>
      </c>
      <c r="S10" s="437">
        <v>33.243547492524691</v>
      </c>
      <c r="U10" s="436"/>
      <c r="V10" s="436"/>
    </row>
    <row r="11" spans="1:22" s="419" customFormat="1" ht="11.7" customHeight="1">
      <c r="A11" s="387" t="s">
        <v>313</v>
      </c>
      <c r="B11" s="438">
        <v>3.1416713659211419</v>
      </c>
      <c r="C11" s="438">
        <v>0</v>
      </c>
      <c r="D11" s="438">
        <v>5.3904582871554583</v>
      </c>
      <c r="E11" s="438">
        <v>0</v>
      </c>
      <c r="F11" s="438">
        <v>0</v>
      </c>
      <c r="G11" s="438">
        <v>0</v>
      </c>
      <c r="H11" s="438">
        <v>2.1244798760449335</v>
      </c>
      <c r="I11" s="438">
        <v>0</v>
      </c>
      <c r="J11" s="438">
        <v>23.287020399213027</v>
      </c>
      <c r="K11" s="438">
        <v>3.1995961812310112</v>
      </c>
      <c r="L11" s="438">
        <v>0</v>
      </c>
      <c r="M11" s="438">
        <v>9.7954471156219167</v>
      </c>
      <c r="N11" s="438">
        <v>0</v>
      </c>
      <c r="O11" s="438">
        <v>0</v>
      </c>
      <c r="P11" s="438">
        <v>0.78819737928355027</v>
      </c>
      <c r="Q11" s="438">
        <v>0</v>
      </c>
      <c r="R11" s="438">
        <v>0</v>
      </c>
      <c r="S11" s="438">
        <v>2.7739002134276154</v>
      </c>
      <c r="U11" s="436"/>
      <c r="V11" s="436"/>
    </row>
    <row r="12" spans="1:22" s="419" customFormat="1" ht="11.7" customHeight="1">
      <c r="A12" s="384" t="s">
        <v>332</v>
      </c>
      <c r="B12" s="437">
        <v>3.8528823725424854</v>
      </c>
      <c r="C12" s="437">
        <v>0</v>
      </c>
      <c r="D12" s="437">
        <v>12.630208333333334</v>
      </c>
      <c r="E12" s="437">
        <v>0</v>
      </c>
      <c r="F12" s="437">
        <v>0</v>
      </c>
      <c r="G12" s="437">
        <v>0</v>
      </c>
      <c r="H12" s="437">
        <v>-2.7272891686108545</v>
      </c>
      <c r="I12" s="437">
        <v>0</v>
      </c>
      <c r="J12" s="437">
        <v>0</v>
      </c>
      <c r="K12" s="437">
        <v>0</v>
      </c>
      <c r="L12" s="437">
        <v>0</v>
      </c>
      <c r="M12" s="437">
        <v>0</v>
      </c>
      <c r="N12" s="437">
        <v>0</v>
      </c>
      <c r="O12" s="437">
        <v>0</v>
      </c>
      <c r="P12" s="437">
        <v>0</v>
      </c>
      <c r="Q12" s="437">
        <v>0</v>
      </c>
      <c r="R12" s="437">
        <v>0</v>
      </c>
      <c r="S12" s="437">
        <v>-2.2205970347716235</v>
      </c>
      <c r="U12" s="436"/>
      <c r="V12" s="436"/>
    </row>
    <row r="13" spans="1:22" s="419" customFormat="1" ht="11.7" customHeight="1">
      <c r="A13" s="384" t="s">
        <v>333</v>
      </c>
      <c r="B13" s="437">
        <v>0</v>
      </c>
      <c r="C13" s="437">
        <v>0</v>
      </c>
      <c r="D13" s="437">
        <v>0</v>
      </c>
      <c r="E13" s="437">
        <v>0</v>
      </c>
      <c r="F13" s="437">
        <v>0</v>
      </c>
      <c r="G13" s="437">
        <v>0</v>
      </c>
      <c r="H13" s="437">
        <v>0</v>
      </c>
      <c r="I13" s="437">
        <v>0</v>
      </c>
      <c r="J13" s="437">
        <v>0</v>
      </c>
      <c r="K13" s="437">
        <v>0</v>
      </c>
      <c r="L13" s="437">
        <v>0</v>
      </c>
      <c r="M13" s="437">
        <v>0</v>
      </c>
      <c r="N13" s="437">
        <v>0</v>
      </c>
      <c r="O13" s="437">
        <v>0</v>
      </c>
      <c r="P13" s="437">
        <v>0</v>
      </c>
      <c r="Q13" s="437">
        <v>0</v>
      </c>
      <c r="R13" s="437">
        <v>0</v>
      </c>
      <c r="S13" s="437">
        <v>0</v>
      </c>
      <c r="U13" s="436"/>
      <c r="V13" s="436"/>
    </row>
    <row r="14" spans="1:22" s="419" customFormat="1" ht="11.7" customHeight="1">
      <c r="A14" s="387" t="s">
        <v>312</v>
      </c>
      <c r="B14" s="438">
        <v>0</v>
      </c>
      <c r="C14" s="438">
        <v>0</v>
      </c>
      <c r="D14" s="438">
        <v>128.00952921706681</v>
      </c>
      <c r="E14" s="438">
        <v>0</v>
      </c>
      <c r="F14" s="438">
        <v>0</v>
      </c>
      <c r="G14" s="438">
        <v>0</v>
      </c>
      <c r="H14" s="438">
        <v>40.196861179749881</v>
      </c>
      <c r="I14" s="438">
        <v>0</v>
      </c>
      <c r="J14" s="438">
        <v>69.919131895104002</v>
      </c>
      <c r="K14" s="438">
        <v>12.520132266828304</v>
      </c>
      <c r="L14" s="438">
        <v>0</v>
      </c>
      <c r="M14" s="438">
        <v>48.320248777265675</v>
      </c>
      <c r="N14" s="438">
        <v>0</v>
      </c>
      <c r="O14" s="438">
        <v>0</v>
      </c>
      <c r="P14" s="438">
        <v>35.388490562093686</v>
      </c>
      <c r="Q14" s="438">
        <v>0</v>
      </c>
      <c r="R14" s="438">
        <v>0</v>
      </c>
      <c r="S14" s="438">
        <v>41.444507305608091</v>
      </c>
      <c r="U14" s="436"/>
      <c r="V14" s="436"/>
    </row>
    <row r="15" spans="1:22" s="419" customFormat="1" ht="11.7" customHeight="1">
      <c r="A15" s="384" t="s">
        <v>334</v>
      </c>
      <c r="B15" s="437">
        <v>0</v>
      </c>
      <c r="C15" s="437">
        <v>0</v>
      </c>
      <c r="D15" s="437">
        <v>0</v>
      </c>
      <c r="E15" s="437">
        <v>0</v>
      </c>
      <c r="F15" s="437">
        <v>0</v>
      </c>
      <c r="G15" s="437">
        <v>0</v>
      </c>
      <c r="H15" s="437">
        <v>150.22156824749206</v>
      </c>
      <c r="I15" s="437">
        <v>0</v>
      </c>
      <c r="J15" s="437">
        <v>-794.13043478260863</v>
      </c>
      <c r="K15" s="437">
        <v>48.729359667771888</v>
      </c>
      <c r="L15" s="437">
        <v>0</v>
      </c>
      <c r="M15" s="437">
        <v>80.435362989779776</v>
      </c>
      <c r="N15" s="437">
        <v>0</v>
      </c>
      <c r="O15" s="437">
        <v>0</v>
      </c>
      <c r="P15" s="437">
        <v>98.59550949994555</v>
      </c>
      <c r="Q15" s="437">
        <v>0</v>
      </c>
      <c r="R15" s="437">
        <v>0</v>
      </c>
      <c r="S15" s="437">
        <v>97.555572897498195</v>
      </c>
      <c r="U15" s="436"/>
      <c r="V15" s="436"/>
    </row>
    <row r="16" spans="1:22" s="419" customFormat="1" ht="11.7" customHeight="1">
      <c r="A16" s="384" t="s">
        <v>335</v>
      </c>
      <c r="B16" s="437">
        <v>0</v>
      </c>
      <c r="C16" s="437">
        <v>0</v>
      </c>
      <c r="D16" s="437">
        <v>0</v>
      </c>
      <c r="E16" s="437">
        <v>0</v>
      </c>
      <c r="F16" s="437">
        <v>0</v>
      </c>
      <c r="G16" s="437">
        <v>0</v>
      </c>
      <c r="H16" s="437">
        <v>-20.107489972706606</v>
      </c>
      <c r="I16" s="437">
        <v>0</v>
      </c>
      <c r="J16" s="437">
        <v>0</v>
      </c>
      <c r="K16" s="437">
        <v>-2.9300902298589842</v>
      </c>
      <c r="L16" s="437">
        <v>0</v>
      </c>
      <c r="M16" s="437">
        <v>174.33150533355334</v>
      </c>
      <c r="N16" s="437">
        <v>0</v>
      </c>
      <c r="O16" s="437">
        <v>0</v>
      </c>
      <c r="P16" s="437">
        <v>40.435556168155159</v>
      </c>
      <c r="Q16" s="437">
        <v>0</v>
      </c>
      <c r="R16" s="437">
        <v>0</v>
      </c>
      <c r="S16" s="437">
        <v>53.484993655521684</v>
      </c>
      <c r="U16" s="436"/>
      <c r="V16" s="436"/>
    </row>
    <row r="17" spans="1:22" s="419" customFormat="1" ht="11.7" customHeight="1">
      <c r="A17" s="387" t="s">
        <v>336</v>
      </c>
      <c r="B17" s="438">
        <v>0</v>
      </c>
      <c r="C17" s="438">
        <v>18.951310861423224</v>
      </c>
      <c r="D17" s="438">
        <v>0</v>
      </c>
      <c r="E17" s="438">
        <v>0</v>
      </c>
      <c r="F17" s="438">
        <v>0</v>
      </c>
      <c r="G17" s="438">
        <v>68.205587117957606</v>
      </c>
      <c r="H17" s="438">
        <v>51.592714984523568</v>
      </c>
      <c r="I17" s="438">
        <v>0</v>
      </c>
      <c r="J17" s="438">
        <v>0</v>
      </c>
      <c r="K17" s="438">
        <v>60.786350220458161</v>
      </c>
      <c r="L17" s="438">
        <v>0</v>
      </c>
      <c r="M17" s="438">
        <v>63.868219415368564</v>
      </c>
      <c r="N17" s="438">
        <v>0</v>
      </c>
      <c r="O17" s="438">
        <v>53.650428901595092</v>
      </c>
      <c r="P17" s="438">
        <v>62.022835203275825</v>
      </c>
      <c r="Q17" s="438">
        <v>0</v>
      </c>
      <c r="R17" s="438">
        <v>0</v>
      </c>
      <c r="S17" s="438">
        <v>60.349912805806646</v>
      </c>
      <c r="U17" s="436"/>
      <c r="V17" s="436"/>
    </row>
    <row r="18" spans="1:22" s="419" customFormat="1" ht="11.7" customHeight="1">
      <c r="A18" s="384" t="s">
        <v>337</v>
      </c>
      <c r="B18" s="437">
        <v>0</v>
      </c>
      <c r="C18" s="437">
        <v>0</v>
      </c>
      <c r="D18" s="437">
        <v>0</v>
      </c>
      <c r="E18" s="437">
        <v>0</v>
      </c>
      <c r="F18" s="437">
        <v>0</v>
      </c>
      <c r="G18" s="437">
        <v>0</v>
      </c>
      <c r="H18" s="437">
        <v>0</v>
      </c>
      <c r="I18" s="437">
        <v>0</v>
      </c>
      <c r="J18" s="437">
        <v>0</v>
      </c>
      <c r="K18" s="437">
        <v>0</v>
      </c>
      <c r="L18" s="437">
        <v>0</v>
      </c>
      <c r="M18" s="437">
        <v>0</v>
      </c>
      <c r="N18" s="437">
        <v>0</v>
      </c>
      <c r="O18" s="437">
        <v>0</v>
      </c>
      <c r="P18" s="437">
        <v>0</v>
      </c>
      <c r="Q18" s="437">
        <v>0</v>
      </c>
      <c r="R18" s="437">
        <v>0</v>
      </c>
      <c r="S18" s="437">
        <v>0</v>
      </c>
      <c r="U18" s="436"/>
      <c r="V18" s="436"/>
    </row>
    <row r="19" spans="1:22" s="419" customFormat="1" ht="11.7" customHeight="1">
      <c r="A19" s="384" t="s">
        <v>338</v>
      </c>
      <c r="B19" s="437">
        <v>8.6773442834647128</v>
      </c>
      <c r="C19" s="437">
        <v>0</v>
      </c>
      <c r="D19" s="437">
        <v>159.02817746537517</v>
      </c>
      <c r="E19" s="437">
        <v>0</v>
      </c>
      <c r="F19" s="437">
        <v>0</v>
      </c>
      <c r="G19" s="437">
        <v>0</v>
      </c>
      <c r="H19" s="437">
        <v>81.525717668137062</v>
      </c>
      <c r="I19" s="437">
        <v>0</v>
      </c>
      <c r="J19" s="437">
        <v>80.016539269590098</v>
      </c>
      <c r="K19" s="437">
        <v>24.112112990190834</v>
      </c>
      <c r="L19" s="437">
        <v>0</v>
      </c>
      <c r="M19" s="437">
        <v>-65.773452434056153</v>
      </c>
      <c r="N19" s="437">
        <v>0</v>
      </c>
      <c r="O19" s="437">
        <v>0</v>
      </c>
      <c r="P19" s="437">
        <v>292.23321457286318</v>
      </c>
      <c r="Q19" s="437">
        <v>0</v>
      </c>
      <c r="R19" s="437">
        <v>0</v>
      </c>
      <c r="S19" s="437">
        <v>139.94905715745816</v>
      </c>
      <c r="U19" s="436"/>
      <c r="V19" s="436"/>
    </row>
    <row r="20" spans="1:22" s="419" customFormat="1" ht="11.7" customHeight="1">
      <c r="A20" s="387" t="s">
        <v>339</v>
      </c>
      <c r="B20" s="438">
        <v>3.6673215455140795</v>
      </c>
      <c r="C20" s="438">
        <v>0</v>
      </c>
      <c r="D20" s="438">
        <v>6.8104222821203955</v>
      </c>
      <c r="E20" s="438">
        <v>0</v>
      </c>
      <c r="F20" s="438">
        <v>0</v>
      </c>
      <c r="G20" s="438">
        <v>0</v>
      </c>
      <c r="H20" s="438">
        <v>3.5212664124780386</v>
      </c>
      <c r="I20" s="438">
        <v>0</v>
      </c>
      <c r="J20" s="438">
        <v>0</v>
      </c>
      <c r="K20" s="438">
        <v>708.87736150641922</v>
      </c>
      <c r="L20" s="438">
        <v>0</v>
      </c>
      <c r="M20" s="438">
        <v>51.471048225358331</v>
      </c>
      <c r="N20" s="438">
        <v>0</v>
      </c>
      <c r="O20" s="438">
        <v>0</v>
      </c>
      <c r="P20" s="438">
        <v>79.674050378533792</v>
      </c>
      <c r="Q20" s="438">
        <v>0</v>
      </c>
      <c r="R20" s="438">
        <v>0</v>
      </c>
      <c r="S20" s="438">
        <v>120.69889023943252</v>
      </c>
      <c r="U20" s="436"/>
      <c r="V20" s="436"/>
    </row>
    <row r="21" spans="1:22" s="419" customFormat="1" ht="11.7" customHeight="1">
      <c r="A21" s="384" t="s">
        <v>340</v>
      </c>
      <c r="B21" s="437">
        <v>3.8406488549618318</v>
      </c>
      <c r="C21" s="437">
        <v>0</v>
      </c>
      <c r="D21" s="437">
        <v>13.758389261744968</v>
      </c>
      <c r="E21" s="437">
        <v>0</v>
      </c>
      <c r="F21" s="437">
        <v>0</v>
      </c>
      <c r="G21" s="437">
        <v>0</v>
      </c>
      <c r="H21" s="437">
        <v>0</v>
      </c>
      <c r="I21" s="437">
        <v>0</v>
      </c>
      <c r="J21" s="437">
        <v>0</v>
      </c>
      <c r="K21" s="437">
        <v>0</v>
      </c>
      <c r="L21" s="437">
        <v>0</v>
      </c>
      <c r="M21" s="437">
        <v>0</v>
      </c>
      <c r="N21" s="437">
        <v>0</v>
      </c>
      <c r="O21" s="437">
        <v>0</v>
      </c>
      <c r="P21" s="437">
        <v>0</v>
      </c>
      <c r="Q21" s="437">
        <v>0</v>
      </c>
      <c r="R21" s="437">
        <v>0</v>
      </c>
      <c r="S21" s="437">
        <v>4.4988864142538976</v>
      </c>
      <c r="U21" s="436"/>
      <c r="V21" s="436"/>
    </row>
    <row r="22" spans="1:22" s="419" customFormat="1" ht="11.7" customHeight="1">
      <c r="A22" s="384" t="s">
        <v>341</v>
      </c>
      <c r="B22" s="437">
        <v>-12.350349756580991</v>
      </c>
      <c r="C22" s="437">
        <v>0</v>
      </c>
      <c r="D22" s="437">
        <v>-0.57789253657936801</v>
      </c>
      <c r="E22" s="437">
        <v>0</v>
      </c>
      <c r="F22" s="437">
        <v>0</v>
      </c>
      <c r="G22" s="437">
        <v>0</v>
      </c>
      <c r="H22" s="437">
        <v>0.15023360500118316</v>
      </c>
      <c r="I22" s="437">
        <v>0</v>
      </c>
      <c r="J22" s="437">
        <v>-487.06260032102728</v>
      </c>
      <c r="K22" s="437">
        <v>44.357931392069538</v>
      </c>
      <c r="L22" s="437">
        <v>0</v>
      </c>
      <c r="M22" s="437">
        <v>-8.3531657202101837</v>
      </c>
      <c r="N22" s="437">
        <v>0</v>
      </c>
      <c r="O22" s="437">
        <v>0</v>
      </c>
      <c r="P22" s="437">
        <v>-15.002129910818574</v>
      </c>
      <c r="Q22" s="437">
        <v>0</v>
      </c>
      <c r="R22" s="437">
        <v>0</v>
      </c>
      <c r="S22" s="437">
        <v>4.8420238047112774</v>
      </c>
      <c r="U22" s="436"/>
      <c r="V22" s="436"/>
    </row>
    <row r="23" spans="1:22" s="419" customFormat="1" ht="11.7" customHeight="1">
      <c r="A23" s="387" t="s">
        <v>342</v>
      </c>
      <c r="B23" s="438">
        <v>3.9876173986043337</v>
      </c>
      <c r="C23" s="438">
        <v>0</v>
      </c>
      <c r="D23" s="438">
        <v>6.5655218406135374</v>
      </c>
      <c r="E23" s="438">
        <v>0</v>
      </c>
      <c r="F23" s="438">
        <v>0</v>
      </c>
      <c r="G23" s="438">
        <v>0</v>
      </c>
      <c r="H23" s="438">
        <v>8.7774797143833574</v>
      </c>
      <c r="I23" s="438">
        <v>0</v>
      </c>
      <c r="J23" s="438">
        <v>0</v>
      </c>
      <c r="K23" s="438">
        <v>78.630712039134707</v>
      </c>
      <c r="L23" s="438">
        <v>0</v>
      </c>
      <c r="M23" s="438">
        <v>15.124029503105591</v>
      </c>
      <c r="N23" s="438">
        <v>0</v>
      </c>
      <c r="O23" s="438">
        <v>0</v>
      </c>
      <c r="P23" s="438">
        <v>11.80057005705148</v>
      </c>
      <c r="Q23" s="438">
        <v>0</v>
      </c>
      <c r="R23" s="438">
        <v>0</v>
      </c>
      <c r="S23" s="438">
        <v>19.75729818243417</v>
      </c>
      <c r="U23" s="436"/>
      <c r="V23" s="436"/>
    </row>
    <row r="24" spans="1:22" s="419" customFormat="1" ht="11.7" customHeight="1">
      <c r="A24" s="384" t="s">
        <v>343</v>
      </c>
      <c r="B24" s="437">
        <v>101.70244584582144</v>
      </c>
      <c r="C24" s="437">
        <v>0</v>
      </c>
      <c r="D24" s="437">
        <v>-11.27365610124231</v>
      </c>
      <c r="E24" s="437">
        <v>0</v>
      </c>
      <c r="F24" s="437">
        <v>0</v>
      </c>
      <c r="G24" s="437">
        <v>0</v>
      </c>
      <c r="H24" s="437">
        <v>28.197405746132347</v>
      </c>
      <c r="I24" s="437">
        <v>0</v>
      </c>
      <c r="J24" s="437">
        <v>0</v>
      </c>
      <c r="K24" s="437">
        <v>55.71237742570073</v>
      </c>
      <c r="L24" s="437">
        <v>0</v>
      </c>
      <c r="M24" s="437">
        <v>30.133832671348781</v>
      </c>
      <c r="N24" s="437">
        <v>0</v>
      </c>
      <c r="O24" s="437">
        <v>0</v>
      </c>
      <c r="P24" s="437">
        <v>81.69863265613661</v>
      </c>
      <c r="Q24" s="437">
        <v>0</v>
      </c>
      <c r="R24" s="437">
        <v>0</v>
      </c>
      <c r="S24" s="437">
        <v>55.270542967664746</v>
      </c>
      <c r="U24" s="436"/>
      <c r="V24" s="436"/>
    </row>
    <row r="25" spans="1:22" s="419" customFormat="1" ht="11.7" customHeight="1">
      <c r="A25" s="384" t="s">
        <v>344</v>
      </c>
      <c r="B25" s="437">
        <v>0</v>
      </c>
      <c r="C25" s="437">
        <v>0</v>
      </c>
      <c r="D25" s="437">
        <v>0</v>
      </c>
      <c r="E25" s="437">
        <v>0</v>
      </c>
      <c r="F25" s="437">
        <v>0</v>
      </c>
      <c r="G25" s="437">
        <v>0</v>
      </c>
      <c r="H25" s="437">
        <v>0</v>
      </c>
      <c r="I25" s="437">
        <v>0</v>
      </c>
      <c r="J25" s="437">
        <v>0</v>
      </c>
      <c r="K25" s="437">
        <v>0</v>
      </c>
      <c r="L25" s="437">
        <v>0</v>
      </c>
      <c r="M25" s="437">
        <v>0</v>
      </c>
      <c r="N25" s="437">
        <v>0</v>
      </c>
      <c r="O25" s="437">
        <v>0</v>
      </c>
      <c r="P25" s="437">
        <v>0</v>
      </c>
      <c r="Q25" s="437">
        <v>0</v>
      </c>
      <c r="R25" s="437">
        <v>0</v>
      </c>
      <c r="S25" s="437">
        <v>0</v>
      </c>
      <c r="U25" s="436"/>
      <c r="V25" s="436"/>
    </row>
    <row r="26" spans="1:22" s="419" customFormat="1" ht="11.7" customHeight="1">
      <c r="A26" s="387" t="s">
        <v>345</v>
      </c>
      <c r="B26" s="438">
        <v>-1.3899049012435991</v>
      </c>
      <c r="C26" s="438">
        <v>28.461241092552125</v>
      </c>
      <c r="D26" s="438">
        <v>40.012706572041211</v>
      </c>
      <c r="E26" s="438">
        <v>0.40876731497003815</v>
      </c>
      <c r="F26" s="438">
        <v>0</v>
      </c>
      <c r="G26" s="438">
        <v>20.897106674639044</v>
      </c>
      <c r="H26" s="438">
        <v>36.68087654822088</v>
      </c>
      <c r="I26" s="438">
        <v>0</v>
      </c>
      <c r="J26" s="438">
        <v>0</v>
      </c>
      <c r="K26" s="438">
        <v>6.2701474123610588</v>
      </c>
      <c r="L26" s="438">
        <v>0</v>
      </c>
      <c r="M26" s="438">
        <v>32.383067482675784</v>
      </c>
      <c r="N26" s="438">
        <v>0</v>
      </c>
      <c r="O26" s="438">
        <v>0</v>
      </c>
      <c r="P26" s="438">
        <v>7.8958864170458583</v>
      </c>
      <c r="Q26" s="438">
        <v>0</v>
      </c>
      <c r="R26" s="438">
        <v>0</v>
      </c>
      <c r="S26" s="438">
        <v>25.528689902210143</v>
      </c>
      <c r="U26" s="436"/>
      <c r="V26" s="436"/>
    </row>
    <row r="27" spans="1:22" s="419" customFormat="1" ht="11.7" customHeight="1">
      <c r="A27" s="384" t="s">
        <v>346</v>
      </c>
      <c r="B27" s="437">
        <v>0</v>
      </c>
      <c r="C27" s="437">
        <v>0</v>
      </c>
      <c r="D27" s="437">
        <v>-2850.0000000000005</v>
      </c>
      <c r="E27" s="437">
        <v>0</v>
      </c>
      <c r="F27" s="437">
        <v>0</v>
      </c>
      <c r="G27" s="437">
        <v>0</v>
      </c>
      <c r="H27" s="437">
        <v>-13.528548737162465</v>
      </c>
      <c r="I27" s="437">
        <v>0</v>
      </c>
      <c r="J27" s="437">
        <v>0</v>
      </c>
      <c r="K27" s="437">
        <v>4.3011119158181739</v>
      </c>
      <c r="L27" s="437">
        <v>0</v>
      </c>
      <c r="M27" s="437">
        <v>67.5301126797047</v>
      </c>
      <c r="N27" s="437">
        <v>0</v>
      </c>
      <c r="O27" s="437">
        <v>0</v>
      </c>
      <c r="P27" s="437">
        <v>9.3001596593932945</v>
      </c>
      <c r="Q27" s="437">
        <v>0</v>
      </c>
      <c r="R27" s="437">
        <v>0</v>
      </c>
      <c r="S27" s="437">
        <v>4.5011421699502856</v>
      </c>
      <c r="U27" s="436"/>
      <c r="V27" s="436"/>
    </row>
    <row r="28" spans="1:22" s="419" customFormat="1" ht="11.7" customHeight="1">
      <c r="A28" s="384" t="s">
        <v>347</v>
      </c>
      <c r="B28" s="437">
        <v>2.4271844660194177</v>
      </c>
      <c r="C28" s="437">
        <v>0</v>
      </c>
      <c r="D28" s="437">
        <v>5.1474732293819274</v>
      </c>
      <c r="E28" s="437">
        <v>0</v>
      </c>
      <c r="F28" s="437">
        <v>0</v>
      </c>
      <c r="G28" s="437">
        <v>0</v>
      </c>
      <c r="H28" s="437">
        <v>56.925661865840674</v>
      </c>
      <c r="I28" s="437">
        <v>0</v>
      </c>
      <c r="J28" s="437">
        <v>0</v>
      </c>
      <c r="K28" s="437">
        <v>53.37782163480388</v>
      </c>
      <c r="L28" s="437">
        <v>0</v>
      </c>
      <c r="M28" s="437">
        <v>61.522820011136915</v>
      </c>
      <c r="N28" s="437">
        <v>0</v>
      </c>
      <c r="O28" s="437">
        <v>0</v>
      </c>
      <c r="P28" s="437">
        <v>84.716043165211573</v>
      </c>
      <c r="Q28" s="437">
        <v>0</v>
      </c>
      <c r="R28" s="437">
        <v>0</v>
      </c>
      <c r="S28" s="437">
        <v>62.817915382063958</v>
      </c>
      <c r="U28" s="436"/>
      <c r="V28" s="436"/>
    </row>
    <row r="29" spans="1:22" s="419" customFormat="1" ht="11.7" customHeight="1">
      <c r="A29" s="387" t="s">
        <v>348</v>
      </c>
      <c r="B29" s="438">
        <v>0</v>
      </c>
      <c r="C29" s="438">
        <v>0</v>
      </c>
      <c r="D29" s="438">
        <v>0</v>
      </c>
      <c r="E29" s="438">
        <v>0</v>
      </c>
      <c r="F29" s="438">
        <v>0</v>
      </c>
      <c r="G29" s="438">
        <v>0</v>
      </c>
      <c r="H29" s="438">
        <v>387.24088938733331</v>
      </c>
      <c r="I29" s="438">
        <v>0</v>
      </c>
      <c r="J29" s="438">
        <v>0</v>
      </c>
      <c r="K29" s="438">
        <v>15.103767334876691</v>
      </c>
      <c r="L29" s="438">
        <v>0</v>
      </c>
      <c r="M29" s="438">
        <v>16.173328439938135</v>
      </c>
      <c r="N29" s="438">
        <v>0</v>
      </c>
      <c r="O29" s="438">
        <v>0</v>
      </c>
      <c r="P29" s="438">
        <v>3513.7306538533012</v>
      </c>
      <c r="Q29" s="438">
        <v>0</v>
      </c>
      <c r="R29" s="438">
        <v>0</v>
      </c>
      <c r="S29" s="438">
        <v>510.23563110527209</v>
      </c>
      <c r="U29" s="436"/>
      <c r="V29" s="436"/>
    </row>
    <row r="30" spans="1:22" s="419" customFormat="1" ht="11.7" customHeight="1">
      <c r="A30" s="384" t="s">
        <v>349</v>
      </c>
      <c r="B30" s="437">
        <v>0</v>
      </c>
      <c r="C30" s="437">
        <v>0</v>
      </c>
      <c r="D30" s="437">
        <v>0</v>
      </c>
      <c r="E30" s="437">
        <v>0</v>
      </c>
      <c r="F30" s="437">
        <v>0</v>
      </c>
      <c r="G30" s="437">
        <v>0</v>
      </c>
      <c r="H30" s="437">
        <v>0</v>
      </c>
      <c r="I30" s="437">
        <v>0</v>
      </c>
      <c r="J30" s="437">
        <v>0</v>
      </c>
      <c r="K30" s="437">
        <v>0</v>
      </c>
      <c r="L30" s="437">
        <v>0</v>
      </c>
      <c r="M30" s="437">
        <v>0</v>
      </c>
      <c r="N30" s="437">
        <v>0</v>
      </c>
      <c r="O30" s="437">
        <v>0</v>
      </c>
      <c r="P30" s="437">
        <v>0</v>
      </c>
      <c r="Q30" s="437">
        <v>0</v>
      </c>
      <c r="R30" s="437">
        <v>0</v>
      </c>
      <c r="S30" s="437">
        <v>0</v>
      </c>
      <c r="U30" s="436"/>
      <c r="V30" s="436"/>
    </row>
    <row r="31" spans="1:22" s="419" customFormat="1" ht="11.7" customHeight="1">
      <c r="A31" s="384" t="s">
        <v>350</v>
      </c>
      <c r="B31" s="437">
        <v>60.469796451458869</v>
      </c>
      <c r="C31" s="437">
        <v>0</v>
      </c>
      <c r="D31" s="437">
        <v>26.55316153151222</v>
      </c>
      <c r="E31" s="437">
        <v>55.829620689746243</v>
      </c>
      <c r="F31" s="437">
        <v>25.035378577324579</v>
      </c>
      <c r="G31" s="437">
        <v>0</v>
      </c>
      <c r="H31" s="437">
        <v>81.44188425307081</v>
      </c>
      <c r="I31" s="437">
        <v>0</v>
      </c>
      <c r="J31" s="437">
        <v>17.718336486171143</v>
      </c>
      <c r="K31" s="437">
        <v>0</v>
      </c>
      <c r="L31" s="437">
        <v>0</v>
      </c>
      <c r="M31" s="437">
        <v>0</v>
      </c>
      <c r="N31" s="437">
        <v>0</v>
      </c>
      <c r="O31" s="437">
        <v>0</v>
      </c>
      <c r="P31" s="437">
        <v>0</v>
      </c>
      <c r="Q31" s="437">
        <v>25.859505422397238</v>
      </c>
      <c r="R31" s="437">
        <v>0</v>
      </c>
      <c r="S31" s="437">
        <v>41.19179502595459</v>
      </c>
      <c r="U31" s="436"/>
      <c r="V31" s="436"/>
    </row>
    <row r="32" spans="1:22" s="419" customFormat="1" ht="11.7" customHeight="1">
      <c r="A32" s="387" t="s">
        <v>351</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U32" s="436"/>
      <c r="V32" s="436"/>
    </row>
    <row r="33" spans="1:22" s="419" customFormat="1" ht="11.7" customHeight="1">
      <c r="A33" s="384" t="s">
        <v>352</v>
      </c>
      <c r="B33" s="437">
        <v>0</v>
      </c>
      <c r="C33" s="437">
        <v>7.7853477371676654</v>
      </c>
      <c r="D33" s="437">
        <v>0.37950664136622386</v>
      </c>
      <c r="E33" s="437">
        <v>0</v>
      </c>
      <c r="F33" s="437">
        <v>0</v>
      </c>
      <c r="G33" s="437">
        <v>0</v>
      </c>
      <c r="H33" s="437">
        <v>17.491596403695716</v>
      </c>
      <c r="I33" s="437">
        <v>0</v>
      </c>
      <c r="J33" s="437">
        <v>0</v>
      </c>
      <c r="K33" s="437">
        <v>0</v>
      </c>
      <c r="L33" s="437">
        <v>0</v>
      </c>
      <c r="M33" s="437">
        <v>15.501844419477322</v>
      </c>
      <c r="N33" s="437">
        <v>0</v>
      </c>
      <c r="O33" s="437">
        <v>0</v>
      </c>
      <c r="P33" s="437">
        <v>16.686747147188424</v>
      </c>
      <c r="Q33" s="437">
        <v>0</v>
      </c>
      <c r="R33" s="437">
        <v>0</v>
      </c>
      <c r="S33" s="437">
        <v>15.918591901022353</v>
      </c>
      <c r="U33" s="436"/>
      <c r="V33" s="436"/>
    </row>
    <row r="34" spans="1:22" s="419" customFormat="1" ht="11.7" customHeight="1">
      <c r="A34" s="384" t="s">
        <v>353</v>
      </c>
      <c r="B34" s="437">
        <v>30.218268261057485</v>
      </c>
      <c r="C34" s="437">
        <v>0</v>
      </c>
      <c r="D34" s="437">
        <v>15.157086463241862</v>
      </c>
      <c r="E34" s="437">
        <v>0</v>
      </c>
      <c r="F34" s="437">
        <v>0</v>
      </c>
      <c r="G34" s="437">
        <v>0</v>
      </c>
      <c r="H34" s="437">
        <v>30.429207298170414</v>
      </c>
      <c r="I34" s="437">
        <v>0</v>
      </c>
      <c r="J34" s="437">
        <v>43.881542989805993</v>
      </c>
      <c r="K34" s="437">
        <v>4.6514564754165804</v>
      </c>
      <c r="L34" s="437">
        <v>0</v>
      </c>
      <c r="M34" s="437">
        <v>2.3216487797735841</v>
      </c>
      <c r="N34" s="437">
        <v>0</v>
      </c>
      <c r="O34" s="437">
        <v>0</v>
      </c>
      <c r="P34" s="437">
        <v>35.912642498607674</v>
      </c>
      <c r="Q34" s="437">
        <v>0</v>
      </c>
      <c r="R34" s="437">
        <v>0</v>
      </c>
      <c r="S34" s="437">
        <v>18.230917117131511</v>
      </c>
      <c r="U34" s="436"/>
      <c r="V34" s="436"/>
    </row>
    <row r="35" spans="1:22" s="419" customFormat="1" ht="11.7" customHeight="1">
      <c r="A35" s="387" t="s">
        <v>354</v>
      </c>
      <c r="B35" s="438">
        <v>85.324316954416759</v>
      </c>
      <c r="C35" s="438">
        <v>0</v>
      </c>
      <c r="D35" s="438">
        <v>0</v>
      </c>
      <c r="E35" s="438">
        <v>70.771310542943965</v>
      </c>
      <c r="F35" s="438">
        <v>128.75234498750558</v>
      </c>
      <c r="G35" s="438">
        <v>0</v>
      </c>
      <c r="H35" s="438">
        <v>0</v>
      </c>
      <c r="I35" s="438">
        <v>0</v>
      </c>
      <c r="J35" s="438">
        <v>0</v>
      </c>
      <c r="K35" s="438">
        <v>35.828913696014212</v>
      </c>
      <c r="L35" s="438">
        <v>0</v>
      </c>
      <c r="M35" s="438">
        <v>0</v>
      </c>
      <c r="N35" s="438">
        <v>0</v>
      </c>
      <c r="O35" s="438">
        <v>0</v>
      </c>
      <c r="P35" s="438">
        <v>0</v>
      </c>
      <c r="Q35" s="438">
        <v>11.40835546914993</v>
      </c>
      <c r="R35" s="438">
        <v>0</v>
      </c>
      <c r="S35" s="438">
        <v>64.974513178915373</v>
      </c>
      <c r="U35" s="436"/>
      <c r="V35" s="436"/>
    </row>
    <row r="36" spans="1:22" s="419" customFormat="1" ht="11.7" customHeight="1">
      <c r="A36" s="384" t="s">
        <v>355</v>
      </c>
      <c r="B36" s="437">
        <v>112.68225169005606</v>
      </c>
      <c r="C36" s="437">
        <v>0</v>
      </c>
      <c r="D36" s="437">
        <v>0</v>
      </c>
      <c r="E36" s="437">
        <v>0</v>
      </c>
      <c r="F36" s="437">
        <v>91.143639836058057</v>
      </c>
      <c r="G36" s="437">
        <v>0</v>
      </c>
      <c r="H36" s="437">
        <v>0</v>
      </c>
      <c r="I36" s="437">
        <v>0</v>
      </c>
      <c r="J36" s="437">
        <v>0</v>
      </c>
      <c r="K36" s="437">
        <v>57.845461455675718</v>
      </c>
      <c r="L36" s="437">
        <v>0</v>
      </c>
      <c r="M36" s="437">
        <v>0</v>
      </c>
      <c r="N36" s="437">
        <v>0</v>
      </c>
      <c r="O36" s="437">
        <v>0</v>
      </c>
      <c r="P36" s="437">
        <v>0</v>
      </c>
      <c r="Q36" s="437">
        <v>48.933241159898614</v>
      </c>
      <c r="R36" s="437">
        <v>0</v>
      </c>
      <c r="S36" s="437">
        <v>85.280510811595306</v>
      </c>
      <c r="U36" s="436"/>
      <c r="V36" s="436"/>
    </row>
    <row r="37" spans="1:22" s="419" customFormat="1" ht="11.7" customHeight="1">
      <c r="A37" s="384" t="s">
        <v>356</v>
      </c>
      <c r="B37" s="437">
        <v>6.7520272649008781</v>
      </c>
      <c r="C37" s="437">
        <v>0</v>
      </c>
      <c r="D37" s="437">
        <v>0</v>
      </c>
      <c r="E37" s="437">
        <v>0</v>
      </c>
      <c r="F37" s="437">
        <v>65.66997227397421</v>
      </c>
      <c r="G37" s="437">
        <v>0</v>
      </c>
      <c r="H37" s="437">
        <v>0</v>
      </c>
      <c r="I37" s="437">
        <v>0</v>
      </c>
      <c r="J37" s="437">
        <v>0</v>
      </c>
      <c r="K37" s="437">
        <v>9.6231391443070038</v>
      </c>
      <c r="L37" s="437">
        <v>0</v>
      </c>
      <c r="M37" s="437">
        <v>0</v>
      </c>
      <c r="N37" s="437">
        <v>0</v>
      </c>
      <c r="O37" s="437">
        <v>0</v>
      </c>
      <c r="P37" s="437">
        <v>0</v>
      </c>
      <c r="Q37" s="437">
        <v>53.348375018002024</v>
      </c>
      <c r="R37" s="437">
        <v>0</v>
      </c>
      <c r="S37" s="437">
        <v>45.979973547969635</v>
      </c>
      <c r="U37" s="436"/>
      <c r="V37" s="436"/>
    </row>
    <row r="38" spans="1:22" s="419" customFormat="1" ht="11.7" customHeight="1">
      <c r="A38" s="387" t="s">
        <v>357</v>
      </c>
      <c r="B38" s="438">
        <v>0</v>
      </c>
      <c r="C38" s="438">
        <v>48.056304676708542</v>
      </c>
      <c r="D38" s="438">
        <v>0</v>
      </c>
      <c r="E38" s="438">
        <v>0</v>
      </c>
      <c r="F38" s="438">
        <v>0</v>
      </c>
      <c r="G38" s="438">
        <v>0</v>
      </c>
      <c r="H38" s="438">
        <v>13.111405881743604</v>
      </c>
      <c r="I38" s="438">
        <v>0</v>
      </c>
      <c r="J38" s="438">
        <v>241.4092920045218</v>
      </c>
      <c r="K38" s="438">
        <v>14.858196923714662</v>
      </c>
      <c r="L38" s="438">
        <v>0</v>
      </c>
      <c r="M38" s="438">
        <v>4.7812817904374372</v>
      </c>
      <c r="N38" s="438">
        <v>0</v>
      </c>
      <c r="O38" s="438">
        <v>0</v>
      </c>
      <c r="P38" s="438">
        <v>0</v>
      </c>
      <c r="Q38" s="438">
        <v>0</v>
      </c>
      <c r="R38" s="438">
        <v>0</v>
      </c>
      <c r="S38" s="438">
        <v>21.7672888455897</v>
      </c>
      <c r="U38" s="436"/>
      <c r="V38" s="436"/>
    </row>
    <row r="39" spans="1:22" s="419" customFormat="1" ht="11.7" customHeight="1">
      <c r="A39" s="384" t="s">
        <v>358</v>
      </c>
      <c r="B39" s="437">
        <v>0</v>
      </c>
      <c r="C39" s="437">
        <v>0</v>
      </c>
      <c r="D39" s="437">
        <v>0</v>
      </c>
      <c r="E39" s="437">
        <v>0</v>
      </c>
      <c r="F39" s="437">
        <v>0</v>
      </c>
      <c r="G39" s="437">
        <v>0</v>
      </c>
      <c r="H39" s="437">
        <v>52.961342236834419</v>
      </c>
      <c r="I39" s="437">
        <v>0</v>
      </c>
      <c r="J39" s="437">
        <v>0</v>
      </c>
      <c r="K39" s="437">
        <v>0</v>
      </c>
      <c r="L39" s="437">
        <v>0</v>
      </c>
      <c r="M39" s="437">
        <v>12.367273706109389</v>
      </c>
      <c r="N39" s="437">
        <v>0</v>
      </c>
      <c r="O39" s="437">
        <v>0</v>
      </c>
      <c r="P39" s="437">
        <v>90.786376093907805</v>
      </c>
      <c r="Q39" s="437">
        <v>0</v>
      </c>
      <c r="R39" s="437">
        <v>0</v>
      </c>
      <c r="S39" s="437">
        <v>57.805334255634698</v>
      </c>
      <c r="U39" s="436"/>
      <c r="V39" s="436"/>
    </row>
    <row r="40" spans="1:22" s="419" customFormat="1" ht="11.7" customHeight="1">
      <c r="A40" s="384" t="s">
        <v>359</v>
      </c>
      <c r="B40" s="437">
        <v>0</v>
      </c>
      <c r="C40" s="437">
        <v>10.063705181279309</v>
      </c>
      <c r="D40" s="437">
        <v>9.9006119603158407</v>
      </c>
      <c r="E40" s="437">
        <v>20.169460449475899</v>
      </c>
      <c r="F40" s="437">
        <v>0</v>
      </c>
      <c r="G40" s="437">
        <v>0</v>
      </c>
      <c r="H40" s="437">
        <v>16.890820927065235</v>
      </c>
      <c r="I40" s="437">
        <v>0</v>
      </c>
      <c r="J40" s="437">
        <v>0</v>
      </c>
      <c r="K40" s="437">
        <v>32.751112540326346</v>
      </c>
      <c r="L40" s="437">
        <v>0</v>
      </c>
      <c r="M40" s="437">
        <v>0</v>
      </c>
      <c r="N40" s="437">
        <v>0</v>
      </c>
      <c r="O40" s="437">
        <v>0</v>
      </c>
      <c r="P40" s="437">
        <v>70.102787437334769</v>
      </c>
      <c r="Q40" s="437">
        <v>0</v>
      </c>
      <c r="R40" s="437">
        <v>0</v>
      </c>
      <c r="S40" s="437">
        <v>25.871399039199481</v>
      </c>
      <c r="U40" s="436"/>
      <c r="V40" s="436"/>
    </row>
    <row r="41" spans="1:22" s="419" customFormat="1" ht="11.25" customHeight="1">
      <c r="A41" s="381" t="s">
        <v>360</v>
      </c>
      <c r="B41" s="435">
        <v>0</v>
      </c>
      <c r="C41" s="435">
        <v>27.406107316126356</v>
      </c>
      <c r="D41" s="435">
        <v>37.31703525080092</v>
      </c>
      <c r="E41" s="435">
        <v>0.37603940469254804</v>
      </c>
      <c r="F41" s="435">
        <v>0</v>
      </c>
      <c r="G41" s="435">
        <v>55.970965540414575</v>
      </c>
      <c r="H41" s="435">
        <v>67.82988757651934</v>
      </c>
      <c r="I41" s="435">
        <v>37.009582354004706</v>
      </c>
      <c r="J41" s="435">
        <v>0</v>
      </c>
      <c r="K41" s="435">
        <v>71.571444117429024</v>
      </c>
      <c r="L41" s="435">
        <v>0</v>
      </c>
      <c r="M41" s="435">
        <v>56.277199624830388</v>
      </c>
      <c r="N41" s="435">
        <v>80.795772980769755</v>
      </c>
      <c r="O41" s="435">
        <v>37.981694582087719</v>
      </c>
      <c r="P41" s="435">
        <v>61.16970655278493</v>
      </c>
      <c r="Q41" s="435">
        <v>0</v>
      </c>
      <c r="R41" s="435">
        <v>111.14884503594922</v>
      </c>
      <c r="S41" s="435">
        <v>61.054556672817384</v>
      </c>
      <c r="U41" s="436"/>
      <c r="V41" s="436"/>
    </row>
    <row r="42" spans="1:22" s="418" customFormat="1" ht="11.7" customHeight="1">
      <c r="A42" s="384" t="s">
        <v>361</v>
      </c>
      <c r="B42" s="437">
        <v>0</v>
      </c>
      <c r="C42" s="437">
        <v>19.130271727425981</v>
      </c>
      <c r="D42" s="437">
        <v>41.828461794716773</v>
      </c>
      <c r="E42" s="437">
        <v>5.3111152304786113</v>
      </c>
      <c r="F42" s="437">
        <v>0</v>
      </c>
      <c r="G42" s="437">
        <v>5.9710834754856101</v>
      </c>
      <c r="H42" s="437">
        <v>15.901381124234323</v>
      </c>
      <c r="I42" s="437">
        <v>37.009582354004706</v>
      </c>
      <c r="J42" s="437">
        <v>0</v>
      </c>
      <c r="K42" s="437">
        <v>36.265970054855288</v>
      </c>
      <c r="L42" s="437">
        <v>0</v>
      </c>
      <c r="M42" s="437">
        <v>16.029770065219985</v>
      </c>
      <c r="N42" s="437">
        <v>71.9459254863295</v>
      </c>
      <c r="O42" s="437">
        <v>0</v>
      </c>
      <c r="P42" s="437">
        <v>3.0117970769623361</v>
      </c>
      <c r="Q42" s="437">
        <v>0</v>
      </c>
      <c r="R42" s="437">
        <v>0</v>
      </c>
      <c r="S42" s="437">
        <v>22.145490309563666</v>
      </c>
      <c r="U42" s="436"/>
      <c r="V42" s="436"/>
    </row>
    <row r="43" spans="1:22" s="419" customFormat="1" ht="11.7" customHeight="1">
      <c r="A43" s="384" t="s">
        <v>362</v>
      </c>
      <c r="B43" s="437">
        <v>0</v>
      </c>
      <c r="C43" s="437">
        <v>0</v>
      </c>
      <c r="D43" s="437">
        <v>0</v>
      </c>
      <c r="E43" s="437">
        <v>0</v>
      </c>
      <c r="F43" s="437">
        <v>0</v>
      </c>
      <c r="G43" s="437">
        <v>0</v>
      </c>
      <c r="H43" s="437">
        <v>0</v>
      </c>
      <c r="I43" s="437">
        <v>0</v>
      </c>
      <c r="J43" s="437">
        <v>0</v>
      </c>
      <c r="K43" s="437">
        <v>0</v>
      </c>
      <c r="L43" s="437">
        <v>0</v>
      </c>
      <c r="M43" s="437">
        <v>25.20715374052407</v>
      </c>
      <c r="N43" s="437">
        <v>0</v>
      </c>
      <c r="O43" s="437">
        <v>0</v>
      </c>
      <c r="P43" s="437">
        <v>93.457172813055564</v>
      </c>
      <c r="Q43" s="437">
        <v>0</v>
      </c>
      <c r="R43" s="437">
        <v>0</v>
      </c>
      <c r="S43" s="437">
        <v>74.38799898563731</v>
      </c>
      <c r="U43" s="436"/>
      <c r="V43" s="436"/>
    </row>
    <row r="44" spans="1:22" s="419" customFormat="1" ht="11.7" customHeight="1">
      <c r="A44" s="387" t="s">
        <v>314</v>
      </c>
      <c r="B44" s="438">
        <v>0</v>
      </c>
      <c r="C44" s="438">
        <v>35.396665119228039</v>
      </c>
      <c r="D44" s="438">
        <v>16.385126270986724</v>
      </c>
      <c r="E44" s="438">
        <v>0</v>
      </c>
      <c r="F44" s="438">
        <v>0</v>
      </c>
      <c r="G44" s="438">
        <v>7.7021733143146056</v>
      </c>
      <c r="H44" s="438">
        <v>82.527327750444783</v>
      </c>
      <c r="I44" s="438">
        <v>0</v>
      </c>
      <c r="J44" s="438">
        <v>0</v>
      </c>
      <c r="K44" s="438">
        <v>82.883724099968646</v>
      </c>
      <c r="L44" s="438">
        <v>0</v>
      </c>
      <c r="M44" s="438">
        <v>63.688199354124094</v>
      </c>
      <c r="N44" s="438">
        <v>41.269841269841272</v>
      </c>
      <c r="O44" s="438">
        <v>0</v>
      </c>
      <c r="P44" s="438">
        <v>62.845542864296803</v>
      </c>
      <c r="Q44" s="438">
        <v>0</v>
      </c>
      <c r="R44" s="438">
        <v>0</v>
      </c>
      <c r="S44" s="438">
        <v>66.339653119393859</v>
      </c>
      <c r="U44" s="436"/>
      <c r="V44" s="436"/>
    </row>
    <row r="45" spans="1:22" s="419" customFormat="1" ht="11.7" customHeight="1">
      <c r="A45" s="384" t="s">
        <v>363</v>
      </c>
      <c r="B45" s="437">
        <v>0</v>
      </c>
      <c r="C45" s="437">
        <v>0</v>
      </c>
      <c r="D45" s="437">
        <v>0</v>
      </c>
      <c r="E45" s="437">
        <v>0</v>
      </c>
      <c r="F45" s="437">
        <v>0</v>
      </c>
      <c r="G45" s="437">
        <v>68.727302055488991</v>
      </c>
      <c r="H45" s="437">
        <v>64.641738526393127</v>
      </c>
      <c r="I45" s="437">
        <v>0</v>
      </c>
      <c r="J45" s="437">
        <v>0</v>
      </c>
      <c r="K45" s="437">
        <v>60.525554669488699</v>
      </c>
      <c r="L45" s="437">
        <v>0</v>
      </c>
      <c r="M45" s="437">
        <v>71.342357655713371</v>
      </c>
      <c r="N45" s="437">
        <v>84.493245780991018</v>
      </c>
      <c r="O45" s="437">
        <v>37.981694582087719</v>
      </c>
      <c r="P45" s="437">
        <v>71.780749901336435</v>
      </c>
      <c r="Q45" s="437">
        <v>0</v>
      </c>
      <c r="R45" s="437">
        <v>150.69603793789199</v>
      </c>
      <c r="S45" s="437">
        <v>66.576120817395207</v>
      </c>
      <c r="U45" s="436"/>
      <c r="V45" s="436"/>
    </row>
    <row r="46" spans="1:22" s="419" customFormat="1" ht="11.7" customHeight="1">
      <c r="A46" s="389" t="s">
        <v>364</v>
      </c>
      <c r="B46" s="439">
        <v>0</v>
      </c>
      <c r="C46" s="439">
        <v>10.894052334944176</v>
      </c>
      <c r="D46" s="439">
        <v>36.443252726430501</v>
      </c>
      <c r="E46" s="439">
        <v>11.286194178732208</v>
      </c>
      <c r="F46" s="439">
        <v>0</v>
      </c>
      <c r="G46" s="439">
        <v>78.168463748481585</v>
      </c>
      <c r="H46" s="439">
        <v>0</v>
      </c>
      <c r="I46" s="439">
        <v>55.508374106348256</v>
      </c>
      <c r="J46" s="439">
        <v>0</v>
      </c>
      <c r="K46" s="439">
        <v>24.465904076575811</v>
      </c>
      <c r="L46" s="439">
        <v>56.756003013397681</v>
      </c>
      <c r="M46" s="439">
        <v>37.481329047725026</v>
      </c>
      <c r="N46" s="439">
        <v>31.46825999670353</v>
      </c>
      <c r="O46" s="439">
        <v>0</v>
      </c>
      <c r="P46" s="439">
        <v>35.823043181382907</v>
      </c>
      <c r="Q46" s="439">
        <v>0</v>
      </c>
      <c r="R46" s="439">
        <v>42.195976288189357</v>
      </c>
      <c r="S46" s="439">
        <v>41.326385688451047</v>
      </c>
      <c r="U46" s="436"/>
      <c r="V46" s="436"/>
    </row>
    <row r="47" spans="1:22" s="419" customFormat="1" ht="11.7" customHeight="1">
      <c r="A47" s="440" t="s">
        <v>365</v>
      </c>
      <c r="B47" s="435">
        <v>0</v>
      </c>
      <c r="C47" s="435">
        <v>10.894052334944176</v>
      </c>
      <c r="D47" s="435">
        <v>36.443252726430501</v>
      </c>
      <c r="E47" s="435">
        <v>12.215281505302627</v>
      </c>
      <c r="F47" s="435">
        <v>0</v>
      </c>
      <c r="G47" s="435">
        <v>22.892876313835647</v>
      </c>
      <c r="H47" s="435">
        <v>0</v>
      </c>
      <c r="I47" s="435">
        <v>34.971423434038726</v>
      </c>
      <c r="J47" s="435">
        <v>0</v>
      </c>
      <c r="K47" s="435">
        <v>24.465904076575811</v>
      </c>
      <c r="L47" s="435">
        <v>3.4954988318202367</v>
      </c>
      <c r="M47" s="435">
        <v>21.693302416704086</v>
      </c>
      <c r="N47" s="435">
        <v>20.298872512942218</v>
      </c>
      <c r="O47" s="435">
        <v>0</v>
      </c>
      <c r="P47" s="435">
        <v>28.145016466200605</v>
      </c>
      <c r="Q47" s="435">
        <v>0</v>
      </c>
      <c r="R47" s="435">
        <v>9.4442169948174275</v>
      </c>
      <c r="S47" s="435">
        <v>24.079583591091751</v>
      </c>
      <c r="U47" s="436"/>
      <c r="V47" s="436"/>
    </row>
    <row r="48" spans="1:22" s="419" customFormat="1" ht="11.7" customHeight="1">
      <c r="A48" s="384" t="s">
        <v>366</v>
      </c>
      <c r="B48" s="437">
        <v>0</v>
      </c>
      <c r="C48" s="437">
        <v>0</v>
      </c>
      <c r="D48" s="437">
        <v>-559.43661971830977</v>
      </c>
      <c r="E48" s="437">
        <v>0</v>
      </c>
      <c r="F48" s="437">
        <v>0</v>
      </c>
      <c r="G48" s="437">
        <v>5.2693127376811111</v>
      </c>
      <c r="H48" s="437">
        <v>0</v>
      </c>
      <c r="I48" s="437">
        <v>10.807827097264493</v>
      </c>
      <c r="J48" s="437">
        <v>0</v>
      </c>
      <c r="K48" s="437">
        <v>10.380047152842401</v>
      </c>
      <c r="L48" s="437">
        <v>3.4954988318202367</v>
      </c>
      <c r="M48" s="437">
        <v>6.9785655061556193</v>
      </c>
      <c r="N48" s="437">
        <v>212.54429979999298</v>
      </c>
      <c r="O48" s="437">
        <v>0</v>
      </c>
      <c r="P48" s="437">
        <v>5.1793481666862791</v>
      </c>
      <c r="Q48" s="437">
        <v>0</v>
      </c>
      <c r="R48" s="437">
        <v>0</v>
      </c>
      <c r="S48" s="437">
        <v>6.7698717445476468</v>
      </c>
      <c r="U48" s="436"/>
      <c r="V48" s="436"/>
    </row>
    <row r="49" spans="1:22" s="418" customFormat="1" ht="11.7" customHeight="1">
      <c r="A49" s="384" t="s">
        <v>367</v>
      </c>
      <c r="B49" s="437">
        <v>0</v>
      </c>
      <c r="C49" s="437">
        <v>13.898835159017228</v>
      </c>
      <c r="D49" s="437">
        <v>14.314431041657782</v>
      </c>
      <c r="E49" s="437">
        <v>6.0956118515822668</v>
      </c>
      <c r="F49" s="437">
        <v>0</v>
      </c>
      <c r="G49" s="437">
        <v>-14.530044660982542</v>
      </c>
      <c r="H49" s="437">
        <v>0</v>
      </c>
      <c r="I49" s="437">
        <v>-22.718691454100018</v>
      </c>
      <c r="J49" s="437">
        <v>0</v>
      </c>
      <c r="K49" s="437">
        <v>27.636264452805104</v>
      </c>
      <c r="L49" s="437">
        <v>0</v>
      </c>
      <c r="M49" s="437">
        <v>18.321392479292349</v>
      </c>
      <c r="N49" s="437">
        <v>1.6367198496356052</v>
      </c>
      <c r="O49" s="437">
        <v>0</v>
      </c>
      <c r="P49" s="437">
        <v>48.907209187022573</v>
      </c>
      <c r="Q49" s="437">
        <v>0</v>
      </c>
      <c r="R49" s="437">
        <v>0</v>
      </c>
      <c r="S49" s="437">
        <v>19.923095839764407</v>
      </c>
      <c r="U49" s="436"/>
      <c r="V49" s="436"/>
    </row>
    <row r="50" spans="1:22" s="419" customFormat="1" ht="11.7" customHeight="1">
      <c r="A50" s="387" t="s">
        <v>368</v>
      </c>
      <c r="B50" s="438">
        <v>0</v>
      </c>
      <c r="C50" s="438">
        <v>0</v>
      </c>
      <c r="D50" s="438">
        <v>53.058157396003914</v>
      </c>
      <c r="E50" s="438">
        <v>31.889944760852718</v>
      </c>
      <c r="F50" s="438">
        <v>0</v>
      </c>
      <c r="G50" s="438">
        <v>121.02614459310178</v>
      </c>
      <c r="H50" s="438">
        <v>0</v>
      </c>
      <c r="I50" s="438">
        <v>58.161379535273795</v>
      </c>
      <c r="J50" s="438">
        <v>0</v>
      </c>
      <c r="K50" s="438">
        <v>40.577914612306266</v>
      </c>
      <c r="L50" s="438">
        <v>0</v>
      </c>
      <c r="M50" s="438">
        <v>33.949194300149074</v>
      </c>
      <c r="N50" s="438">
        <v>52.829179550243254</v>
      </c>
      <c r="O50" s="438">
        <v>0</v>
      </c>
      <c r="P50" s="438">
        <v>52.056116925945076</v>
      </c>
      <c r="Q50" s="438">
        <v>0</v>
      </c>
      <c r="R50" s="438">
        <v>0</v>
      </c>
      <c r="S50" s="438">
        <v>45.557093038489505</v>
      </c>
      <c r="U50" s="436"/>
      <c r="V50" s="436"/>
    </row>
    <row r="51" spans="1:22" s="419" customFormat="1" ht="11.7" customHeight="1">
      <c r="A51" s="392" t="s">
        <v>369</v>
      </c>
      <c r="B51" s="441">
        <v>0</v>
      </c>
      <c r="C51" s="441">
        <v>7.6844275331327401</v>
      </c>
      <c r="D51" s="441">
        <v>28.84233131898317</v>
      </c>
      <c r="E51" s="441">
        <v>9.8294007595012882</v>
      </c>
      <c r="F51" s="441">
        <v>0</v>
      </c>
      <c r="G51" s="441">
        <v>23.133656741132633</v>
      </c>
      <c r="H51" s="441">
        <v>0</v>
      </c>
      <c r="I51" s="441">
        <v>24.855310220223323</v>
      </c>
      <c r="J51" s="441">
        <v>0</v>
      </c>
      <c r="K51" s="441">
        <v>12.18196364896664</v>
      </c>
      <c r="L51" s="441">
        <v>0</v>
      </c>
      <c r="M51" s="441">
        <v>21.664061264081663</v>
      </c>
      <c r="N51" s="441">
        <v>9.341379425099559</v>
      </c>
      <c r="O51" s="441">
        <v>0</v>
      </c>
      <c r="P51" s="441">
        <v>13.694879372157716</v>
      </c>
      <c r="Q51" s="441">
        <v>0</v>
      </c>
      <c r="R51" s="441">
        <v>0</v>
      </c>
      <c r="S51" s="441">
        <v>16.58487283704472</v>
      </c>
      <c r="U51" s="436"/>
      <c r="V51" s="436"/>
    </row>
    <row r="52" spans="1:22" s="419" customFormat="1" ht="11.7" customHeight="1">
      <c r="A52" s="392" t="s">
        <v>370</v>
      </c>
      <c r="B52" s="441">
        <v>0</v>
      </c>
      <c r="C52" s="441">
        <v>0</v>
      </c>
      <c r="D52" s="441">
        <v>0</v>
      </c>
      <c r="E52" s="441">
        <v>0</v>
      </c>
      <c r="F52" s="441">
        <v>0</v>
      </c>
      <c r="G52" s="441">
        <v>0</v>
      </c>
      <c r="H52" s="441">
        <v>0</v>
      </c>
      <c r="I52" s="441">
        <v>0</v>
      </c>
      <c r="J52" s="441">
        <v>0</v>
      </c>
      <c r="K52" s="441">
        <v>16.758169242544597</v>
      </c>
      <c r="L52" s="441">
        <v>0</v>
      </c>
      <c r="M52" s="441">
        <v>0</v>
      </c>
      <c r="N52" s="441">
        <v>0</v>
      </c>
      <c r="O52" s="441">
        <v>0</v>
      </c>
      <c r="P52" s="441">
        <v>0</v>
      </c>
      <c r="Q52" s="441">
        <v>0</v>
      </c>
      <c r="R52" s="441">
        <v>0</v>
      </c>
      <c r="S52" s="441">
        <v>16.84222288025876</v>
      </c>
      <c r="U52" s="436"/>
      <c r="V52" s="436"/>
    </row>
    <row r="53" spans="1:22" s="419" customFormat="1" ht="11.7" customHeight="1">
      <c r="A53" s="387" t="s">
        <v>371</v>
      </c>
      <c r="B53" s="438">
        <v>0</v>
      </c>
      <c r="C53" s="438">
        <v>0</v>
      </c>
      <c r="D53" s="438">
        <v>-2.3540489642184559</v>
      </c>
      <c r="E53" s="438">
        <v>25.940069076227079</v>
      </c>
      <c r="F53" s="438">
        <v>0</v>
      </c>
      <c r="G53" s="438">
        <v>-23.821824930873831</v>
      </c>
      <c r="H53" s="438">
        <v>0</v>
      </c>
      <c r="I53" s="438">
        <v>23.82346501897441</v>
      </c>
      <c r="J53" s="438">
        <v>0</v>
      </c>
      <c r="K53" s="438">
        <v>0</v>
      </c>
      <c r="L53" s="438">
        <v>0</v>
      </c>
      <c r="M53" s="438">
        <v>5.3329270150845653</v>
      </c>
      <c r="N53" s="438">
        <v>274.96263079222723</v>
      </c>
      <c r="O53" s="438">
        <v>0</v>
      </c>
      <c r="P53" s="438">
        <v>38.111105703629669</v>
      </c>
      <c r="Q53" s="438">
        <v>0</v>
      </c>
      <c r="R53" s="438">
        <v>0</v>
      </c>
      <c r="S53" s="438">
        <v>32.422866715246272</v>
      </c>
      <c r="U53" s="436"/>
      <c r="V53" s="436"/>
    </row>
    <row r="54" spans="1:22" s="419" customFormat="1" ht="11.7" customHeight="1">
      <c r="A54" s="384" t="s">
        <v>372</v>
      </c>
      <c r="B54" s="437">
        <v>0</v>
      </c>
      <c r="C54" s="437">
        <v>34.021165843444962</v>
      </c>
      <c r="D54" s="437">
        <v>0</v>
      </c>
      <c r="E54" s="437">
        <v>6562000</v>
      </c>
      <c r="F54" s="437">
        <v>0</v>
      </c>
      <c r="G54" s="437">
        <v>0</v>
      </c>
      <c r="H54" s="437">
        <v>0</v>
      </c>
      <c r="I54" s="437">
        <v>37.461709342737613</v>
      </c>
      <c r="J54" s="437">
        <v>0</v>
      </c>
      <c r="K54" s="437">
        <v>0</v>
      </c>
      <c r="L54" s="437">
        <v>0</v>
      </c>
      <c r="M54" s="437">
        <v>7.1515763200785605</v>
      </c>
      <c r="N54" s="437">
        <v>-154.68777647643685</v>
      </c>
      <c r="O54" s="437">
        <v>0</v>
      </c>
      <c r="P54" s="437">
        <v>16.795774171996985</v>
      </c>
      <c r="Q54" s="437">
        <v>0</v>
      </c>
      <c r="R54" s="437">
        <v>0</v>
      </c>
      <c r="S54" s="437">
        <v>24.515738667204388</v>
      </c>
      <c r="U54" s="436"/>
      <c r="V54" s="436"/>
    </row>
    <row r="55" spans="1:22" s="419" customFormat="1" ht="11.7" customHeight="1">
      <c r="A55" s="384" t="s">
        <v>373</v>
      </c>
      <c r="B55" s="437">
        <v>0</v>
      </c>
      <c r="C55" s="437">
        <v>0</v>
      </c>
      <c r="D55" s="437">
        <v>42.271880819366856</v>
      </c>
      <c r="E55" s="437">
        <v>1697.9626485568763</v>
      </c>
      <c r="F55" s="437">
        <v>0</v>
      </c>
      <c r="G55" s="437">
        <v>-122.81727931312048</v>
      </c>
      <c r="H55" s="437">
        <v>0</v>
      </c>
      <c r="I55" s="437">
        <v>303.83253847288461</v>
      </c>
      <c r="J55" s="437">
        <v>0</v>
      </c>
      <c r="K55" s="437">
        <v>272.72144936012592</v>
      </c>
      <c r="L55" s="437">
        <v>0</v>
      </c>
      <c r="M55" s="437">
        <v>718.69184547431666</v>
      </c>
      <c r="N55" s="437">
        <v>0</v>
      </c>
      <c r="O55" s="437">
        <v>0</v>
      </c>
      <c r="P55" s="437">
        <v>275.8364968658957</v>
      </c>
      <c r="Q55" s="437">
        <v>0</v>
      </c>
      <c r="R55" s="437">
        <v>0</v>
      </c>
      <c r="S55" s="437">
        <v>432.99224745650184</v>
      </c>
      <c r="U55" s="436"/>
      <c r="V55" s="436"/>
    </row>
    <row r="56" spans="1:22" s="419" customFormat="1" ht="11.7" customHeight="1">
      <c r="A56" s="387" t="s">
        <v>374</v>
      </c>
      <c r="B56" s="438">
        <v>0</v>
      </c>
      <c r="C56" s="438">
        <v>0</v>
      </c>
      <c r="D56" s="438">
        <v>0</v>
      </c>
      <c r="E56" s="438">
        <v>592.3142857142858</v>
      </c>
      <c r="F56" s="438">
        <v>0</v>
      </c>
      <c r="G56" s="438">
        <v>35.2138858731605</v>
      </c>
      <c r="H56" s="438">
        <v>0</v>
      </c>
      <c r="I56" s="438">
        <v>21.743249678365853</v>
      </c>
      <c r="J56" s="438">
        <v>0</v>
      </c>
      <c r="K56" s="438">
        <v>0</v>
      </c>
      <c r="L56" s="438">
        <v>0</v>
      </c>
      <c r="M56" s="438">
        <v>17.998439410248789</v>
      </c>
      <c r="N56" s="438">
        <v>18.930879263378511</v>
      </c>
      <c r="O56" s="438">
        <v>0</v>
      </c>
      <c r="P56" s="438">
        <v>42.945502210859395</v>
      </c>
      <c r="Q56" s="438">
        <v>0</v>
      </c>
      <c r="R56" s="438">
        <v>9.5669314168919612</v>
      </c>
      <c r="S56" s="438">
        <v>25.541928187107015</v>
      </c>
      <c r="U56" s="436"/>
      <c r="V56" s="436"/>
    </row>
    <row r="57" spans="1:22" s="419" customFormat="1" ht="11.7" customHeight="1">
      <c r="A57" s="384" t="s">
        <v>375</v>
      </c>
      <c r="B57" s="437">
        <v>0</v>
      </c>
      <c r="C57" s="437">
        <v>0</v>
      </c>
      <c r="D57" s="437">
        <v>0</v>
      </c>
      <c r="E57" s="437">
        <v>14.826966825047011</v>
      </c>
      <c r="F57" s="437">
        <v>0</v>
      </c>
      <c r="G57" s="437">
        <v>0</v>
      </c>
      <c r="H57" s="437">
        <v>0</v>
      </c>
      <c r="I57" s="437">
        <v>47.030156142740047</v>
      </c>
      <c r="J57" s="437">
        <v>0</v>
      </c>
      <c r="K57" s="437">
        <v>81.213010457836802</v>
      </c>
      <c r="L57" s="437">
        <v>0</v>
      </c>
      <c r="M57" s="437">
        <v>87.535944382210744</v>
      </c>
      <c r="N57" s="437">
        <v>15.417793849487332</v>
      </c>
      <c r="O57" s="437">
        <v>0</v>
      </c>
      <c r="P57" s="437">
        <v>89.45244744857365</v>
      </c>
      <c r="Q57" s="437">
        <v>0</v>
      </c>
      <c r="R57" s="437">
        <v>0</v>
      </c>
      <c r="S57" s="437">
        <v>68.781795042742971</v>
      </c>
      <c r="U57" s="436"/>
      <c r="V57" s="436"/>
    </row>
    <row r="58" spans="1:22" s="419" customFormat="1" ht="11.7" customHeight="1">
      <c r="A58" s="442" t="s">
        <v>324</v>
      </c>
      <c r="B58" s="439">
        <v>0</v>
      </c>
      <c r="C58" s="439">
        <v>0</v>
      </c>
      <c r="D58" s="439">
        <v>0</v>
      </c>
      <c r="E58" s="439">
        <v>8.3420834589445629</v>
      </c>
      <c r="F58" s="439">
        <v>0</v>
      </c>
      <c r="G58" s="439">
        <v>217.72206405818744</v>
      </c>
      <c r="H58" s="439">
        <v>0</v>
      </c>
      <c r="I58" s="439">
        <v>79.476047719668472</v>
      </c>
      <c r="J58" s="439">
        <v>0</v>
      </c>
      <c r="K58" s="439">
        <v>0</v>
      </c>
      <c r="L58" s="439">
        <v>57.669031968129637</v>
      </c>
      <c r="M58" s="439">
        <v>89.958879470209638</v>
      </c>
      <c r="N58" s="439">
        <v>53.946895581803112</v>
      </c>
      <c r="O58" s="439">
        <v>0</v>
      </c>
      <c r="P58" s="439">
        <v>124.79388399426388</v>
      </c>
      <c r="Q58" s="439">
        <v>0</v>
      </c>
      <c r="R58" s="439">
        <v>47.486594471010207</v>
      </c>
      <c r="S58" s="439">
        <v>88.307850100783583</v>
      </c>
      <c r="U58" s="436"/>
      <c r="V58" s="436"/>
    </row>
    <row r="59" spans="1:22" s="419" customFormat="1" ht="11.7" customHeight="1">
      <c r="A59" s="387" t="s">
        <v>376</v>
      </c>
      <c r="B59" s="438">
        <v>0</v>
      </c>
      <c r="C59" s="438">
        <v>0</v>
      </c>
      <c r="D59" s="438">
        <v>0</v>
      </c>
      <c r="E59" s="438">
        <v>9.9787741325684607</v>
      </c>
      <c r="F59" s="438">
        <v>0</v>
      </c>
      <c r="G59" s="438">
        <v>11612.84838239382</v>
      </c>
      <c r="H59" s="438">
        <v>0</v>
      </c>
      <c r="I59" s="438">
        <v>789.07234528062281</v>
      </c>
      <c r="J59" s="438">
        <v>0</v>
      </c>
      <c r="K59" s="438">
        <v>0</v>
      </c>
      <c r="L59" s="438">
        <v>0</v>
      </c>
      <c r="M59" s="438">
        <v>3994.3696135170485</v>
      </c>
      <c r="N59" s="438">
        <v>161.21548195985122</v>
      </c>
      <c r="O59" s="438">
        <v>0</v>
      </c>
      <c r="P59" s="438">
        <v>12775.701229933764</v>
      </c>
      <c r="Q59" s="438">
        <v>0</v>
      </c>
      <c r="R59" s="438">
        <v>148.97960911114683</v>
      </c>
      <c r="S59" s="438">
        <v>1980.9681162136912</v>
      </c>
      <c r="U59" s="436"/>
      <c r="V59" s="436"/>
    </row>
    <row r="60" spans="1:22" s="418" customFormat="1" ht="11.7" customHeight="1">
      <c r="A60" s="443" t="s">
        <v>384</v>
      </c>
      <c r="B60" s="444">
        <v>0</v>
      </c>
      <c r="C60" s="444">
        <v>0</v>
      </c>
      <c r="D60" s="444">
        <v>0</v>
      </c>
      <c r="E60" s="444">
        <v>0</v>
      </c>
      <c r="F60" s="444">
        <v>0</v>
      </c>
      <c r="G60" s="444">
        <v>-137.66145997685913</v>
      </c>
      <c r="H60" s="444">
        <v>0</v>
      </c>
      <c r="I60" s="444">
        <v>55.582078673664803</v>
      </c>
      <c r="J60" s="444">
        <v>0</v>
      </c>
      <c r="K60" s="444">
        <v>0</v>
      </c>
      <c r="L60" s="444">
        <v>57.669031968129637</v>
      </c>
      <c r="M60" s="444">
        <v>57.861569718140615</v>
      </c>
      <c r="N60" s="444">
        <v>0</v>
      </c>
      <c r="O60" s="444">
        <v>0</v>
      </c>
      <c r="P60" s="444">
        <v>-724.54006654793875</v>
      </c>
      <c r="Q60" s="444">
        <v>0</v>
      </c>
      <c r="R60" s="444">
        <v>59.048254828511304</v>
      </c>
      <c r="S60" s="444">
        <v>49.655793941809598</v>
      </c>
      <c r="U60" s="436"/>
      <c r="V60" s="436"/>
    </row>
    <row r="61" spans="1:22" s="419" customFormat="1" ht="11.7" customHeight="1">
      <c r="A61" s="384" t="s">
        <v>378</v>
      </c>
      <c r="B61" s="437">
        <v>0</v>
      </c>
      <c r="C61" s="437">
        <v>0</v>
      </c>
      <c r="D61" s="437">
        <v>0</v>
      </c>
      <c r="E61" s="437">
        <v>0</v>
      </c>
      <c r="F61" s="437">
        <v>0</v>
      </c>
      <c r="G61" s="437">
        <v>-137.66145997685916</v>
      </c>
      <c r="H61" s="437">
        <v>0</v>
      </c>
      <c r="I61" s="437">
        <v>55.582078673664803</v>
      </c>
      <c r="J61" s="437">
        <v>0</v>
      </c>
      <c r="K61" s="437">
        <v>0</v>
      </c>
      <c r="L61" s="437">
        <v>57.669033835335313</v>
      </c>
      <c r="M61" s="437">
        <v>57.861569718140629</v>
      </c>
      <c r="N61" s="437">
        <v>0</v>
      </c>
      <c r="O61" s="437">
        <v>0</v>
      </c>
      <c r="P61" s="437">
        <v>-724.54006654793864</v>
      </c>
      <c r="Q61" s="437">
        <v>0</v>
      </c>
      <c r="R61" s="437">
        <v>59.048254828511304</v>
      </c>
      <c r="S61" s="437">
        <v>49.655794460121953</v>
      </c>
      <c r="U61" s="436"/>
      <c r="V61" s="436"/>
    </row>
    <row r="62" spans="1:22" s="419" customFormat="1" ht="11.7" customHeight="1">
      <c r="A62" s="387" t="s">
        <v>379</v>
      </c>
      <c r="B62" s="438">
        <v>0</v>
      </c>
      <c r="C62" s="438">
        <v>0</v>
      </c>
      <c r="D62" s="438">
        <v>0</v>
      </c>
      <c r="E62" s="438">
        <v>5.1120945736551295</v>
      </c>
      <c r="F62" s="438">
        <v>0</v>
      </c>
      <c r="G62" s="438">
        <v>114.11332556870472</v>
      </c>
      <c r="H62" s="438">
        <v>0</v>
      </c>
      <c r="I62" s="438">
        <v>161.2159506987467</v>
      </c>
      <c r="J62" s="438">
        <v>0</v>
      </c>
      <c r="K62" s="438">
        <v>0</v>
      </c>
      <c r="L62" s="438">
        <v>0</v>
      </c>
      <c r="M62" s="438">
        <v>113.3436145671775</v>
      </c>
      <c r="N62" s="438">
        <v>48.997408798184125</v>
      </c>
      <c r="O62" s="438">
        <v>0</v>
      </c>
      <c r="P62" s="438">
        <v>140.70743364910652</v>
      </c>
      <c r="Q62" s="438">
        <v>0</v>
      </c>
      <c r="R62" s="438">
        <v>14.190620467606621</v>
      </c>
      <c r="S62" s="438">
        <v>88.356300659935144</v>
      </c>
      <c r="U62" s="436"/>
      <c r="V62" s="436"/>
    </row>
    <row r="63" spans="1:22" s="419" customFormat="1" ht="11.7" customHeight="1">
      <c r="A63" s="384" t="s">
        <v>380</v>
      </c>
      <c r="B63" s="437">
        <v>0</v>
      </c>
      <c r="C63" s="437">
        <v>0</v>
      </c>
      <c r="D63" s="437">
        <v>0</v>
      </c>
      <c r="E63" s="437">
        <v>9.7108046081725305</v>
      </c>
      <c r="F63" s="437">
        <v>0</v>
      </c>
      <c r="G63" s="437">
        <v>86.97411529796959</v>
      </c>
      <c r="H63" s="437">
        <v>0</v>
      </c>
      <c r="I63" s="437">
        <v>135.55124458432527</v>
      </c>
      <c r="J63" s="437">
        <v>0</v>
      </c>
      <c r="K63" s="437">
        <v>0</v>
      </c>
      <c r="L63" s="437">
        <v>0</v>
      </c>
      <c r="M63" s="437">
        <v>85.846198600944419</v>
      </c>
      <c r="N63" s="437">
        <v>37.709230803255529</v>
      </c>
      <c r="O63" s="437">
        <v>0</v>
      </c>
      <c r="P63" s="437">
        <v>71.27913024256685</v>
      </c>
      <c r="Q63" s="437">
        <v>0</v>
      </c>
      <c r="R63" s="437">
        <v>21.135093957986314</v>
      </c>
      <c r="S63" s="437">
        <v>68.703417813083945</v>
      </c>
      <c r="U63" s="436"/>
      <c r="V63" s="436"/>
    </row>
    <row r="64" spans="1:22" s="419" customFormat="1" ht="11.7" customHeight="1">
      <c r="A64" s="389" t="s">
        <v>381</v>
      </c>
      <c r="B64" s="439">
        <v>62.771506346850479</v>
      </c>
      <c r="C64" s="439">
        <v>12.986559658670169</v>
      </c>
      <c r="D64" s="439">
        <v>38.367464184199839</v>
      </c>
      <c r="E64" s="439">
        <v>14.84420847979818</v>
      </c>
      <c r="F64" s="439">
        <v>60.760361072194158</v>
      </c>
      <c r="G64" s="439">
        <v>74.749942615006262</v>
      </c>
      <c r="H64" s="439">
        <v>45.482194544878993</v>
      </c>
      <c r="I64" s="439">
        <v>55.469507728613152</v>
      </c>
      <c r="J64" s="439">
        <v>34.640983520677729</v>
      </c>
      <c r="K64" s="439">
        <v>31.929218075821343</v>
      </c>
      <c r="L64" s="439">
        <v>56.756003013397681</v>
      </c>
      <c r="M64" s="439">
        <v>40.152854890917752</v>
      </c>
      <c r="N64" s="439">
        <v>32.620716881298108</v>
      </c>
      <c r="O64" s="439">
        <v>53.493638793107166</v>
      </c>
      <c r="P64" s="439">
        <v>48.742729804781895</v>
      </c>
      <c r="Q64" s="439">
        <v>26.450773776539577</v>
      </c>
      <c r="R64" s="439">
        <v>42.247350874280507</v>
      </c>
      <c r="S64" s="439">
        <v>44.352748025967067</v>
      </c>
      <c r="U64" s="436"/>
      <c r="V64" s="436"/>
    </row>
    <row r="65" spans="1:22" s="419" customFormat="1" ht="6.75" customHeight="1" thickBot="1">
      <c r="A65" s="394"/>
      <c r="B65" s="394"/>
      <c r="C65" s="395"/>
      <c r="D65" s="395"/>
      <c r="E65" s="395"/>
      <c r="F65" s="395"/>
      <c r="G65" s="395"/>
      <c r="H65" s="395"/>
      <c r="I65" s="395"/>
      <c r="J65" s="395"/>
      <c r="K65" s="395"/>
      <c r="L65" s="395"/>
      <c r="M65" s="395"/>
      <c r="N65" s="395"/>
      <c r="O65" s="395"/>
      <c r="P65" s="395"/>
      <c r="Q65" s="395"/>
      <c r="R65" s="395"/>
      <c r="S65" s="395"/>
    </row>
    <row r="66" spans="1:22" s="419" customFormat="1" ht="12" customHeight="1" thickTop="1">
      <c r="A66" s="402"/>
      <c r="B66" s="402"/>
      <c r="C66" s="385"/>
      <c r="D66" s="385"/>
      <c r="E66" s="385"/>
      <c r="F66" s="385"/>
      <c r="G66" s="385"/>
      <c r="H66" s="385"/>
      <c r="I66" s="385"/>
      <c r="J66" s="385"/>
      <c r="K66" s="385"/>
      <c r="L66" s="385"/>
      <c r="M66" s="385"/>
      <c r="N66" s="385"/>
      <c r="O66" s="385"/>
      <c r="P66" s="385"/>
      <c r="Q66" s="385"/>
      <c r="R66" s="385"/>
    </row>
    <row r="67" spans="1:22" s="417" customFormat="1" ht="11.7" customHeight="1"/>
    <row r="68" spans="1:22">
      <c r="A68" s="396" t="s">
        <v>124</v>
      </c>
    </row>
    <row r="69" spans="1:22">
      <c r="A69" s="396" t="s">
        <v>125</v>
      </c>
    </row>
    <row r="70" spans="1:22" s="427" customFormat="1">
      <c r="A70" s="396" t="s">
        <v>126</v>
      </c>
      <c r="B70" s="417"/>
    </row>
    <row r="71" spans="1:22">
      <c r="A71" s="396" t="s">
        <v>127</v>
      </c>
    </row>
    <row r="72" spans="1:22">
      <c r="A72" s="396" t="s">
        <v>128</v>
      </c>
    </row>
    <row r="73" spans="1:22" ht="13.8">
      <c r="A73" s="62" t="s">
        <v>129</v>
      </c>
    </row>
    <row r="74" spans="1:22" ht="13.8">
      <c r="A74" s="62" t="s">
        <v>130</v>
      </c>
    </row>
    <row r="75" spans="1:22" ht="13.8">
      <c r="A75" s="62" t="s">
        <v>131</v>
      </c>
    </row>
    <row r="76" spans="1:22" s="367" customFormat="1" ht="13.8">
      <c r="A76" s="62" t="s">
        <v>132</v>
      </c>
    </row>
    <row r="77" spans="1:22" ht="13.8">
      <c r="A77" s="62" t="s">
        <v>133</v>
      </c>
    </row>
    <row r="78" spans="1:22" ht="13.8">
      <c r="A78" s="62" t="s">
        <v>134</v>
      </c>
    </row>
    <row r="79" spans="1:22">
      <c r="A79" s="396" t="s">
        <v>388</v>
      </c>
    </row>
    <row r="80" spans="1:22" s="427" customFormat="1" ht="13.8">
      <c r="A80" s="108"/>
      <c r="C80" s="405"/>
      <c r="D80" s="405"/>
      <c r="E80" s="405"/>
      <c r="F80" s="405"/>
      <c r="G80" s="405"/>
      <c r="H80" s="405"/>
      <c r="I80" s="405"/>
      <c r="J80" s="405"/>
      <c r="K80" s="405"/>
      <c r="L80" s="405"/>
      <c r="M80" s="405"/>
      <c r="N80" s="405"/>
      <c r="O80" s="405"/>
      <c r="P80" s="405"/>
      <c r="Q80" s="405"/>
      <c r="R80" s="405"/>
      <c r="S80" s="405"/>
      <c r="T80" s="405"/>
      <c r="U80" s="405"/>
      <c r="V80" s="405"/>
    </row>
    <row r="81" spans="1:22" s="427" customFormat="1" ht="13.8">
      <c r="A81" s="445"/>
      <c r="C81" s="405"/>
      <c r="D81" s="405"/>
      <c r="E81" s="405"/>
      <c r="F81" s="405"/>
      <c r="G81" s="405"/>
      <c r="H81" s="405"/>
      <c r="I81" s="405"/>
      <c r="J81" s="405"/>
      <c r="K81" s="405"/>
      <c r="L81" s="405"/>
      <c r="M81" s="405"/>
      <c r="N81" s="405"/>
      <c r="O81" s="405"/>
      <c r="P81" s="405"/>
      <c r="Q81" s="405"/>
      <c r="R81" s="405"/>
      <c r="S81" s="405"/>
      <c r="T81" s="405"/>
      <c r="U81" s="405"/>
      <c r="V81" s="405"/>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F360E-D849-44E8-A9A0-1C20505395E7}">
  <sheetPr codeName="Hoja16"/>
  <dimension ref="A1:X79"/>
  <sheetViews>
    <sheetView showGridLines="0" zoomScale="70" zoomScaleNormal="70" workbookViewId="0"/>
  </sheetViews>
  <sheetFormatPr baseColWidth="10" defaultColWidth="6.33203125" defaultRowHeight="13.2"/>
  <cols>
    <col min="1" max="1" width="45.33203125" style="427" customWidth="1"/>
    <col min="2" max="2" width="12.44140625" style="427" customWidth="1"/>
    <col min="3" max="6" width="12.44140625" style="405" customWidth="1"/>
    <col min="7" max="7" width="14" style="405" customWidth="1"/>
    <col min="8" max="18" width="12.44140625" style="405" customWidth="1"/>
    <col min="19" max="19" width="13.33203125" style="405" customWidth="1"/>
    <col min="20" max="16384" width="6.33203125" style="405"/>
  </cols>
  <sheetData>
    <row r="1" spans="1:24" s="407" customFormat="1" ht="32.1" customHeight="1">
      <c r="A1" s="35" t="s">
        <v>22</v>
      </c>
      <c r="B1" s="35"/>
      <c r="C1" s="446"/>
      <c r="D1" s="446"/>
      <c r="E1" s="446"/>
      <c r="F1" s="446"/>
      <c r="G1" s="446"/>
      <c r="H1" s="446"/>
      <c r="I1" s="446"/>
      <c r="J1" s="446"/>
      <c r="K1" s="446"/>
      <c r="L1" s="446"/>
      <c r="M1" s="446"/>
      <c r="N1" s="446"/>
      <c r="O1" s="446"/>
      <c r="P1" s="446"/>
      <c r="Q1" s="446"/>
      <c r="R1" s="446"/>
    </row>
    <row r="2" spans="1:24" s="408" customFormat="1" ht="18" customHeight="1">
      <c r="A2" s="37" t="s">
        <v>136</v>
      </c>
      <c r="B2" s="37"/>
      <c r="C2" s="370"/>
      <c r="D2" s="370"/>
      <c r="E2" s="370"/>
      <c r="F2" s="370"/>
      <c r="G2" s="370"/>
      <c r="H2" s="370"/>
      <c r="I2" s="370"/>
      <c r="J2" s="370"/>
      <c r="K2" s="370"/>
      <c r="L2" s="370"/>
      <c r="M2" s="370"/>
      <c r="N2" s="370"/>
      <c r="O2" s="370"/>
      <c r="P2" s="370"/>
      <c r="Q2" s="370"/>
      <c r="R2" s="370"/>
    </row>
    <row r="3" spans="1:24" s="410" customFormat="1" ht="18.75" customHeight="1">
      <c r="A3" s="39" t="s">
        <v>392</v>
      </c>
      <c r="B3" s="39"/>
      <c r="C3" s="409"/>
      <c r="D3" s="409"/>
      <c r="E3" s="409"/>
      <c r="F3" s="409"/>
      <c r="G3" s="409"/>
      <c r="H3" s="409"/>
      <c r="I3" s="409"/>
      <c r="J3" s="409"/>
      <c r="K3" s="409"/>
      <c r="L3" s="409"/>
      <c r="M3" s="409"/>
      <c r="N3" s="409"/>
      <c r="O3" s="409"/>
      <c r="P3" s="409"/>
      <c r="Q3" s="409"/>
      <c r="R3" s="409"/>
    </row>
    <row r="4" spans="1:24" ht="7.5" customHeight="1" thickBot="1">
      <c r="A4" s="411"/>
      <c r="B4" s="411"/>
      <c r="C4" s="411"/>
      <c r="D4" s="411"/>
      <c r="E4" s="411"/>
      <c r="F4" s="411"/>
      <c r="G4" s="411"/>
      <c r="H4" s="411"/>
      <c r="I4" s="411"/>
      <c r="J4" s="411"/>
      <c r="K4" s="411"/>
      <c r="L4" s="411"/>
      <c r="M4" s="411"/>
      <c r="N4" s="411"/>
      <c r="O4" s="411"/>
      <c r="P4" s="411"/>
      <c r="Q4" s="411"/>
      <c r="R4" s="411"/>
    </row>
    <row r="5" spans="1:24" s="414" customFormat="1" ht="80.099999999999994" customHeight="1" thickTop="1">
      <c r="A5" s="412" t="s">
        <v>328</v>
      </c>
      <c r="B5" s="348" t="s">
        <v>178</v>
      </c>
      <c r="C5" s="413" t="s">
        <v>299</v>
      </c>
      <c r="D5" s="413" t="s">
        <v>180</v>
      </c>
      <c r="E5" s="413" t="s">
        <v>181</v>
      </c>
      <c r="F5" s="413" t="s">
        <v>182</v>
      </c>
      <c r="G5" s="348" t="s">
        <v>183</v>
      </c>
      <c r="H5" s="413" t="s">
        <v>184</v>
      </c>
      <c r="I5" s="413" t="s">
        <v>185</v>
      </c>
      <c r="J5" s="413" t="s">
        <v>389</v>
      </c>
      <c r="K5" s="348" t="s">
        <v>187</v>
      </c>
      <c r="L5" s="413" t="s">
        <v>188</v>
      </c>
      <c r="M5" s="413" t="s">
        <v>304</v>
      </c>
      <c r="N5" s="413" t="s">
        <v>190</v>
      </c>
      <c r="O5" s="413" t="s">
        <v>191</v>
      </c>
      <c r="P5" s="413" t="s">
        <v>192</v>
      </c>
      <c r="Q5" s="413" t="s">
        <v>193</v>
      </c>
      <c r="R5" s="413" t="s">
        <v>194</v>
      </c>
      <c r="S5" s="413" t="s">
        <v>391</v>
      </c>
    </row>
    <row r="6" spans="1:24" s="416" customFormat="1" ht="2.25" customHeight="1">
      <c r="A6" s="415"/>
      <c r="B6" s="415"/>
      <c r="C6" s="415"/>
      <c r="D6" s="415"/>
      <c r="E6" s="415"/>
      <c r="F6" s="415"/>
      <c r="G6" s="415"/>
      <c r="H6" s="415"/>
      <c r="I6" s="415"/>
      <c r="J6" s="415"/>
      <c r="K6" s="415"/>
      <c r="L6" s="415"/>
      <c r="M6" s="415"/>
      <c r="N6" s="415"/>
      <c r="O6" s="415"/>
      <c r="P6" s="415"/>
      <c r="Q6" s="415"/>
      <c r="R6" s="415"/>
      <c r="S6" s="415"/>
    </row>
    <row r="7" spans="1:24" s="416" customFormat="1" ht="5.25" customHeight="1">
      <c r="A7" s="417"/>
      <c r="B7" s="417"/>
    </row>
    <row r="8" spans="1:24" s="418" customFormat="1" ht="11.7" customHeight="1">
      <c r="A8" s="381" t="s">
        <v>329</v>
      </c>
      <c r="B8" s="435">
        <v>42.409042491094624</v>
      </c>
      <c r="C8" s="435">
        <v>23.288006015247277</v>
      </c>
      <c r="D8" s="435">
        <v>14.190541800979043</v>
      </c>
      <c r="E8" s="435">
        <v>24.159772585843605</v>
      </c>
      <c r="F8" s="435">
        <v>23.221433122292353</v>
      </c>
      <c r="G8" s="435">
        <v>26.755554482948035</v>
      </c>
      <c r="H8" s="435">
        <v>32.74716910529694</v>
      </c>
      <c r="I8" s="435">
        <v>0</v>
      </c>
      <c r="J8" s="435">
        <v>0.85633603217771181</v>
      </c>
      <c r="K8" s="435">
        <v>39.503023179588467</v>
      </c>
      <c r="L8" s="435">
        <v>0</v>
      </c>
      <c r="M8" s="435">
        <v>43.454201793844824</v>
      </c>
      <c r="N8" s="435">
        <v>0</v>
      </c>
      <c r="O8" s="435">
        <v>54.328850248183457</v>
      </c>
      <c r="P8" s="435">
        <v>46.442498101043476</v>
      </c>
      <c r="Q8" s="435">
        <v>13.133705559301076</v>
      </c>
      <c r="R8" s="435">
        <v>0</v>
      </c>
      <c r="S8" s="435">
        <v>39.714350025633124</v>
      </c>
      <c r="W8" s="436"/>
      <c r="X8" s="436"/>
    </row>
    <row r="9" spans="1:24" s="418" customFormat="1" ht="11.7" customHeight="1">
      <c r="A9" s="384" t="s">
        <v>330</v>
      </c>
      <c r="B9" s="437">
        <v>3.3525941976646205</v>
      </c>
      <c r="C9" s="437">
        <v>0</v>
      </c>
      <c r="D9" s="437">
        <v>17.919702290476437</v>
      </c>
      <c r="E9" s="437">
        <v>0</v>
      </c>
      <c r="F9" s="437">
        <v>0</v>
      </c>
      <c r="G9" s="437">
        <v>0</v>
      </c>
      <c r="H9" s="437">
        <v>7.6199851378750711</v>
      </c>
      <c r="I9" s="437">
        <v>0</v>
      </c>
      <c r="J9" s="437">
        <v>0</v>
      </c>
      <c r="K9" s="437">
        <v>6.7291953884740225</v>
      </c>
      <c r="L9" s="437">
        <v>0</v>
      </c>
      <c r="M9" s="437">
        <v>-22.488446856154955</v>
      </c>
      <c r="N9" s="437">
        <v>0</v>
      </c>
      <c r="O9" s="437">
        <v>0</v>
      </c>
      <c r="P9" s="437">
        <v>77.196414179729274</v>
      </c>
      <c r="Q9" s="437">
        <v>0</v>
      </c>
      <c r="R9" s="437">
        <v>0</v>
      </c>
      <c r="S9" s="437">
        <v>14.959652498867774</v>
      </c>
      <c r="W9" s="436"/>
      <c r="X9" s="436"/>
    </row>
    <row r="10" spans="1:24" s="419" customFormat="1" ht="11.7" customHeight="1">
      <c r="A10" s="384" t="s">
        <v>331</v>
      </c>
      <c r="B10" s="437">
        <v>7.8449373030946123E-2</v>
      </c>
      <c r="C10" s="437">
        <v>0</v>
      </c>
      <c r="D10" s="437">
        <v>3.2854561447388022</v>
      </c>
      <c r="E10" s="437">
        <v>0</v>
      </c>
      <c r="F10" s="437">
        <v>0</v>
      </c>
      <c r="G10" s="437">
        <v>0</v>
      </c>
      <c r="H10" s="437">
        <v>-0.34398487073473399</v>
      </c>
      <c r="I10" s="437">
        <v>0</v>
      </c>
      <c r="J10" s="437">
        <v>0</v>
      </c>
      <c r="K10" s="437">
        <v>0</v>
      </c>
      <c r="L10" s="437">
        <v>0</v>
      </c>
      <c r="M10" s="437">
        <v>-4.0492059662250846</v>
      </c>
      <c r="N10" s="437">
        <v>0</v>
      </c>
      <c r="O10" s="437">
        <v>0</v>
      </c>
      <c r="P10" s="437">
        <v>-1.5843235925556292</v>
      </c>
      <c r="Q10" s="437">
        <v>0</v>
      </c>
      <c r="R10" s="437">
        <v>0</v>
      </c>
      <c r="S10" s="437">
        <v>-11.160988729508185</v>
      </c>
      <c r="W10" s="436"/>
      <c r="X10" s="436"/>
    </row>
    <row r="11" spans="1:24" s="419" customFormat="1" ht="11.7" customHeight="1">
      <c r="A11" s="387" t="s">
        <v>313</v>
      </c>
      <c r="B11" s="438">
        <v>2.916219528643222</v>
      </c>
      <c r="C11" s="438">
        <v>0</v>
      </c>
      <c r="D11" s="438">
        <v>-0.6836013992731681</v>
      </c>
      <c r="E11" s="438">
        <v>0</v>
      </c>
      <c r="F11" s="438">
        <v>0</v>
      </c>
      <c r="G11" s="438">
        <v>0</v>
      </c>
      <c r="H11" s="438">
        <v>4.6606455514654126</v>
      </c>
      <c r="I11" s="438">
        <v>0</v>
      </c>
      <c r="J11" s="438">
        <v>-4.0888761416497124</v>
      </c>
      <c r="K11" s="438">
        <v>14.075294431080071</v>
      </c>
      <c r="L11" s="438">
        <v>0</v>
      </c>
      <c r="M11" s="438">
        <v>17.630150815504049</v>
      </c>
      <c r="N11" s="438">
        <v>0</v>
      </c>
      <c r="O11" s="438">
        <v>0</v>
      </c>
      <c r="P11" s="438">
        <v>4.2109538439016987</v>
      </c>
      <c r="Q11" s="438">
        <v>0</v>
      </c>
      <c r="R11" s="438">
        <v>0</v>
      </c>
      <c r="S11" s="438">
        <v>7.3224193143005989</v>
      </c>
      <c r="W11" s="436"/>
      <c r="X11" s="436"/>
    </row>
    <row r="12" spans="1:24" s="419" customFormat="1" ht="11.7" customHeight="1">
      <c r="A12" s="384" t="s">
        <v>332</v>
      </c>
      <c r="B12" s="437">
        <v>0.47667688117126306</v>
      </c>
      <c r="C12" s="437">
        <v>0</v>
      </c>
      <c r="D12" s="437">
        <v>4.7058823529411749</v>
      </c>
      <c r="E12" s="437">
        <v>0</v>
      </c>
      <c r="F12" s="437">
        <v>0</v>
      </c>
      <c r="G12" s="437">
        <v>0</v>
      </c>
      <c r="H12" s="437">
        <v>-5.0650127849409694</v>
      </c>
      <c r="I12" s="437">
        <v>0</v>
      </c>
      <c r="J12" s="437">
        <v>0</v>
      </c>
      <c r="K12" s="437">
        <v>0</v>
      </c>
      <c r="L12" s="437">
        <v>0</v>
      </c>
      <c r="M12" s="437">
        <v>0</v>
      </c>
      <c r="N12" s="437">
        <v>0</v>
      </c>
      <c r="O12" s="437">
        <v>0</v>
      </c>
      <c r="P12" s="437">
        <v>0</v>
      </c>
      <c r="Q12" s="437">
        <v>0</v>
      </c>
      <c r="R12" s="437">
        <v>0</v>
      </c>
      <c r="S12" s="437">
        <v>-5.8804658175868534</v>
      </c>
      <c r="W12" s="436"/>
      <c r="X12" s="436"/>
    </row>
    <row r="13" spans="1:24" s="419" customFormat="1" ht="11.7" customHeight="1">
      <c r="A13" s="384" t="s">
        <v>333</v>
      </c>
      <c r="B13" s="437">
        <v>0</v>
      </c>
      <c r="C13" s="437">
        <v>0</v>
      </c>
      <c r="D13" s="437">
        <v>0</v>
      </c>
      <c r="E13" s="437">
        <v>0</v>
      </c>
      <c r="F13" s="437">
        <v>0</v>
      </c>
      <c r="G13" s="437">
        <v>0</v>
      </c>
      <c r="H13" s="437">
        <v>0</v>
      </c>
      <c r="I13" s="437">
        <v>0</v>
      </c>
      <c r="J13" s="437">
        <v>0</v>
      </c>
      <c r="K13" s="437">
        <v>0</v>
      </c>
      <c r="L13" s="437">
        <v>0</v>
      </c>
      <c r="M13" s="437">
        <v>0</v>
      </c>
      <c r="N13" s="437">
        <v>0</v>
      </c>
      <c r="O13" s="437">
        <v>0</v>
      </c>
      <c r="P13" s="437">
        <v>0</v>
      </c>
      <c r="Q13" s="437">
        <v>0</v>
      </c>
      <c r="R13" s="437">
        <v>0</v>
      </c>
      <c r="S13" s="437">
        <v>0</v>
      </c>
      <c r="W13" s="436"/>
      <c r="X13" s="436"/>
    </row>
    <row r="14" spans="1:24" s="419" customFormat="1" ht="11.7" customHeight="1">
      <c r="A14" s="387" t="s">
        <v>312</v>
      </c>
      <c r="B14" s="438">
        <v>0</v>
      </c>
      <c r="C14" s="438">
        <v>0</v>
      </c>
      <c r="D14" s="438">
        <v>52.178064431578264</v>
      </c>
      <c r="E14" s="438">
        <v>0</v>
      </c>
      <c r="F14" s="438">
        <v>0</v>
      </c>
      <c r="G14" s="438">
        <v>0</v>
      </c>
      <c r="H14" s="438">
        <v>32.596830079146322</v>
      </c>
      <c r="I14" s="438">
        <v>0</v>
      </c>
      <c r="J14" s="438">
        <v>-2.5838288481578955</v>
      </c>
      <c r="K14" s="438">
        <v>14.892108537749957</v>
      </c>
      <c r="L14" s="438">
        <v>0</v>
      </c>
      <c r="M14" s="438">
        <v>62.740984234213229</v>
      </c>
      <c r="N14" s="438">
        <v>0</v>
      </c>
      <c r="O14" s="438">
        <v>0</v>
      </c>
      <c r="P14" s="438">
        <v>21.260341185808315</v>
      </c>
      <c r="Q14" s="438">
        <v>0</v>
      </c>
      <c r="R14" s="438">
        <v>0</v>
      </c>
      <c r="S14" s="438">
        <v>41.033380474317141</v>
      </c>
      <c r="W14" s="436"/>
      <c r="X14" s="436"/>
    </row>
    <row r="15" spans="1:24" s="419" customFormat="1" ht="11.7" customHeight="1">
      <c r="A15" s="384" t="s">
        <v>334</v>
      </c>
      <c r="B15" s="437">
        <v>0</v>
      </c>
      <c r="C15" s="437">
        <v>0</v>
      </c>
      <c r="D15" s="437">
        <v>0</v>
      </c>
      <c r="E15" s="437">
        <v>0</v>
      </c>
      <c r="F15" s="437">
        <v>0</v>
      </c>
      <c r="G15" s="437">
        <v>0</v>
      </c>
      <c r="H15" s="437">
        <v>47.768903251497107</v>
      </c>
      <c r="I15" s="437">
        <v>0</v>
      </c>
      <c r="J15" s="437">
        <v>-1238.9972144846795</v>
      </c>
      <c r="K15" s="437">
        <v>21.998731539367572</v>
      </c>
      <c r="L15" s="437">
        <v>0</v>
      </c>
      <c r="M15" s="437">
        <v>95.192785184711923</v>
      </c>
      <c r="N15" s="437">
        <v>0</v>
      </c>
      <c r="O15" s="437">
        <v>0</v>
      </c>
      <c r="P15" s="437">
        <v>83.071563213044612</v>
      </c>
      <c r="Q15" s="437">
        <v>0</v>
      </c>
      <c r="R15" s="437">
        <v>0</v>
      </c>
      <c r="S15" s="437">
        <v>81.625141623630356</v>
      </c>
      <c r="W15" s="436"/>
      <c r="X15" s="436"/>
    </row>
    <row r="16" spans="1:24" s="419" customFormat="1" ht="11.7" customHeight="1">
      <c r="A16" s="384" t="s">
        <v>335</v>
      </c>
      <c r="B16" s="437">
        <v>0</v>
      </c>
      <c r="C16" s="437">
        <v>0</v>
      </c>
      <c r="D16" s="437">
        <v>0</v>
      </c>
      <c r="E16" s="437">
        <v>0</v>
      </c>
      <c r="F16" s="437">
        <v>0</v>
      </c>
      <c r="G16" s="437">
        <v>0</v>
      </c>
      <c r="H16" s="437">
        <v>-0.2148330063193839</v>
      </c>
      <c r="I16" s="437">
        <v>0</v>
      </c>
      <c r="J16" s="437">
        <v>0</v>
      </c>
      <c r="K16" s="437">
        <v>-2.2529908809503874</v>
      </c>
      <c r="L16" s="437">
        <v>0</v>
      </c>
      <c r="M16" s="437">
        <v>10.478898120290362</v>
      </c>
      <c r="N16" s="437">
        <v>0</v>
      </c>
      <c r="O16" s="437">
        <v>0</v>
      </c>
      <c r="P16" s="437">
        <v>1.3299016898885836</v>
      </c>
      <c r="Q16" s="437">
        <v>0</v>
      </c>
      <c r="R16" s="437">
        <v>0</v>
      </c>
      <c r="S16" s="437">
        <v>2.96401268267241</v>
      </c>
      <c r="W16" s="436"/>
      <c r="X16" s="436"/>
    </row>
    <row r="17" spans="1:24" s="419" customFormat="1" ht="11.7" customHeight="1">
      <c r="A17" s="387" t="s">
        <v>336</v>
      </c>
      <c r="B17" s="438">
        <v>0</v>
      </c>
      <c r="C17" s="438">
        <v>18.951310861423224</v>
      </c>
      <c r="D17" s="438">
        <v>0</v>
      </c>
      <c r="E17" s="438">
        <v>0</v>
      </c>
      <c r="F17" s="438">
        <v>0</v>
      </c>
      <c r="G17" s="438">
        <v>68.205587117957606</v>
      </c>
      <c r="H17" s="438">
        <v>51.949955921409178</v>
      </c>
      <c r="I17" s="438">
        <v>0</v>
      </c>
      <c r="J17" s="438">
        <v>0</v>
      </c>
      <c r="K17" s="438">
        <v>60.989868136182622</v>
      </c>
      <c r="L17" s="438">
        <v>0</v>
      </c>
      <c r="M17" s="438">
        <v>64.308181815168368</v>
      </c>
      <c r="N17" s="438">
        <v>0</v>
      </c>
      <c r="O17" s="438">
        <v>54.328850248183457</v>
      </c>
      <c r="P17" s="438">
        <v>62.433283102586969</v>
      </c>
      <c r="Q17" s="438">
        <v>0</v>
      </c>
      <c r="R17" s="438">
        <v>0</v>
      </c>
      <c r="S17" s="438">
        <v>60.734167159391149</v>
      </c>
      <c r="W17" s="436"/>
      <c r="X17" s="436"/>
    </row>
    <row r="18" spans="1:24" s="419" customFormat="1" ht="11.7" customHeight="1">
      <c r="A18" s="384" t="s">
        <v>337</v>
      </c>
      <c r="B18" s="437">
        <v>0</v>
      </c>
      <c r="C18" s="437">
        <v>0</v>
      </c>
      <c r="D18" s="437">
        <v>0</v>
      </c>
      <c r="E18" s="437">
        <v>0</v>
      </c>
      <c r="F18" s="437">
        <v>0</v>
      </c>
      <c r="G18" s="437">
        <v>0</v>
      </c>
      <c r="H18" s="437">
        <v>0</v>
      </c>
      <c r="I18" s="437">
        <v>0</v>
      </c>
      <c r="J18" s="437">
        <v>0</v>
      </c>
      <c r="K18" s="437">
        <v>0</v>
      </c>
      <c r="L18" s="437">
        <v>0</v>
      </c>
      <c r="M18" s="437">
        <v>0</v>
      </c>
      <c r="N18" s="437">
        <v>0</v>
      </c>
      <c r="O18" s="437">
        <v>0</v>
      </c>
      <c r="P18" s="437">
        <v>0</v>
      </c>
      <c r="Q18" s="437">
        <v>0</v>
      </c>
      <c r="R18" s="437">
        <v>0</v>
      </c>
      <c r="S18" s="437">
        <v>0</v>
      </c>
      <c r="W18" s="436"/>
      <c r="X18" s="436"/>
    </row>
    <row r="19" spans="1:24" s="419" customFormat="1" ht="11.7" customHeight="1">
      <c r="A19" s="384" t="s">
        <v>338</v>
      </c>
      <c r="B19" s="437">
        <v>1.0468220276833693</v>
      </c>
      <c r="C19" s="437">
        <v>0</v>
      </c>
      <c r="D19" s="437">
        <v>-187.32550030919836</v>
      </c>
      <c r="E19" s="437">
        <v>0</v>
      </c>
      <c r="F19" s="437">
        <v>0</v>
      </c>
      <c r="G19" s="437">
        <v>0</v>
      </c>
      <c r="H19" s="437">
        <v>39.405608886715875</v>
      </c>
      <c r="I19" s="437">
        <v>0</v>
      </c>
      <c r="J19" s="437">
        <v>-6.7551085909917967</v>
      </c>
      <c r="K19" s="437">
        <v>-2.7385099385099387</v>
      </c>
      <c r="L19" s="437">
        <v>0</v>
      </c>
      <c r="M19" s="437">
        <v>-12.286203396506554</v>
      </c>
      <c r="N19" s="437">
        <v>0</v>
      </c>
      <c r="O19" s="437">
        <v>0</v>
      </c>
      <c r="P19" s="437">
        <v>13.228279248948851</v>
      </c>
      <c r="Q19" s="437">
        <v>0</v>
      </c>
      <c r="R19" s="437">
        <v>0</v>
      </c>
      <c r="S19" s="437">
        <v>9.5396633215918545</v>
      </c>
      <c r="W19" s="436"/>
      <c r="X19" s="436"/>
    </row>
    <row r="20" spans="1:24" s="419" customFormat="1" ht="11.7" customHeight="1">
      <c r="A20" s="387" t="s">
        <v>339</v>
      </c>
      <c r="B20" s="438">
        <v>1.5414258188824654</v>
      </c>
      <c r="C20" s="438">
        <v>0</v>
      </c>
      <c r="D20" s="438">
        <v>-1.8385291766586769</v>
      </c>
      <c r="E20" s="438">
        <v>0</v>
      </c>
      <c r="F20" s="438">
        <v>0</v>
      </c>
      <c r="G20" s="438">
        <v>0</v>
      </c>
      <c r="H20" s="438">
        <v>-15.377352099317443</v>
      </c>
      <c r="I20" s="438">
        <v>0</v>
      </c>
      <c r="J20" s="438">
        <v>0</v>
      </c>
      <c r="K20" s="438">
        <v>53.8886675098327</v>
      </c>
      <c r="L20" s="438">
        <v>0</v>
      </c>
      <c r="M20" s="438">
        <v>14.824010427219623</v>
      </c>
      <c r="N20" s="438">
        <v>0</v>
      </c>
      <c r="O20" s="438">
        <v>0</v>
      </c>
      <c r="P20" s="438">
        <v>15.231901091307925</v>
      </c>
      <c r="Q20" s="438">
        <v>0</v>
      </c>
      <c r="R20" s="438">
        <v>0</v>
      </c>
      <c r="S20" s="438">
        <v>14.972052361402138</v>
      </c>
      <c r="W20" s="436"/>
      <c r="X20" s="436"/>
    </row>
    <row r="21" spans="1:24" s="419" customFormat="1" ht="11.7" customHeight="1">
      <c r="A21" s="384" t="s">
        <v>340</v>
      </c>
      <c r="B21" s="437">
        <v>1.6154247003647735</v>
      </c>
      <c r="C21" s="437">
        <v>0</v>
      </c>
      <c r="D21" s="437">
        <v>3.1914893617021276</v>
      </c>
      <c r="E21" s="437">
        <v>0</v>
      </c>
      <c r="F21" s="437">
        <v>0</v>
      </c>
      <c r="G21" s="437">
        <v>0</v>
      </c>
      <c r="H21" s="437">
        <v>0</v>
      </c>
      <c r="I21" s="437">
        <v>0</v>
      </c>
      <c r="J21" s="437">
        <v>0</v>
      </c>
      <c r="K21" s="437">
        <v>0</v>
      </c>
      <c r="L21" s="437">
        <v>0</v>
      </c>
      <c r="M21" s="437">
        <v>0</v>
      </c>
      <c r="N21" s="437">
        <v>0</v>
      </c>
      <c r="O21" s="437">
        <v>0</v>
      </c>
      <c r="P21" s="437">
        <v>0</v>
      </c>
      <c r="Q21" s="437">
        <v>0</v>
      </c>
      <c r="R21" s="437">
        <v>0</v>
      </c>
      <c r="S21" s="437">
        <v>1.756051257712387</v>
      </c>
      <c r="W21" s="436"/>
      <c r="X21" s="436"/>
    </row>
    <row r="22" spans="1:24" s="419" customFormat="1" ht="11.7" customHeight="1">
      <c r="A22" s="384" t="s">
        <v>341</v>
      </c>
      <c r="B22" s="437">
        <v>-0.59749449438607405</v>
      </c>
      <c r="C22" s="437">
        <v>0</v>
      </c>
      <c r="D22" s="437">
        <v>-4.853675945753027</v>
      </c>
      <c r="E22" s="437">
        <v>0</v>
      </c>
      <c r="F22" s="437">
        <v>0</v>
      </c>
      <c r="G22" s="437">
        <v>0</v>
      </c>
      <c r="H22" s="437">
        <v>-0.70717732207478878</v>
      </c>
      <c r="I22" s="437">
        <v>0</v>
      </c>
      <c r="J22" s="437">
        <v>-376.47058823529403</v>
      </c>
      <c r="K22" s="437">
        <v>9.4515590889514769</v>
      </c>
      <c r="L22" s="437">
        <v>0</v>
      </c>
      <c r="M22" s="437">
        <v>-3.5625391879310686</v>
      </c>
      <c r="N22" s="437">
        <v>0</v>
      </c>
      <c r="O22" s="437">
        <v>0</v>
      </c>
      <c r="P22" s="437">
        <v>0.21486276145747663</v>
      </c>
      <c r="Q22" s="437">
        <v>0</v>
      </c>
      <c r="R22" s="437">
        <v>0</v>
      </c>
      <c r="S22" s="437">
        <v>2.0042712643528433</v>
      </c>
      <c r="W22" s="436"/>
      <c r="X22" s="436"/>
    </row>
    <row r="23" spans="1:24" s="419" customFormat="1" ht="11.7" customHeight="1">
      <c r="A23" s="387" t="s">
        <v>342</v>
      </c>
      <c r="B23" s="438">
        <v>1.9883756500458858</v>
      </c>
      <c r="C23" s="438">
        <v>0</v>
      </c>
      <c r="D23" s="438">
        <v>1.5284989207164112</v>
      </c>
      <c r="E23" s="438">
        <v>0</v>
      </c>
      <c r="F23" s="438">
        <v>0</v>
      </c>
      <c r="G23" s="438">
        <v>0</v>
      </c>
      <c r="H23" s="438">
        <v>10.14847867392295</v>
      </c>
      <c r="I23" s="438">
        <v>0</v>
      </c>
      <c r="J23" s="438">
        <v>0</v>
      </c>
      <c r="K23" s="438">
        <v>82.029176488056535</v>
      </c>
      <c r="L23" s="438">
        <v>0</v>
      </c>
      <c r="M23" s="438">
        <v>20.140464756275623</v>
      </c>
      <c r="N23" s="438">
        <v>0</v>
      </c>
      <c r="O23" s="438">
        <v>0</v>
      </c>
      <c r="P23" s="438">
        <v>18.192224605125151</v>
      </c>
      <c r="Q23" s="438">
        <v>0</v>
      </c>
      <c r="R23" s="438">
        <v>0</v>
      </c>
      <c r="S23" s="438">
        <v>22.152104994125295</v>
      </c>
      <c r="W23" s="436"/>
      <c r="X23" s="436"/>
    </row>
    <row r="24" spans="1:24" s="419" customFormat="1" ht="11.7" customHeight="1">
      <c r="A24" s="384" t="s">
        <v>343</v>
      </c>
      <c r="B24" s="437">
        <v>54.65661116384144</v>
      </c>
      <c r="C24" s="437">
        <v>0</v>
      </c>
      <c r="D24" s="437">
        <v>4316.6017699115055</v>
      </c>
      <c r="E24" s="437">
        <v>0</v>
      </c>
      <c r="F24" s="437">
        <v>0</v>
      </c>
      <c r="G24" s="437">
        <v>0</v>
      </c>
      <c r="H24" s="437">
        <v>22.352122833433221</v>
      </c>
      <c r="I24" s="437">
        <v>0</v>
      </c>
      <c r="J24" s="437">
        <v>0</v>
      </c>
      <c r="K24" s="437">
        <v>18.399654632592259</v>
      </c>
      <c r="L24" s="437">
        <v>0</v>
      </c>
      <c r="M24" s="437">
        <v>-3.6763357553808405</v>
      </c>
      <c r="N24" s="437">
        <v>0</v>
      </c>
      <c r="O24" s="437">
        <v>0</v>
      </c>
      <c r="P24" s="437">
        <v>92.705278167817028</v>
      </c>
      <c r="Q24" s="437">
        <v>0</v>
      </c>
      <c r="R24" s="437">
        <v>0</v>
      </c>
      <c r="S24" s="437">
        <v>45.17678441962304</v>
      </c>
      <c r="W24" s="436"/>
      <c r="X24" s="436"/>
    </row>
    <row r="25" spans="1:24" s="419" customFormat="1" ht="11.7" customHeight="1">
      <c r="A25" s="384" t="s">
        <v>344</v>
      </c>
      <c r="B25" s="437">
        <v>0</v>
      </c>
      <c r="C25" s="437">
        <v>0</v>
      </c>
      <c r="D25" s="437">
        <v>0</v>
      </c>
      <c r="E25" s="437">
        <v>0</v>
      </c>
      <c r="F25" s="437">
        <v>0</v>
      </c>
      <c r="G25" s="437">
        <v>0</v>
      </c>
      <c r="H25" s="437">
        <v>0</v>
      </c>
      <c r="I25" s="437">
        <v>0</v>
      </c>
      <c r="J25" s="437">
        <v>0</v>
      </c>
      <c r="K25" s="437">
        <v>0</v>
      </c>
      <c r="L25" s="437">
        <v>0</v>
      </c>
      <c r="M25" s="437">
        <v>0</v>
      </c>
      <c r="N25" s="437">
        <v>0</v>
      </c>
      <c r="O25" s="437">
        <v>0</v>
      </c>
      <c r="P25" s="437">
        <v>0</v>
      </c>
      <c r="Q25" s="437">
        <v>0</v>
      </c>
      <c r="R25" s="437">
        <v>0</v>
      </c>
      <c r="S25" s="437">
        <v>0</v>
      </c>
      <c r="W25" s="436"/>
      <c r="X25" s="436"/>
    </row>
    <row r="26" spans="1:24" s="419" customFormat="1" ht="11.7" customHeight="1">
      <c r="A26" s="387" t="s">
        <v>345</v>
      </c>
      <c r="B26" s="438">
        <v>-0.54744525547445244</v>
      </c>
      <c r="C26" s="438">
        <v>31.098749114777867</v>
      </c>
      <c r="D26" s="438">
        <v>44.347694541933926</v>
      </c>
      <c r="E26" s="438">
        <v>0.40876731497003815</v>
      </c>
      <c r="F26" s="438">
        <v>0</v>
      </c>
      <c r="G26" s="438">
        <v>20.897106674639044</v>
      </c>
      <c r="H26" s="438">
        <v>36.306432129127657</v>
      </c>
      <c r="I26" s="438">
        <v>0</v>
      </c>
      <c r="J26" s="438">
        <v>0</v>
      </c>
      <c r="K26" s="438">
        <v>15.066975023786021</v>
      </c>
      <c r="L26" s="438">
        <v>0</v>
      </c>
      <c r="M26" s="438">
        <v>31.869238197965622</v>
      </c>
      <c r="N26" s="438">
        <v>0</v>
      </c>
      <c r="O26" s="438">
        <v>0</v>
      </c>
      <c r="P26" s="438">
        <v>9.4466732455865614</v>
      </c>
      <c r="Q26" s="438">
        <v>0</v>
      </c>
      <c r="R26" s="438">
        <v>0</v>
      </c>
      <c r="S26" s="438">
        <v>26.458628142528024</v>
      </c>
      <c r="W26" s="436"/>
      <c r="X26" s="436"/>
    </row>
    <row r="27" spans="1:24" s="419" customFormat="1" ht="11.7" customHeight="1">
      <c r="A27" s="384" t="s">
        <v>346</v>
      </c>
      <c r="B27" s="437">
        <v>0</v>
      </c>
      <c r="C27" s="437">
        <v>0</v>
      </c>
      <c r="D27" s="437">
        <v>-66.340269277845778</v>
      </c>
      <c r="E27" s="437">
        <v>0</v>
      </c>
      <c r="F27" s="437">
        <v>0</v>
      </c>
      <c r="G27" s="437">
        <v>0</v>
      </c>
      <c r="H27" s="437">
        <v>64.813344430307495</v>
      </c>
      <c r="I27" s="437">
        <v>0</v>
      </c>
      <c r="J27" s="437">
        <v>0</v>
      </c>
      <c r="K27" s="437">
        <v>-10.637842881860067</v>
      </c>
      <c r="L27" s="437">
        <v>0</v>
      </c>
      <c r="M27" s="437">
        <v>63.671376405429704</v>
      </c>
      <c r="N27" s="437">
        <v>0</v>
      </c>
      <c r="O27" s="437">
        <v>0</v>
      </c>
      <c r="P27" s="437">
        <v>20.541682065360856</v>
      </c>
      <c r="Q27" s="437">
        <v>0</v>
      </c>
      <c r="R27" s="437">
        <v>0</v>
      </c>
      <c r="S27" s="437">
        <v>29.402218793102296</v>
      </c>
      <c r="W27" s="436"/>
      <c r="X27" s="436"/>
    </row>
    <row r="28" spans="1:24" s="419" customFormat="1" ht="11.7" customHeight="1">
      <c r="A28" s="384" t="s">
        <v>347</v>
      </c>
      <c r="B28" s="437">
        <v>0.61728395061728447</v>
      </c>
      <c r="C28" s="437">
        <v>0</v>
      </c>
      <c r="D28" s="437">
        <v>3.0916813545609529</v>
      </c>
      <c r="E28" s="437">
        <v>0</v>
      </c>
      <c r="F28" s="437">
        <v>0</v>
      </c>
      <c r="G28" s="437">
        <v>0</v>
      </c>
      <c r="H28" s="437">
        <v>35.605806619977699</v>
      </c>
      <c r="I28" s="437">
        <v>0</v>
      </c>
      <c r="J28" s="437">
        <v>0</v>
      </c>
      <c r="K28" s="437">
        <v>35.62778428447519</v>
      </c>
      <c r="L28" s="437">
        <v>0</v>
      </c>
      <c r="M28" s="437">
        <v>63.219818443682961</v>
      </c>
      <c r="N28" s="437">
        <v>0</v>
      </c>
      <c r="O28" s="437">
        <v>0</v>
      </c>
      <c r="P28" s="437">
        <v>80.5662238161689</v>
      </c>
      <c r="Q28" s="437">
        <v>0</v>
      </c>
      <c r="R28" s="437">
        <v>0</v>
      </c>
      <c r="S28" s="437">
        <v>52.317308992370911</v>
      </c>
      <c r="W28" s="436"/>
      <c r="X28" s="436"/>
    </row>
    <row r="29" spans="1:24" s="419" customFormat="1" ht="11.7" customHeight="1">
      <c r="A29" s="387" t="s">
        <v>348</v>
      </c>
      <c r="B29" s="438">
        <v>0</v>
      </c>
      <c r="C29" s="438">
        <v>0</v>
      </c>
      <c r="D29" s="438">
        <v>0</v>
      </c>
      <c r="E29" s="438">
        <v>0</v>
      </c>
      <c r="F29" s="438">
        <v>0</v>
      </c>
      <c r="G29" s="438">
        <v>0</v>
      </c>
      <c r="H29" s="438">
        <v>-100.33688475832059</v>
      </c>
      <c r="I29" s="438">
        <v>0</v>
      </c>
      <c r="J29" s="438">
        <v>0</v>
      </c>
      <c r="K29" s="438">
        <v>3.2157827231015359</v>
      </c>
      <c r="L29" s="438">
        <v>0</v>
      </c>
      <c r="M29" s="438">
        <v>0</v>
      </c>
      <c r="N29" s="438">
        <v>0</v>
      </c>
      <c r="O29" s="438">
        <v>0</v>
      </c>
      <c r="P29" s="438">
        <v>-14.180784461933429</v>
      </c>
      <c r="Q29" s="438">
        <v>0</v>
      </c>
      <c r="R29" s="438">
        <v>0</v>
      </c>
      <c r="S29" s="438">
        <v>-29.421977814108864</v>
      </c>
      <c r="W29" s="436"/>
      <c r="X29" s="436"/>
    </row>
    <row r="30" spans="1:24" s="419" customFormat="1" ht="11.7" customHeight="1">
      <c r="A30" s="384" t="s">
        <v>349</v>
      </c>
      <c r="B30" s="437">
        <v>0</v>
      </c>
      <c r="C30" s="437">
        <v>0</v>
      </c>
      <c r="D30" s="437">
        <v>0</v>
      </c>
      <c r="E30" s="437">
        <v>0</v>
      </c>
      <c r="F30" s="437">
        <v>0</v>
      </c>
      <c r="G30" s="437">
        <v>0</v>
      </c>
      <c r="H30" s="437">
        <v>0</v>
      </c>
      <c r="I30" s="437">
        <v>0</v>
      </c>
      <c r="J30" s="437">
        <v>0</v>
      </c>
      <c r="K30" s="437">
        <v>0</v>
      </c>
      <c r="L30" s="437">
        <v>0</v>
      </c>
      <c r="M30" s="437">
        <v>0</v>
      </c>
      <c r="N30" s="437">
        <v>0</v>
      </c>
      <c r="O30" s="437">
        <v>0</v>
      </c>
      <c r="P30" s="437">
        <v>0</v>
      </c>
      <c r="Q30" s="437">
        <v>0</v>
      </c>
      <c r="R30" s="437">
        <v>0</v>
      </c>
      <c r="S30" s="437">
        <v>0</v>
      </c>
      <c r="W30" s="436"/>
      <c r="X30" s="436"/>
    </row>
    <row r="31" spans="1:24" s="419" customFormat="1" ht="11.7" customHeight="1">
      <c r="A31" s="384" t="s">
        <v>350</v>
      </c>
      <c r="B31" s="437">
        <v>38.013926774539229</v>
      </c>
      <c r="C31" s="437">
        <v>0</v>
      </c>
      <c r="D31" s="437">
        <v>-4.7262381927836694</v>
      </c>
      <c r="E31" s="437">
        <v>37.201930648618344</v>
      </c>
      <c r="F31" s="437">
        <v>11.453501150861097</v>
      </c>
      <c r="G31" s="437">
        <v>0</v>
      </c>
      <c r="H31" s="437">
        <v>23.570704108645575</v>
      </c>
      <c r="I31" s="437">
        <v>0</v>
      </c>
      <c r="J31" s="437">
        <v>-0.37306693711635702</v>
      </c>
      <c r="K31" s="437">
        <v>0</v>
      </c>
      <c r="L31" s="437">
        <v>0</v>
      </c>
      <c r="M31" s="437">
        <v>0</v>
      </c>
      <c r="N31" s="437">
        <v>0</v>
      </c>
      <c r="O31" s="437">
        <v>0</v>
      </c>
      <c r="P31" s="437">
        <v>0</v>
      </c>
      <c r="Q31" s="437">
        <v>12.070131409945354</v>
      </c>
      <c r="R31" s="437">
        <v>0</v>
      </c>
      <c r="S31" s="437">
        <v>18.112102234919821</v>
      </c>
      <c r="W31" s="436"/>
      <c r="X31" s="436"/>
    </row>
    <row r="32" spans="1:24" s="419" customFormat="1" ht="11.7" customHeight="1">
      <c r="A32" s="387" t="s">
        <v>351</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W32" s="436"/>
      <c r="X32" s="436"/>
    </row>
    <row r="33" spans="1:24" s="419" customFormat="1" ht="11.7" customHeight="1">
      <c r="A33" s="384" t="s">
        <v>352</v>
      </c>
      <c r="B33" s="437">
        <v>0</v>
      </c>
      <c r="C33" s="437">
        <v>2.7627222922098857</v>
      </c>
      <c r="D33" s="437">
        <v>-0.37105751391465674</v>
      </c>
      <c r="E33" s="437">
        <v>0</v>
      </c>
      <c r="F33" s="437">
        <v>0</v>
      </c>
      <c r="G33" s="437">
        <v>0</v>
      </c>
      <c r="H33" s="437">
        <v>25.820800677822479</v>
      </c>
      <c r="I33" s="437">
        <v>0</v>
      </c>
      <c r="J33" s="437">
        <v>0</v>
      </c>
      <c r="K33" s="437">
        <v>0</v>
      </c>
      <c r="L33" s="437">
        <v>0</v>
      </c>
      <c r="M33" s="437">
        <v>7.6381315224398572</v>
      </c>
      <c r="N33" s="437">
        <v>0</v>
      </c>
      <c r="O33" s="437">
        <v>0</v>
      </c>
      <c r="P33" s="437">
        <v>25.540480636454937</v>
      </c>
      <c r="Q33" s="437">
        <v>0</v>
      </c>
      <c r="R33" s="437">
        <v>0</v>
      </c>
      <c r="S33" s="437">
        <v>18.241683901375161</v>
      </c>
      <c r="W33" s="436"/>
      <c r="X33" s="436"/>
    </row>
    <row r="34" spans="1:24" s="419" customFormat="1" ht="11.7" customHeight="1">
      <c r="A34" s="384" t="s">
        <v>353</v>
      </c>
      <c r="B34" s="437">
        <v>6.4257179467852605</v>
      </c>
      <c r="C34" s="437">
        <v>0</v>
      </c>
      <c r="D34" s="437">
        <v>5.8026919051558474</v>
      </c>
      <c r="E34" s="437">
        <v>0</v>
      </c>
      <c r="F34" s="437">
        <v>0</v>
      </c>
      <c r="G34" s="437">
        <v>0</v>
      </c>
      <c r="H34" s="437">
        <v>10.613926018747359</v>
      </c>
      <c r="I34" s="437">
        <v>0</v>
      </c>
      <c r="J34" s="437">
        <v>-1.4752893826321176</v>
      </c>
      <c r="K34" s="437">
        <v>13.230516471315932</v>
      </c>
      <c r="L34" s="437">
        <v>0</v>
      </c>
      <c r="M34" s="437">
        <v>1.3263029258619612</v>
      </c>
      <c r="N34" s="437">
        <v>0</v>
      </c>
      <c r="O34" s="437">
        <v>0</v>
      </c>
      <c r="P34" s="437">
        <v>38.277272829210609</v>
      </c>
      <c r="Q34" s="437">
        <v>0</v>
      </c>
      <c r="R34" s="437">
        <v>0</v>
      </c>
      <c r="S34" s="437">
        <v>16.996845438413168</v>
      </c>
      <c r="W34" s="436"/>
      <c r="X34" s="436"/>
    </row>
    <row r="35" spans="1:24" s="419" customFormat="1" ht="11.7" customHeight="1">
      <c r="A35" s="387" t="s">
        <v>354</v>
      </c>
      <c r="B35" s="438">
        <v>61.250706694536817</v>
      </c>
      <c r="C35" s="438">
        <v>0</v>
      </c>
      <c r="D35" s="438">
        <v>0</v>
      </c>
      <c r="E35" s="438">
        <v>75.39480640646866</v>
      </c>
      <c r="F35" s="438">
        <v>31.206087054413988</v>
      </c>
      <c r="G35" s="438">
        <v>0</v>
      </c>
      <c r="H35" s="438">
        <v>0</v>
      </c>
      <c r="I35" s="438">
        <v>0</v>
      </c>
      <c r="J35" s="438">
        <v>0</v>
      </c>
      <c r="K35" s="438">
        <v>63.374307413849948</v>
      </c>
      <c r="L35" s="438">
        <v>0</v>
      </c>
      <c r="M35" s="438">
        <v>0</v>
      </c>
      <c r="N35" s="438">
        <v>0</v>
      </c>
      <c r="O35" s="438">
        <v>0</v>
      </c>
      <c r="P35" s="438">
        <v>0</v>
      </c>
      <c r="Q35" s="438">
        <v>21.494270348340024</v>
      </c>
      <c r="R35" s="438">
        <v>0</v>
      </c>
      <c r="S35" s="438">
        <v>50.783674874515548</v>
      </c>
      <c r="W35" s="436"/>
      <c r="X35" s="436"/>
    </row>
    <row r="36" spans="1:24" s="419" customFormat="1" ht="11.7" customHeight="1">
      <c r="A36" s="384" t="s">
        <v>355</v>
      </c>
      <c r="B36" s="437">
        <v>76.75145690591863</v>
      </c>
      <c r="C36" s="437">
        <v>0</v>
      </c>
      <c r="D36" s="437">
        <v>0</v>
      </c>
      <c r="E36" s="437">
        <v>0</v>
      </c>
      <c r="F36" s="437">
        <v>40.746744041281765</v>
      </c>
      <c r="G36" s="437">
        <v>0</v>
      </c>
      <c r="H36" s="437">
        <v>0</v>
      </c>
      <c r="I36" s="437">
        <v>0</v>
      </c>
      <c r="J36" s="437">
        <v>0</v>
      </c>
      <c r="K36" s="437">
        <v>45.065115323522164</v>
      </c>
      <c r="L36" s="437">
        <v>0</v>
      </c>
      <c r="M36" s="437">
        <v>0</v>
      </c>
      <c r="N36" s="437">
        <v>0</v>
      </c>
      <c r="O36" s="437">
        <v>0</v>
      </c>
      <c r="P36" s="437">
        <v>0</v>
      </c>
      <c r="Q36" s="437">
        <v>24.40154344115243</v>
      </c>
      <c r="R36" s="437">
        <v>0</v>
      </c>
      <c r="S36" s="437">
        <v>47.393691856544542</v>
      </c>
      <c r="W36" s="436"/>
      <c r="X36" s="436"/>
    </row>
    <row r="37" spans="1:24" s="419" customFormat="1" ht="11.7" customHeight="1">
      <c r="A37" s="384" t="s">
        <v>356</v>
      </c>
      <c r="B37" s="437">
        <v>5.4391596148234616</v>
      </c>
      <c r="C37" s="437">
        <v>0</v>
      </c>
      <c r="D37" s="437">
        <v>0</v>
      </c>
      <c r="E37" s="437">
        <v>0</v>
      </c>
      <c r="F37" s="437">
        <v>29.835004594303062</v>
      </c>
      <c r="G37" s="437">
        <v>0</v>
      </c>
      <c r="H37" s="437">
        <v>0</v>
      </c>
      <c r="I37" s="437">
        <v>0</v>
      </c>
      <c r="J37" s="437">
        <v>0</v>
      </c>
      <c r="K37" s="437">
        <v>1.1844083458619059</v>
      </c>
      <c r="L37" s="437">
        <v>0</v>
      </c>
      <c r="M37" s="437">
        <v>0</v>
      </c>
      <c r="N37" s="437">
        <v>0</v>
      </c>
      <c r="O37" s="437">
        <v>0</v>
      </c>
      <c r="P37" s="437">
        <v>0</v>
      </c>
      <c r="Q37" s="437">
        <v>25.97862880548394</v>
      </c>
      <c r="R37" s="437">
        <v>0</v>
      </c>
      <c r="S37" s="437">
        <v>22.672170972454261</v>
      </c>
      <c r="W37" s="436"/>
      <c r="X37" s="436"/>
    </row>
    <row r="38" spans="1:24" s="419" customFormat="1" ht="11.7" customHeight="1">
      <c r="A38" s="387" t="s">
        <v>357</v>
      </c>
      <c r="B38" s="438">
        <v>0</v>
      </c>
      <c r="C38" s="438">
        <v>48.246019686860009</v>
      </c>
      <c r="D38" s="438">
        <v>0</v>
      </c>
      <c r="E38" s="438">
        <v>0</v>
      </c>
      <c r="F38" s="438">
        <v>0</v>
      </c>
      <c r="G38" s="438">
        <v>0</v>
      </c>
      <c r="H38" s="438">
        <v>13.093530192039909</v>
      </c>
      <c r="I38" s="438">
        <v>0</v>
      </c>
      <c r="J38" s="438">
        <v>57.683712541983077</v>
      </c>
      <c r="K38" s="438">
        <v>19.897957343634808</v>
      </c>
      <c r="L38" s="438">
        <v>0</v>
      </c>
      <c r="M38" s="438">
        <v>4.7812817904374372</v>
      </c>
      <c r="N38" s="438">
        <v>0</v>
      </c>
      <c r="O38" s="438">
        <v>0</v>
      </c>
      <c r="P38" s="438">
        <v>0</v>
      </c>
      <c r="Q38" s="438">
        <v>0</v>
      </c>
      <c r="R38" s="438">
        <v>0</v>
      </c>
      <c r="S38" s="438">
        <v>18.322565508670152</v>
      </c>
      <c r="W38" s="436"/>
      <c r="X38" s="436"/>
    </row>
    <row r="39" spans="1:24" s="419" customFormat="1" ht="11.7" customHeight="1">
      <c r="A39" s="384" t="s">
        <v>358</v>
      </c>
      <c r="B39" s="437">
        <v>0</v>
      </c>
      <c r="C39" s="437">
        <v>0</v>
      </c>
      <c r="D39" s="437">
        <v>0</v>
      </c>
      <c r="E39" s="437">
        <v>0</v>
      </c>
      <c r="F39" s="437">
        <v>0</v>
      </c>
      <c r="G39" s="437">
        <v>0</v>
      </c>
      <c r="H39" s="437">
        <v>26.951848529925353</v>
      </c>
      <c r="I39" s="437">
        <v>0</v>
      </c>
      <c r="J39" s="437">
        <v>0</v>
      </c>
      <c r="K39" s="437">
        <v>0</v>
      </c>
      <c r="L39" s="437">
        <v>0</v>
      </c>
      <c r="M39" s="437">
        <v>0</v>
      </c>
      <c r="N39" s="437">
        <v>0</v>
      </c>
      <c r="O39" s="437">
        <v>0</v>
      </c>
      <c r="P39" s="437">
        <v>14.106262139243986</v>
      </c>
      <c r="Q39" s="437">
        <v>0</v>
      </c>
      <c r="R39" s="437">
        <v>0</v>
      </c>
      <c r="S39" s="437">
        <v>22.788891507656686</v>
      </c>
      <c r="W39" s="436"/>
      <c r="X39" s="436"/>
    </row>
    <row r="40" spans="1:24" s="419" customFormat="1" ht="11.7" customHeight="1">
      <c r="A40" s="384" t="s">
        <v>359</v>
      </c>
      <c r="B40" s="437">
        <v>0</v>
      </c>
      <c r="C40" s="437">
        <v>10.528038886162532</v>
      </c>
      <c r="D40" s="437">
        <v>9.9006119603158407</v>
      </c>
      <c r="E40" s="437">
        <v>20.169460449475899</v>
      </c>
      <c r="F40" s="437">
        <v>0</v>
      </c>
      <c r="G40" s="437">
        <v>0</v>
      </c>
      <c r="H40" s="437">
        <v>8.2229708109645561</v>
      </c>
      <c r="I40" s="437">
        <v>0</v>
      </c>
      <c r="J40" s="437">
        <v>0</v>
      </c>
      <c r="K40" s="437">
        <v>343.49529099068781</v>
      </c>
      <c r="L40" s="437">
        <v>0</v>
      </c>
      <c r="M40" s="437">
        <v>0</v>
      </c>
      <c r="N40" s="437">
        <v>0</v>
      </c>
      <c r="O40" s="437">
        <v>0</v>
      </c>
      <c r="P40" s="437">
        <v>3.3202553855151598</v>
      </c>
      <c r="Q40" s="437">
        <v>0</v>
      </c>
      <c r="R40" s="437">
        <v>0</v>
      </c>
      <c r="S40" s="437">
        <v>31.479504328271535</v>
      </c>
      <c r="W40" s="436"/>
      <c r="X40" s="436"/>
    </row>
    <row r="41" spans="1:24" s="419" customFormat="1" ht="11.7" customHeight="1">
      <c r="A41" s="381" t="s">
        <v>360</v>
      </c>
      <c r="B41" s="435">
        <v>0</v>
      </c>
      <c r="C41" s="435">
        <v>28.623885144148343</v>
      </c>
      <c r="D41" s="435">
        <v>11.734317629930016</v>
      </c>
      <c r="E41" s="435">
        <v>3.9612477499192842</v>
      </c>
      <c r="F41" s="435">
        <v>0</v>
      </c>
      <c r="G41" s="435">
        <v>55.983352298125801</v>
      </c>
      <c r="H41" s="435">
        <v>65.483248467203566</v>
      </c>
      <c r="I41" s="435">
        <v>37.325590773449477</v>
      </c>
      <c r="J41" s="435">
        <v>0</v>
      </c>
      <c r="K41" s="435">
        <v>74.112619205849526</v>
      </c>
      <c r="L41" s="435">
        <v>0</v>
      </c>
      <c r="M41" s="435">
        <v>56.406920681148605</v>
      </c>
      <c r="N41" s="435">
        <v>78.703194568406346</v>
      </c>
      <c r="O41" s="435">
        <v>37.981694582087719</v>
      </c>
      <c r="P41" s="435">
        <v>60.921009207408908</v>
      </c>
      <c r="Q41" s="435">
        <v>0</v>
      </c>
      <c r="R41" s="435">
        <v>111.08869118591214</v>
      </c>
      <c r="S41" s="435">
        <v>60.039270907998954</v>
      </c>
      <c r="W41" s="436"/>
      <c r="X41" s="436"/>
    </row>
    <row r="42" spans="1:24" s="418" customFormat="1" ht="11.7" customHeight="1">
      <c r="A42" s="384" t="s">
        <v>361</v>
      </c>
      <c r="B42" s="437">
        <v>0</v>
      </c>
      <c r="C42" s="437">
        <v>20.480076640536804</v>
      </c>
      <c r="D42" s="437">
        <v>10.939870465752081</v>
      </c>
      <c r="E42" s="437">
        <v>5.3221319487136389</v>
      </c>
      <c r="F42" s="437">
        <v>0</v>
      </c>
      <c r="G42" s="437">
        <v>5.9793570635646764</v>
      </c>
      <c r="H42" s="437">
        <v>18.890272965011341</v>
      </c>
      <c r="I42" s="437">
        <v>37.325590773449477</v>
      </c>
      <c r="J42" s="437">
        <v>0</v>
      </c>
      <c r="K42" s="437">
        <v>22.498868621855717</v>
      </c>
      <c r="L42" s="437">
        <v>0</v>
      </c>
      <c r="M42" s="437">
        <v>13.468975808333571</v>
      </c>
      <c r="N42" s="437">
        <v>61.290691871899497</v>
      </c>
      <c r="O42" s="437">
        <v>0</v>
      </c>
      <c r="P42" s="437">
        <v>6.6218769595867286</v>
      </c>
      <c r="Q42" s="437">
        <v>0</v>
      </c>
      <c r="R42" s="437">
        <v>0</v>
      </c>
      <c r="S42" s="437">
        <v>14.022826239752431</v>
      </c>
      <c r="W42" s="436"/>
      <c r="X42" s="436"/>
    </row>
    <row r="43" spans="1:24" s="419" customFormat="1" ht="11.7" customHeight="1">
      <c r="A43" s="384" t="s">
        <v>362</v>
      </c>
      <c r="B43" s="437">
        <v>0</v>
      </c>
      <c r="C43" s="437">
        <v>0</v>
      </c>
      <c r="D43" s="437">
        <v>0</v>
      </c>
      <c r="E43" s="437">
        <v>0</v>
      </c>
      <c r="F43" s="437">
        <v>0</v>
      </c>
      <c r="G43" s="437">
        <v>0</v>
      </c>
      <c r="H43" s="437">
        <v>0</v>
      </c>
      <c r="I43" s="437">
        <v>0</v>
      </c>
      <c r="J43" s="437">
        <v>0</v>
      </c>
      <c r="K43" s="437">
        <v>0</v>
      </c>
      <c r="L43" s="437">
        <v>0</v>
      </c>
      <c r="M43" s="437">
        <v>25.20715374052407</v>
      </c>
      <c r="N43" s="437">
        <v>0</v>
      </c>
      <c r="O43" s="437">
        <v>0</v>
      </c>
      <c r="P43" s="437">
        <v>93.520011166731905</v>
      </c>
      <c r="Q43" s="437">
        <v>0</v>
      </c>
      <c r="R43" s="437">
        <v>0</v>
      </c>
      <c r="S43" s="437">
        <v>74.424034163248223</v>
      </c>
      <c r="W43" s="436"/>
      <c r="X43" s="436"/>
    </row>
    <row r="44" spans="1:24" s="419" customFormat="1" ht="11.7" customHeight="1">
      <c r="A44" s="387" t="s">
        <v>314</v>
      </c>
      <c r="B44" s="438">
        <v>0</v>
      </c>
      <c r="C44" s="438">
        <v>36.112186114397545</v>
      </c>
      <c r="D44" s="438">
        <v>15.304348135452416</v>
      </c>
      <c r="E44" s="438">
        <v>0</v>
      </c>
      <c r="F44" s="438">
        <v>0</v>
      </c>
      <c r="G44" s="438">
        <v>7.7021733143146056</v>
      </c>
      <c r="H44" s="438">
        <v>81.867894912098066</v>
      </c>
      <c r="I44" s="438">
        <v>0</v>
      </c>
      <c r="J44" s="438">
        <v>0</v>
      </c>
      <c r="K44" s="438">
        <v>88.595374210220172</v>
      </c>
      <c r="L44" s="438">
        <v>0</v>
      </c>
      <c r="M44" s="438">
        <v>64.036270785209524</v>
      </c>
      <c r="N44" s="438">
        <v>16.666666666666664</v>
      </c>
      <c r="O44" s="438">
        <v>0</v>
      </c>
      <c r="P44" s="438">
        <v>61.99979650718398</v>
      </c>
      <c r="Q44" s="438">
        <v>0</v>
      </c>
      <c r="R44" s="438">
        <v>-25</v>
      </c>
      <c r="S44" s="438">
        <v>66.476609208186645</v>
      </c>
      <c r="W44" s="436"/>
      <c r="X44" s="436"/>
    </row>
    <row r="45" spans="1:24" s="419" customFormat="1" ht="11.7" customHeight="1">
      <c r="A45" s="384" t="s">
        <v>363</v>
      </c>
      <c r="B45" s="437">
        <v>0</v>
      </c>
      <c r="C45" s="437">
        <v>0</v>
      </c>
      <c r="D45" s="437">
        <v>0</v>
      </c>
      <c r="E45" s="437">
        <v>0</v>
      </c>
      <c r="F45" s="437">
        <v>0</v>
      </c>
      <c r="G45" s="437">
        <v>68.727302055488991</v>
      </c>
      <c r="H45" s="437">
        <v>60.269165809642303</v>
      </c>
      <c r="I45" s="437">
        <v>0</v>
      </c>
      <c r="J45" s="437">
        <v>0</v>
      </c>
      <c r="K45" s="437">
        <v>61.447198433333071</v>
      </c>
      <c r="L45" s="437">
        <v>0</v>
      </c>
      <c r="M45" s="437">
        <v>71.342357655713371</v>
      </c>
      <c r="N45" s="437">
        <v>84.493245780991018</v>
      </c>
      <c r="O45" s="437">
        <v>37.981694582087719</v>
      </c>
      <c r="P45" s="437">
        <v>71.780749901336435</v>
      </c>
      <c r="Q45" s="437">
        <v>0</v>
      </c>
      <c r="R45" s="437">
        <v>150.69603793789199</v>
      </c>
      <c r="S45" s="437">
        <v>64.600961846711783</v>
      </c>
      <c r="W45" s="436"/>
      <c r="X45" s="436"/>
    </row>
    <row r="46" spans="1:24" s="419" customFormat="1" ht="11.7" customHeight="1">
      <c r="A46" s="389" t="s">
        <v>364</v>
      </c>
      <c r="B46" s="439">
        <v>0</v>
      </c>
      <c r="C46" s="439">
        <v>10.528176658945462</v>
      </c>
      <c r="D46" s="439">
        <v>36.741675503934914</v>
      </c>
      <c r="E46" s="439">
        <v>9.524907557479164</v>
      </c>
      <c r="F46" s="439">
        <v>0</v>
      </c>
      <c r="G46" s="439">
        <v>78.97537278869315</v>
      </c>
      <c r="H46" s="439">
        <v>0</v>
      </c>
      <c r="I46" s="439">
        <v>53.049544547352525</v>
      </c>
      <c r="J46" s="439">
        <v>0</v>
      </c>
      <c r="K46" s="439">
        <v>15.14637713166073</v>
      </c>
      <c r="L46" s="439">
        <v>53.485519770041456</v>
      </c>
      <c r="M46" s="439">
        <v>36.979078836168142</v>
      </c>
      <c r="N46" s="439">
        <v>30.891594866914811</v>
      </c>
      <c r="O46" s="439">
        <v>0</v>
      </c>
      <c r="P46" s="439">
        <v>39.299877124881405</v>
      </c>
      <c r="Q46" s="439">
        <v>0</v>
      </c>
      <c r="R46" s="439">
        <v>42.448887250971488</v>
      </c>
      <c r="S46" s="439">
        <v>39.834385870100832</v>
      </c>
      <c r="W46" s="436"/>
      <c r="X46" s="436"/>
    </row>
    <row r="47" spans="1:24" s="419" customFormat="1" ht="11.7" customHeight="1">
      <c r="A47" s="440" t="s">
        <v>365</v>
      </c>
      <c r="B47" s="435">
        <v>0</v>
      </c>
      <c r="C47" s="435">
        <v>10.528176658945462</v>
      </c>
      <c r="D47" s="435">
        <v>36.741675503934914</v>
      </c>
      <c r="E47" s="435">
        <v>9.929235399332681</v>
      </c>
      <c r="F47" s="435">
        <v>0</v>
      </c>
      <c r="G47" s="435">
        <v>22.670986453690368</v>
      </c>
      <c r="H47" s="435">
        <v>0</v>
      </c>
      <c r="I47" s="435">
        <v>33.801146810821145</v>
      </c>
      <c r="J47" s="435">
        <v>0</v>
      </c>
      <c r="K47" s="435">
        <v>15.14637713166073</v>
      </c>
      <c r="L47" s="435">
        <v>1.3932405997161024</v>
      </c>
      <c r="M47" s="435">
        <v>20.754494675385697</v>
      </c>
      <c r="N47" s="435">
        <v>19.014154066208942</v>
      </c>
      <c r="O47" s="435">
        <v>0</v>
      </c>
      <c r="P47" s="435">
        <v>24.638735203840135</v>
      </c>
      <c r="Q47" s="435">
        <v>0</v>
      </c>
      <c r="R47" s="435">
        <v>9.4442169948174275</v>
      </c>
      <c r="S47" s="435">
        <v>21.299733828662866</v>
      </c>
      <c r="W47" s="436"/>
      <c r="X47" s="436"/>
    </row>
    <row r="48" spans="1:24" s="419" customFormat="1" ht="11.7" customHeight="1">
      <c r="A48" s="384" t="s">
        <v>366</v>
      </c>
      <c r="B48" s="437">
        <v>0</v>
      </c>
      <c r="C48" s="437">
        <v>0</v>
      </c>
      <c r="D48" s="437">
        <v>-559.43661971830977</v>
      </c>
      <c r="E48" s="437">
        <v>0</v>
      </c>
      <c r="F48" s="437">
        <v>0</v>
      </c>
      <c r="G48" s="437">
        <v>4.5788870355650024</v>
      </c>
      <c r="H48" s="437">
        <v>0</v>
      </c>
      <c r="I48" s="437">
        <v>10.87443767929666</v>
      </c>
      <c r="J48" s="437">
        <v>0</v>
      </c>
      <c r="K48" s="437">
        <v>8.9950850891564063</v>
      </c>
      <c r="L48" s="437">
        <v>1.3932405997161024</v>
      </c>
      <c r="M48" s="437">
        <v>5.8555113401798611</v>
      </c>
      <c r="N48" s="437">
        <v>222.36386192724726</v>
      </c>
      <c r="O48" s="437">
        <v>0</v>
      </c>
      <c r="P48" s="437">
        <v>4.6813856930600268</v>
      </c>
      <c r="Q48" s="437">
        <v>0</v>
      </c>
      <c r="R48" s="437">
        <v>0</v>
      </c>
      <c r="S48" s="437">
        <v>5.9867467652419233</v>
      </c>
      <c r="W48" s="436"/>
      <c r="X48" s="436"/>
    </row>
    <row r="49" spans="1:24" s="418" customFormat="1" ht="11.7" customHeight="1">
      <c r="A49" s="384" t="s">
        <v>367</v>
      </c>
      <c r="B49" s="437">
        <v>0</v>
      </c>
      <c r="C49" s="437">
        <v>14.259740976163005</v>
      </c>
      <c r="D49" s="437">
        <v>16.785164423909734</v>
      </c>
      <c r="E49" s="437">
        <v>4.3906738852463461</v>
      </c>
      <c r="F49" s="437">
        <v>0</v>
      </c>
      <c r="G49" s="437">
        <v>-57.744523295279237</v>
      </c>
      <c r="H49" s="437">
        <v>0</v>
      </c>
      <c r="I49" s="437">
        <v>-3.8395915274114429</v>
      </c>
      <c r="J49" s="437">
        <v>0</v>
      </c>
      <c r="K49" s="437">
        <v>18.905424152297563</v>
      </c>
      <c r="L49" s="437">
        <v>0</v>
      </c>
      <c r="M49" s="437">
        <v>19.181272160173418</v>
      </c>
      <c r="N49" s="437">
        <v>-10.675908132345851</v>
      </c>
      <c r="O49" s="437">
        <v>0</v>
      </c>
      <c r="P49" s="437">
        <v>20.099426754317168</v>
      </c>
      <c r="Q49" s="437">
        <v>0</v>
      </c>
      <c r="R49" s="437">
        <v>0</v>
      </c>
      <c r="S49" s="437">
        <v>16.400986431933013</v>
      </c>
      <c r="W49" s="436"/>
      <c r="X49" s="436"/>
    </row>
    <row r="50" spans="1:24" s="419" customFormat="1" ht="11.7" customHeight="1">
      <c r="A50" s="387" t="s">
        <v>368</v>
      </c>
      <c r="B50" s="438">
        <v>0</v>
      </c>
      <c r="C50" s="438">
        <v>0</v>
      </c>
      <c r="D50" s="438">
        <v>53.119236151637629</v>
      </c>
      <c r="E50" s="438">
        <v>18.287114646966899</v>
      </c>
      <c r="F50" s="438">
        <v>0</v>
      </c>
      <c r="G50" s="438">
        <v>-862.01818181818203</v>
      </c>
      <c r="H50" s="438">
        <v>0</v>
      </c>
      <c r="I50" s="438">
        <v>53.158705701078581</v>
      </c>
      <c r="J50" s="438">
        <v>0</v>
      </c>
      <c r="K50" s="438">
        <v>29.83024253508917</v>
      </c>
      <c r="L50" s="438">
        <v>0</v>
      </c>
      <c r="M50" s="438">
        <v>36.861659964329824</v>
      </c>
      <c r="N50" s="438">
        <v>23.265733541107881</v>
      </c>
      <c r="O50" s="438">
        <v>0</v>
      </c>
      <c r="P50" s="438">
        <v>51.424730515277098</v>
      </c>
      <c r="Q50" s="438">
        <v>0</v>
      </c>
      <c r="R50" s="438">
        <v>0</v>
      </c>
      <c r="S50" s="438">
        <v>40.582983624076675</v>
      </c>
      <c r="W50" s="436"/>
      <c r="X50" s="436"/>
    </row>
    <row r="51" spans="1:24" s="419" customFormat="1" ht="11.7" customHeight="1">
      <c r="A51" s="392" t="s">
        <v>369</v>
      </c>
      <c r="B51" s="441">
        <v>0</v>
      </c>
      <c r="C51" s="441">
        <v>6.6379151051463579</v>
      </c>
      <c r="D51" s="441">
        <v>22.319185023871345</v>
      </c>
      <c r="E51" s="441">
        <v>8.1741497074968734</v>
      </c>
      <c r="F51" s="441">
        <v>0</v>
      </c>
      <c r="G51" s="441">
        <v>22.72385904417397</v>
      </c>
      <c r="H51" s="441">
        <v>0</v>
      </c>
      <c r="I51" s="441">
        <v>15.087079058119283</v>
      </c>
      <c r="J51" s="441">
        <v>0</v>
      </c>
      <c r="K51" s="441">
        <v>6.8839858573521466</v>
      </c>
      <c r="L51" s="441">
        <v>0</v>
      </c>
      <c r="M51" s="441">
        <v>20.403093009346343</v>
      </c>
      <c r="N51" s="441">
        <v>5.2699990888256787</v>
      </c>
      <c r="O51" s="441">
        <v>0</v>
      </c>
      <c r="P51" s="441">
        <v>9.2814854451964628</v>
      </c>
      <c r="Q51" s="441">
        <v>0</v>
      </c>
      <c r="R51" s="441">
        <v>0</v>
      </c>
      <c r="S51" s="441">
        <v>13.646873510392886</v>
      </c>
      <c r="W51" s="436"/>
      <c r="X51" s="436"/>
    </row>
    <row r="52" spans="1:24" s="419" customFormat="1" ht="11.7" customHeight="1">
      <c r="A52" s="392" t="s">
        <v>370</v>
      </c>
      <c r="B52" s="441">
        <v>0</v>
      </c>
      <c r="C52" s="441">
        <v>0</v>
      </c>
      <c r="D52" s="441">
        <v>0</v>
      </c>
      <c r="E52" s="441">
        <v>0</v>
      </c>
      <c r="F52" s="441">
        <v>0</v>
      </c>
      <c r="G52" s="441">
        <v>0</v>
      </c>
      <c r="H52" s="441">
        <v>0</v>
      </c>
      <c r="I52" s="441">
        <v>0</v>
      </c>
      <c r="J52" s="441">
        <v>0</v>
      </c>
      <c r="K52" s="441">
        <v>16.7380992654296</v>
      </c>
      <c r="L52" s="441">
        <v>0</v>
      </c>
      <c r="M52" s="441">
        <v>0</v>
      </c>
      <c r="N52" s="441">
        <v>0</v>
      </c>
      <c r="O52" s="441">
        <v>0</v>
      </c>
      <c r="P52" s="441">
        <v>0</v>
      </c>
      <c r="Q52" s="441">
        <v>0</v>
      </c>
      <c r="R52" s="441">
        <v>0</v>
      </c>
      <c r="S52" s="441">
        <v>16.822153449879675</v>
      </c>
      <c r="W52" s="436"/>
      <c r="X52" s="436"/>
    </row>
    <row r="53" spans="1:24" s="419" customFormat="1" ht="11.7" customHeight="1">
      <c r="A53" s="387" t="s">
        <v>371</v>
      </c>
      <c r="B53" s="438">
        <v>0</v>
      </c>
      <c r="C53" s="438">
        <v>0</v>
      </c>
      <c r="D53" s="438">
        <v>-2.3540489642184559</v>
      </c>
      <c r="E53" s="438">
        <v>26.615922136261545</v>
      </c>
      <c r="F53" s="438">
        <v>0</v>
      </c>
      <c r="G53" s="438">
        <v>-23.821824930873831</v>
      </c>
      <c r="H53" s="438">
        <v>0</v>
      </c>
      <c r="I53" s="438">
        <v>23.842034213828924</v>
      </c>
      <c r="J53" s="438">
        <v>0</v>
      </c>
      <c r="K53" s="438">
        <v>0</v>
      </c>
      <c r="L53" s="438">
        <v>0</v>
      </c>
      <c r="M53" s="438">
        <v>5.3329270150845653</v>
      </c>
      <c r="N53" s="438">
        <v>216.94868995633189</v>
      </c>
      <c r="O53" s="438">
        <v>0</v>
      </c>
      <c r="P53" s="438">
        <v>38.18477703897387</v>
      </c>
      <c r="Q53" s="438">
        <v>0</v>
      </c>
      <c r="R53" s="438">
        <v>0</v>
      </c>
      <c r="S53" s="438">
        <v>32.433347688495864</v>
      </c>
      <c r="W53" s="436"/>
      <c r="X53" s="436"/>
    </row>
    <row r="54" spans="1:24" s="419" customFormat="1" ht="11.7" customHeight="1">
      <c r="A54" s="384" t="s">
        <v>372</v>
      </c>
      <c r="B54" s="437">
        <v>0</v>
      </c>
      <c r="C54" s="437">
        <v>34.111750563539786</v>
      </c>
      <c r="D54" s="437">
        <v>0</v>
      </c>
      <c r="E54" s="437">
        <v>2187333.3333333335</v>
      </c>
      <c r="F54" s="437">
        <v>0</v>
      </c>
      <c r="G54" s="437">
        <v>0</v>
      </c>
      <c r="H54" s="437">
        <v>0</v>
      </c>
      <c r="I54" s="437">
        <v>37.461709342737613</v>
      </c>
      <c r="J54" s="437">
        <v>0</v>
      </c>
      <c r="K54" s="437">
        <v>6.7796610169491522</v>
      </c>
      <c r="L54" s="437">
        <v>0</v>
      </c>
      <c r="M54" s="437">
        <v>7.1515763200785605</v>
      </c>
      <c r="N54" s="437">
        <v>-97.6531603413585</v>
      </c>
      <c r="O54" s="437">
        <v>0</v>
      </c>
      <c r="P54" s="437">
        <v>16.812394320511711</v>
      </c>
      <c r="Q54" s="437">
        <v>0</v>
      </c>
      <c r="R54" s="437">
        <v>0</v>
      </c>
      <c r="S54" s="437">
        <v>25.480886262642656</v>
      </c>
      <c r="W54" s="436"/>
      <c r="X54" s="436"/>
    </row>
    <row r="55" spans="1:24" s="419" customFormat="1" ht="11.7" customHeight="1">
      <c r="A55" s="384" t="s">
        <v>373</v>
      </c>
      <c r="B55" s="437">
        <v>0</v>
      </c>
      <c r="C55" s="437">
        <v>0</v>
      </c>
      <c r="D55" s="437">
        <v>42.271880819366856</v>
      </c>
      <c r="E55" s="437">
        <v>400.34965034965052</v>
      </c>
      <c r="F55" s="437">
        <v>0</v>
      </c>
      <c r="G55" s="437">
        <v>-60.182452374564001</v>
      </c>
      <c r="H55" s="437">
        <v>0</v>
      </c>
      <c r="I55" s="437">
        <v>295.56605896916494</v>
      </c>
      <c r="J55" s="437">
        <v>0</v>
      </c>
      <c r="K55" s="437">
        <v>205.42668917983781</v>
      </c>
      <c r="L55" s="437">
        <v>0</v>
      </c>
      <c r="M55" s="437">
        <v>562.46707586661023</v>
      </c>
      <c r="N55" s="437">
        <v>0</v>
      </c>
      <c r="O55" s="437">
        <v>0</v>
      </c>
      <c r="P55" s="437">
        <v>272.65485463596173</v>
      </c>
      <c r="Q55" s="437">
        <v>0</v>
      </c>
      <c r="R55" s="437">
        <v>0</v>
      </c>
      <c r="S55" s="437">
        <v>361.12344822615808</v>
      </c>
      <c r="W55" s="436"/>
      <c r="X55" s="436"/>
    </row>
    <row r="56" spans="1:24" s="419" customFormat="1" ht="11.7" customHeight="1">
      <c r="A56" s="387" t="s">
        <v>374</v>
      </c>
      <c r="B56" s="438">
        <v>0</v>
      </c>
      <c r="C56" s="438">
        <v>0</v>
      </c>
      <c r="D56" s="438">
        <v>0</v>
      </c>
      <c r="E56" s="438">
        <v>592.3142857142858</v>
      </c>
      <c r="F56" s="438">
        <v>0</v>
      </c>
      <c r="G56" s="438">
        <v>35.2138858731605</v>
      </c>
      <c r="H56" s="438">
        <v>0</v>
      </c>
      <c r="I56" s="438">
        <v>21.743249678365853</v>
      </c>
      <c r="J56" s="438">
        <v>0</v>
      </c>
      <c r="K56" s="438">
        <v>0</v>
      </c>
      <c r="L56" s="438">
        <v>0</v>
      </c>
      <c r="M56" s="438">
        <v>17.998439410248789</v>
      </c>
      <c r="N56" s="438">
        <v>18.930879263378511</v>
      </c>
      <c r="O56" s="438">
        <v>0</v>
      </c>
      <c r="P56" s="438">
        <v>42.945502210859395</v>
      </c>
      <c r="Q56" s="438">
        <v>0</v>
      </c>
      <c r="R56" s="438">
        <v>9.5669314168919612</v>
      </c>
      <c r="S56" s="438">
        <v>25.541928187107015</v>
      </c>
      <c r="W56" s="436"/>
      <c r="X56" s="436"/>
    </row>
    <row r="57" spans="1:24" s="419" customFormat="1" ht="11.7" customHeight="1">
      <c r="A57" s="384" t="s">
        <v>375</v>
      </c>
      <c r="B57" s="437">
        <v>0</v>
      </c>
      <c r="C57" s="437">
        <v>0</v>
      </c>
      <c r="D57" s="437">
        <v>0</v>
      </c>
      <c r="E57" s="437">
        <v>17.395688927226459</v>
      </c>
      <c r="F57" s="437">
        <v>0</v>
      </c>
      <c r="G57" s="437">
        <v>0</v>
      </c>
      <c r="H57" s="437">
        <v>0</v>
      </c>
      <c r="I57" s="437">
        <v>48.944118120090209</v>
      </c>
      <c r="J57" s="437">
        <v>0</v>
      </c>
      <c r="K57" s="437">
        <v>59.516899702536172</v>
      </c>
      <c r="L57" s="437">
        <v>0</v>
      </c>
      <c r="M57" s="437">
        <v>82.843532159712453</v>
      </c>
      <c r="N57" s="437">
        <v>7.9852981564150864</v>
      </c>
      <c r="O57" s="437">
        <v>0</v>
      </c>
      <c r="P57" s="437">
        <v>81.90419815872049</v>
      </c>
      <c r="Q57" s="437">
        <v>0</v>
      </c>
      <c r="R57" s="437">
        <v>0</v>
      </c>
      <c r="S57" s="437">
        <v>61.848720234686759</v>
      </c>
      <c r="W57" s="436"/>
      <c r="X57" s="436"/>
    </row>
    <row r="58" spans="1:24" s="419" customFormat="1" ht="11.7" customHeight="1">
      <c r="A58" s="442" t="s">
        <v>324</v>
      </c>
      <c r="B58" s="439">
        <v>0</v>
      </c>
      <c r="C58" s="439">
        <v>0</v>
      </c>
      <c r="D58" s="439">
        <v>0</v>
      </c>
      <c r="E58" s="439">
        <v>8.3420834589445629</v>
      </c>
      <c r="F58" s="439">
        <v>0</v>
      </c>
      <c r="G58" s="439">
        <v>218.53925712099195</v>
      </c>
      <c r="H58" s="439">
        <v>0</v>
      </c>
      <c r="I58" s="439">
        <v>119.71323644792642</v>
      </c>
      <c r="J58" s="439">
        <v>0</v>
      </c>
      <c r="K58" s="439">
        <v>0</v>
      </c>
      <c r="L58" s="439">
        <v>54.927654260476068</v>
      </c>
      <c r="M58" s="439">
        <v>96.412917744909905</v>
      </c>
      <c r="N58" s="439">
        <v>53.946895581803112</v>
      </c>
      <c r="O58" s="439">
        <v>0</v>
      </c>
      <c r="P58" s="439">
        <v>213.38721810709157</v>
      </c>
      <c r="Q58" s="439">
        <v>0</v>
      </c>
      <c r="R58" s="439">
        <v>47.788260763872977</v>
      </c>
      <c r="S58" s="439">
        <v>104.20887051184262</v>
      </c>
      <c r="W58" s="436"/>
      <c r="X58" s="436"/>
    </row>
    <row r="59" spans="1:24" s="419" customFormat="1" ht="11.7" customHeight="1">
      <c r="A59" s="387" t="s">
        <v>376</v>
      </c>
      <c r="B59" s="438">
        <v>0</v>
      </c>
      <c r="C59" s="438">
        <v>0</v>
      </c>
      <c r="D59" s="438">
        <v>0</v>
      </c>
      <c r="E59" s="438">
        <v>9.9787741325684607</v>
      </c>
      <c r="F59" s="438">
        <v>0</v>
      </c>
      <c r="G59" s="438">
        <v>11612.84838239382</v>
      </c>
      <c r="H59" s="438">
        <v>0</v>
      </c>
      <c r="I59" s="438">
        <v>789.07234528062281</v>
      </c>
      <c r="J59" s="438">
        <v>0</v>
      </c>
      <c r="K59" s="438">
        <v>0</v>
      </c>
      <c r="L59" s="438">
        <v>0</v>
      </c>
      <c r="M59" s="438">
        <v>3994.3696135170485</v>
      </c>
      <c r="N59" s="438">
        <v>161.21548195985122</v>
      </c>
      <c r="O59" s="438">
        <v>0</v>
      </c>
      <c r="P59" s="438">
        <v>12775.701229933764</v>
      </c>
      <c r="Q59" s="438">
        <v>0</v>
      </c>
      <c r="R59" s="438">
        <v>148.97960911114683</v>
      </c>
      <c r="S59" s="438">
        <v>1980.9681162136912</v>
      </c>
      <c r="W59" s="436"/>
      <c r="X59" s="436"/>
    </row>
    <row r="60" spans="1:24" s="418" customFormat="1" ht="11.7" customHeight="1">
      <c r="A60" s="443" t="s">
        <v>384</v>
      </c>
      <c r="B60" s="444">
        <v>0</v>
      </c>
      <c r="C60" s="444">
        <v>0</v>
      </c>
      <c r="D60" s="444">
        <v>0</v>
      </c>
      <c r="E60" s="444">
        <v>0</v>
      </c>
      <c r="F60" s="444">
        <v>0</v>
      </c>
      <c r="G60" s="444">
        <v>-113.66857369280953</v>
      </c>
      <c r="H60" s="444">
        <v>0</v>
      </c>
      <c r="I60" s="444">
        <v>38.298397691455236</v>
      </c>
      <c r="J60" s="444">
        <v>0</v>
      </c>
      <c r="K60" s="444">
        <v>0</v>
      </c>
      <c r="L60" s="444">
        <v>54.927654260476068</v>
      </c>
      <c r="M60" s="444">
        <v>61.411709975407668</v>
      </c>
      <c r="N60" s="444">
        <v>0</v>
      </c>
      <c r="O60" s="444">
        <v>0</v>
      </c>
      <c r="P60" s="444">
        <v>-305.44494325032565</v>
      </c>
      <c r="Q60" s="444">
        <v>0</v>
      </c>
      <c r="R60" s="444">
        <v>59.498937989551074</v>
      </c>
      <c r="S60" s="444">
        <v>55.251574905231948</v>
      </c>
      <c r="W60" s="436"/>
      <c r="X60" s="436"/>
    </row>
    <row r="61" spans="1:24" s="419" customFormat="1" ht="11.7" customHeight="1">
      <c r="A61" s="384" t="s">
        <v>378</v>
      </c>
      <c r="B61" s="437">
        <v>0</v>
      </c>
      <c r="C61" s="437">
        <v>0</v>
      </c>
      <c r="D61" s="437">
        <v>0</v>
      </c>
      <c r="E61" s="437">
        <v>0</v>
      </c>
      <c r="F61" s="437">
        <v>0</v>
      </c>
      <c r="G61" s="437">
        <v>-113.66843799360583</v>
      </c>
      <c r="H61" s="437">
        <v>0</v>
      </c>
      <c r="I61" s="437">
        <v>38.298397691455207</v>
      </c>
      <c r="J61" s="437">
        <v>0</v>
      </c>
      <c r="K61" s="437">
        <v>0</v>
      </c>
      <c r="L61" s="437">
        <v>54.927654260476068</v>
      </c>
      <c r="M61" s="437">
        <v>61.411709975407668</v>
      </c>
      <c r="N61" s="437">
        <v>0</v>
      </c>
      <c r="O61" s="437">
        <v>0</v>
      </c>
      <c r="P61" s="437">
        <v>-305.44494325032554</v>
      </c>
      <c r="Q61" s="437">
        <v>0</v>
      </c>
      <c r="R61" s="437">
        <v>59.498934238255785</v>
      </c>
      <c r="S61" s="437">
        <v>55.251574905231934</v>
      </c>
      <c r="W61" s="436"/>
      <c r="X61" s="436"/>
    </row>
    <row r="62" spans="1:24" s="419" customFormat="1" ht="11.7" customHeight="1">
      <c r="A62" s="387" t="s">
        <v>379</v>
      </c>
      <c r="B62" s="438">
        <v>0</v>
      </c>
      <c r="C62" s="438">
        <v>0</v>
      </c>
      <c r="D62" s="438">
        <v>0</v>
      </c>
      <c r="E62" s="438">
        <v>5.1120945736551295</v>
      </c>
      <c r="F62" s="438">
        <v>0</v>
      </c>
      <c r="G62" s="438">
        <v>114.11332556870472</v>
      </c>
      <c r="H62" s="438">
        <v>0</v>
      </c>
      <c r="I62" s="438">
        <v>161.2159506987467</v>
      </c>
      <c r="J62" s="438">
        <v>0</v>
      </c>
      <c r="K62" s="438">
        <v>0</v>
      </c>
      <c r="L62" s="438">
        <v>0</v>
      </c>
      <c r="M62" s="438">
        <v>113.3436145671775</v>
      </c>
      <c r="N62" s="438">
        <v>48.997408798184125</v>
      </c>
      <c r="O62" s="438">
        <v>0</v>
      </c>
      <c r="P62" s="438">
        <v>140.70743364910652</v>
      </c>
      <c r="Q62" s="438">
        <v>0</v>
      </c>
      <c r="R62" s="438">
        <v>14.190620467606621</v>
      </c>
      <c r="S62" s="438">
        <v>88.356300659935144</v>
      </c>
      <c r="W62" s="436"/>
      <c r="X62" s="436"/>
    </row>
    <row r="63" spans="1:24" s="419" customFormat="1" ht="11.7" customHeight="1">
      <c r="A63" s="384" t="s">
        <v>380</v>
      </c>
      <c r="B63" s="437">
        <v>0</v>
      </c>
      <c r="C63" s="437">
        <v>0</v>
      </c>
      <c r="D63" s="437">
        <v>0</v>
      </c>
      <c r="E63" s="437">
        <v>9.7108046081725305</v>
      </c>
      <c r="F63" s="437">
        <v>0</v>
      </c>
      <c r="G63" s="437">
        <v>86.97411529796959</v>
      </c>
      <c r="H63" s="437">
        <v>0</v>
      </c>
      <c r="I63" s="437">
        <v>135.55124458432527</v>
      </c>
      <c r="J63" s="437">
        <v>0</v>
      </c>
      <c r="K63" s="437">
        <v>0</v>
      </c>
      <c r="L63" s="437">
        <v>0</v>
      </c>
      <c r="M63" s="437">
        <v>85.846198600944419</v>
      </c>
      <c r="N63" s="437">
        <v>37.709230803255529</v>
      </c>
      <c r="O63" s="437">
        <v>0</v>
      </c>
      <c r="P63" s="437">
        <v>71.27913024256685</v>
      </c>
      <c r="Q63" s="437">
        <v>0</v>
      </c>
      <c r="R63" s="437">
        <v>21.135093957986314</v>
      </c>
      <c r="S63" s="437">
        <v>68.703417813083945</v>
      </c>
      <c r="W63" s="436"/>
      <c r="X63" s="436"/>
    </row>
    <row r="64" spans="1:24" s="419" customFormat="1" ht="11.7" customHeight="1">
      <c r="A64" s="389" t="s">
        <v>381</v>
      </c>
      <c r="B64" s="439">
        <v>42.409042491094624</v>
      </c>
      <c r="C64" s="439">
        <v>12.92371123037214</v>
      </c>
      <c r="D64" s="439">
        <v>16.021406838566342</v>
      </c>
      <c r="E64" s="439">
        <v>10.879743924235829</v>
      </c>
      <c r="F64" s="439">
        <v>23.221433122292353</v>
      </c>
      <c r="G64" s="439">
        <v>75.439525858353306</v>
      </c>
      <c r="H64" s="439">
        <v>47.127838492588118</v>
      </c>
      <c r="I64" s="439">
        <v>53.000233627298307</v>
      </c>
      <c r="J64" s="439">
        <v>0.85633603217771181</v>
      </c>
      <c r="K64" s="439">
        <v>29.583533506606237</v>
      </c>
      <c r="L64" s="439">
        <v>53.485519770041456</v>
      </c>
      <c r="M64" s="439">
        <v>41.213285750413036</v>
      </c>
      <c r="N64" s="439">
        <v>31.967927940454839</v>
      </c>
      <c r="O64" s="439">
        <v>54.163027969392473</v>
      </c>
      <c r="P64" s="439">
        <v>45.763587798905881</v>
      </c>
      <c r="Q64" s="439">
        <v>13.133705559301076</v>
      </c>
      <c r="R64" s="439">
        <v>42.500129066584527</v>
      </c>
      <c r="S64" s="439">
        <v>42.702349431040638</v>
      </c>
      <c r="W64" s="436"/>
      <c r="X64" s="436"/>
    </row>
    <row r="65" spans="1:19" s="419" customFormat="1" ht="6.75" customHeight="1" thickBot="1">
      <c r="A65" s="394"/>
      <c r="B65" s="394"/>
      <c r="C65" s="395"/>
      <c r="D65" s="395"/>
      <c r="E65" s="395"/>
      <c r="F65" s="395"/>
      <c r="G65" s="395"/>
      <c r="H65" s="395"/>
      <c r="I65" s="395"/>
      <c r="J65" s="395"/>
      <c r="K65" s="395"/>
      <c r="L65" s="395"/>
      <c r="M65" s="395"/>
      <c r="N65" s="395"/>
      <c r="O65" s="395"/>
      <c r="P65" s="395"/>
      <c r="Q65" s="395"/>
      <c r="R65" s="395"/>
      <c r="S65" s="395"/>
    </row>
    <row r="66" spans="1:19" s="419" customFormat="1" ht="16.5" customHeight="1" thickTop="1">
      <c r="A66" s="430"/>
      <c r="B66" s="402"/>
      <c r="C66" s="385"/>
      <c r="D66" s="385"/>
      <c r="E66" s="385"/>
      <c r="F66" s="385"/>
      <c r="G66" s="385"/>
      <c r="H66" s="385"/>
      <c r="I66" s="385"/>
      <c r="J66" s="385"/>
      <c r="K66" s="385"/>
      <c r="L66" s="385"/>
      <c r="M66" s="385"/>
      <c r="N66" s="385"/>
      <c r="O66" s="385"/>
      <c r="P66" s="385"/>
      <c r="Q66" s="385"/>
      <c r="R66" s="385"/>
      <c r="S66" s="385"/>
    </row>
    <row r="67" spans="1:19">
      <c r="A67" s="396" t="s">
        <v>388</v>
      </c>
    </row>
    <row r="68" spans="1:19">
      <c r="A68" s="396" t="s">
        <v>124</v>
      </c>
      <c r="B68" s="417"/>
    </row>
    <row r="69" spans="1:19">
      <c r="A69" s="396" t="s">
        <v>125</v>
      </c>
      <c r="B69" s="433"/>
    </row>
    <row r="70" spans="1:19">
      <c r="A70" s="396" t="s">
        <v>126</v>
      </c>
    </row>
    <row r="71" spans="1:19">
      <c r="A71" s="396" t="s">
        <v>127</v>
      </c>
    </row>
    <row r="72" spans="1:19">
      <c r="A72" s="396" t="s">
        <v>128</v>
      </c>
    </row>
    <row r="73" spans="1:19" ht="13.8">
      <c r="A73" s="62" t="s">
        <v>129</v>
      </c>
    </row>
    <row r="74" spans="1:19" ht="13.8">
      <c r="A74" s="62" t="s">
        <v>130</v>
      </c>
    </row>
    <row r="75" spans="1:19" ht="13.8">
      <c r="A75" s="62" t="s">
        <v>131</v>
      </c>
    </row>
    <row r="76" spans="1:19" s="367" customFormat="1" ht="13.8">
      <c r="A76" s="62" t="s">
        <v>132</v>
      </c>
    </row>
    <row r="77" spans="1:19" ht="13.8">
      <c r="A77" s="62" t="s">
        <v>133</v>
      </c>
    </row>
    <row r="78" spans="1:19" ht="13.8">
      <c r="A78" s="62" t="s">
        <v>134</v>
      </c>
    </row>
    <row r="79" spans="1:19" ht="13.8">
      <c r="A79" s="108"/>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490E5-B9DA-40CD-B89F-CB3EE4EE4C5F}">
  <sheetPr codeName="Hoja9"/>
  <dimension ref="A1:S82"/>
  <sheetViews>
    <sheetView showGridLines="0" zoomScale="70" zoomScaleNormal="70" workbookViewId="0"/>
  </sheetViews>
  <sheetFormatPr baseColWidth="10" defaultColWidth="7.6640625" defaultRowHeight="13.2"/>
  <cols>
    <col min="1" max="1" width="42.5546875" style="398" customWidth="1"/>
    <col min="2" max="18" width="12" style="367" customWidth="1"/>
    <col min="19" max="19" width="11.44140625" style="367" customWidth="1"/>
    <col min="20" max="16384" width="7.6640625" style="367"/>
  </cols>
  <sheetData>
    <row r="1" spans="1:19" s="369" customFormat="1" ht="32.1" customHeight="1">
      <c r="A1" s="35" t="s">
        <v>23</v>
      </c>
      <c r="B1" s="447"/>
      <c r="C1" s="447"/>
      <c r="D1" s="447"/>
      <c r="E1" s="447"/>
      <c r="F1" s="447"/>
      <c r="G1" s="447"/>
      <c r="H1" s="447"/>
      <c r="I1" s="447"/>
      <c r="J1" s="447"/>
      <c r="K1" s="447"/>
      <c r="L1" s="447"/>
      <c r="M1" s="447"/>
      <c r="N1" s="447"/>
      <c r="O1" s="447"/>
      <c r="P1" s="447"/>
      <c r="Q1" s="447"/>
      <c r="R1" s="447"/>
      <c r="S1" s="447"/>
    </row>
    <row r="2" spans="1:19" s="371" customFormat="1" ht="18" customHeight="1">
      <c r="A2" s="37" t="s">
        <v>136</v>
      </c>
      <c r="B2" s="370"/>
      <c r="C2" s="370"/>
      <c r="D2" s="370"/>
      <c r="E2" s="370"/>
      <c r="F2" s="370"/>
      <c r="G2" s="370"/>
      <c r="H2" s="370"/>
      <c r="I2" s="370"/>
      <c r="J2" s="370"/>
      <c r="K2" s="370"/>
      <c r="L2" s="370"/>
      <c r="M2" s="370"/>
      <c r="N2" s="370"/>
      <c r="O2" s="370"/>
      <c r="P2" s="370"/>
      <c r="Q2" s="370"/>
      <c r="R2" s="370"/>
      <c r="S2" s="370"/>
    </row>
    <row r="3" spans="1:19" s="373" customFormat="1" ht="18.75" customHeight="1">
      <c r="A3" s="39" t="s">
        <v>327</v>
      </c>
      <c r="B3" s="372"/>
      <c r="C3" s="372"/>
      <c r="D3" s="372"/>
      <c r="E3" s="372"/>
      <c r="F3" s="372"/>
      <c r="G3" s="372"/>
      <c r="H3" s="372"/>
      <c r="I3" s="372"/>
      <c r="J3" s="372"/>
      <c r="K3" s="372"/>
      <c r="L3" s="372"/>
      <c r="M3" s="372"/>
      <c r="N3" s="372"/>
      <c r="O3" s="372"/>
      <c r="P3" s="372"/>
      <c r="Q3" s="372"/>
      <c r="R3" s="372"/>
      <c r="S3" s="372"/>
    </row>
    <row r="4" spans="1:19" ht="7.5" customHeight="1" thickBot="1">
      <c r="A4" s="374"/>
      <c r="B4" s="374"/>
      <c r="C4" s="374"/>
      <c r="D4" s="374"/>
      <c r="E4" s="374"/>
      <c r="F4" s="374"/>
      <c r="G4" s="374"/>
      <c r="H4" s="374"/>
      <c r="I4" s="374"/>
      <c r="J4" s="374"/>
      <c r="K4" s="374"/>
      <c r="L4" s="374"/>
      <c r="M4" s="374"/>
      <c r="N4" s="374"/>
      <c r="O4" s="374"/>
      <c r="P4" s="374"/>
      <c r="Q4" s="374"/>
      <c r="R4" s="374"/>
      <c r="S4" s="374"/>
    </row>
    <row r="5" spans="1:19" s="377" customFormat="1" ht="80.099999999999994" customHeight="1" thickTop="1">
      <c r="A5" s="375" t="s">
        <v>328</v>
      </c>
      <c r="B5" s="348" t="s">
        <v>178</v>
      </c>
      <c r="C5" s="376" t="s">
        <v>299</v>
      </c>
      <c r="D5" s="376" t="s">
        <v>180</v>
      </c>
      <c r="E5" s="376" t="s">
        <v>181</v>
      </c>
      <c r="F5" s="376" t="s">
        <v>182</v>
      </c>
      <c r="G5" s="348" t="s">
        <v>183</v>
      </c>
      <c r="H5" s="376" t="s">
        <v>184</v>
      </c>
      <c r="I5" s="376" t="s">
        <v>185</v>
      </c>
      <c r="J5" s="413" t="s">
        <v>389</v>
      </c>
      <c r="K5" s="348" t="s">
        <v>187</v>
      </c>
      <c r="L5" s="376" t="s">
        <v>188</v>
      </c>
      <c r="M5" s="376" t="s">
        <v>304</v>
      </c>
      <c r="N5" s="376" t="s">
        <v>190</v>
      </c>
      <c r="O5" s="376" t="s">
        <v>191</v>
      </c>
      <c r="P5" s="376" t="s">
        <v>192</v>
      </c>
      <c r="Q5" s="376" t="s">
        <v>193</v>
      </c>
      <c r="R5" s="376" t="s">
        <v>194</v>
      </c>
      <c r="S5" s="376" t="s">
        <v>300</v>
      </c>
    </row>
    <row r="6" spans="1:19" s="379" customFormat="1" ht="2.25" customHeight="1">
      <c r="A6" s="378"/>
      <c r="B6" s="378"/>
      <c r="C6" s="378"/>
      <c r="D6" s="378"/>
      <c r="E6" s="378"/>
      <c r="F6" s="378"/>
      <c r="G6" s="378"/>
      <c r="H6" s="378"/>
      <c r="I6" s="378"/>
      <c r="J6" s="378"/>
      <c r="K6" s="378"/>
      <c r="L6" s="378"/>
      <c r="M6" s="378"/>
      <c r="N6" s="378"/>
      <c r="O6" s="378"/>
      <c r="P6" s="378"/>
      <c r="Q6" s="378"/>
      <c r="R6" s="378"/>
      <c r="S6" s="378"/>
    </row>
    <row r="7" spans="1:19" s="379" customFormat="1" ht="5.25" customHeight="1">
      <c r="A7" s="380"/>
    </row>
    <row r="8" spans="1:19" s="383" customFormat="1" ht="12" customHeight="1">
      <c r="A8" s="381" t="s">
        <v>329</v>
      </c>
      <c r="B8" s="382">
        <v>4140.5</v>
      </c>
      <c r="C8" s="382">
        <v>679.99</v>
      </c>
      <c r="D8" s="382">
        <v>-6907.57</v>
      </c>
      <c r="E8" s="382">
        <v>1550.8700000000001</v>
      </c>
      <c r="F8" s="382">
        <v>695.32</v>
      </c>
      <c r="G8" s="382">
        <v>-4126.57</v>
      </c>
      <c r="H8" s="382">
        <v>-3471.4500000000003</v>
      </c>
      <c r="I8" s="382">
        <v>0</v>
      </c>
      <c r="J8" s="382">
        <v>-308.48</v>
      </c>
      <c r="K8" s="382">
        <v>2600.5300000000002</v>
      </c>
      <c r="L8" s="382">
        <v>0</v>
      </c>
      <c r="M8" s="382">
        <v>1264.72</v>
      </c>
      <c r="N8" s="382">
        <v>0</v>
      </c>
      <c r="O8" s="382">
        <v>11897.77</v>
      </c>
      <c r="P8" s="382">
        <v>-39732.980000000003</v>
      </c>
      <c r="Q8" s="382">
        <v>3415.1</v>
      </c>
      <c r="R8" s="382">
        <v>0</v>
      </c>
      <c r="S8" s="382">
        <v>-28302.25</v>
      </c>
    </row>
    <row r="9" spans="1:19" s="383" customFormat="1" ht="12" customHeight="1">
      <c r="A9" s="448" t="s">
        <v>330</v>
      </c>
      <c r="B9" s="385">
        <v>204.79</v>
      </c>
      <c r="C9" s="385">
        <v>0</v>
      </c>
      <c r="D9" s="385">
        <v>1601.58</v>
      </c>
      <c r="E9" s="385">
        <v>0</v>
      </c>
      <c r="F9" s="385">
        <v>0</v>
      </c>
      <c r="G9" s="385">
        <v>0</v>
      </c>
      <c r="H9" s="385">
        <v>882.25</v>
      </c>
      <c r="I9" s="385">
        <v>0</v>
      </c>
      <c r="J9" s="385">
        <v>0</v>
      </c>
      <c r="K9" s="385">
        <v>3443.2000000000003</v>
      </c>
      <c r="L9" s="385">
        <v>0</v>
      </c>
      <c r="M9" s="385">
        <v>-572.19000000000005</v>
      </c>
      <c r="N9" s="385">
        <v>0</v>
      </c>
      <c r="O9" s="385">
        <v>0</v>
      </c>
      <c r="P9" s="385">
        <v>-5228.47</v>
      </c>
      <c r="Q9" s="385">
        <v>0</v>
      </c>
      <c r="R9" s="385">
        <v>0</v>
      </c>
      <c r="S9" s="385">
        <v>331.16</v>
      </c>
    </row>
    <row r="10" spans="1:19" s="386" customFormat="1" ht="12" customHeight="1">
      <c r="A10" s="448" t="s">
        <v>331</v>
      </c>
      <c r="B10" s="385">
        <v>341.77</v>
      </c>
      <c r="C10" s="385">
        <v>0</v>
      </c>
      <c r="D10" s="385">
        <v>270.43</v>
      </c>
      <c r="E10" s="385">
        <v>0</v>
      </c>
      <c r="F10" s="385">
        <v>0</v>
      </c>
      <c r="G10" s="385">
        <v>0</v>
      </c>
      <c r="H10" s="385">
        <v>-3328.37</v>
      </c>
      <c r="I10" s="385">
        <v>0</v>
      </c>
      <c r="J10" s="385">
        <v>0</v>
      </c>
      <c r="K10" s="385">
        <v>0</v>
      </c>
      <c r="L10" s="385">
        <v>0</v>
      </c>
      <c r="M10" s="385">
        <v>-884.57</v>
      </c>
      <c r="N10" s="385">
        <v>0</v>
      </c>
      <c r="O10" s="385">
        <v>0</v>
      </c>
      <c r="P10" s="385">
        <v>-4030.23</v>
      </c>
      <c r="Q10" s="385">
        <v>0</v>
      </c>
      <c r="R10" s="385">
        <v>0</v>
      </c>
      <c r="S10" s="385">
        <v>-7630.97</v>
      </c>
    </row>
    <row r="11" spans="1:19" s="386" customFormat="1" ht="12" customHeight="1">
      <c r="A11" s="449" t="s">
        <v>313</v>
      </c>
      <c r="B11" s="388">
        <v>967.05000000000007</v>
      </c>
      <c r="C11" s="388">
        <v>0</v>
      </c>
      <c r="D11" s="388">
        <v>2772.4900000000002</v>
      </c>
      <c r="E11" s="388">
        <v>0</v>
      </c>
      <c r="F11" s="388">
        <v>0</v>
      </c>
      <c r="G11" s="388">
        <v>0</v>
      </c>
      <c r="H11" s="388">
        <v>887.07</v>
      </c>
      <c r="I11" s="388">
        <v>0</v>
      </c>
      <c r="J11" s="388">
        <v>-519.54</v>
      </c>
      <c r="K11" s="388">
        <v>2534.33</v>
      </c>
      <c r="L11" s="388">
        <v>0</v>
      </c>
      <c r="M11" s="388">
        <v>-758</v>
      </c>
      <c r="N11" s="388">
        <v>0</v>
      </c>
      <c r="O11" s="388">
        <v>0</v>
      </c>
      <c r="P11" s="388">
        <v>-11437.14</v>
      </c>
      <c r="Q11" s="388">
        <v>0</v>
      </c>
      <c r="R11" s="388">
        <v>0</v>
      </c>
      <c r="S11" s="388">
        <v>-5553.74</v>
      </c>
    </row>
    <row r="12" spans="1:19" s="386" customFormat="1" ht="12" customHeight="1">
      <c r="A12" s="448" t="s">
        <v>332</v>
      </c>
      <c r="B12" s="385">
        <v>35.800000000000004</v>
      </c>
      <c r="C12" s="385">
        <v>0</v>
      </c>
      <c r="D12" s="385">
        <v>0.18</v>
      </c>
      <c r="E12" s="385">
        <v>0</v>
      </c>
      <c r="F12" s="385">
        <v>0</v>
      </c>
      <c r="G12" s="385">
        <v>0</v>
      </c>
      <c r="H12" s="385">
        <v>-49.45</v>
      </c>
      <c r="I12" s="385">
        <v>0</v>
      </c>
      <c r="J12" s="385">
        <v>0</v>
      </c>
      <c r="K12" s="385">
        <v>0</v>
      </c>
      <c r="L12" s="385">
        <v>0</v>
      </c>
      <c r="M12" s="385">
        <v>0</v>
      </c>
      <c r="N12" s="385">
        <v>0</v>
      </c>
      <c r="O12" s="385">
        <v>0</v>
      </c>
      <c r="P12" s="385">
        <v>0</v>
      </c>
      <c r="Q12" s="385">
        <v>0</v>
      </c>
      <c r="R12" s="385">
        <v>0</v>
      </c>
      <c r="S12" s="385">
        <v>-13.48</v>
      </c>
    </row>
    <row r="13" spans="1:19" s="386" customFormat="1" ht="12" customHeight="1">
      <c r="A13" s="448"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row>
    <row r="14" spans="1:19" s="386" customFormat="1" ht="12" customHeight="1">
      <c r="A14" s="449" t="s">
        <v>312</v>
      </c>
      <c r="B14" s="388">
        <v>0</v>
      </c>
      <c r="C14" s="388">
        <v>0</v>
      </c>
      <c r="D14" s="388">
        <v>-4887.4000000000005</v>
      </c>
      <c r="E14" s="388">
        <v>0</v>
      </c>
      <c r="F14" s="388">
        <v>0</v>
      </c>
      <c r="G14" s="388">
        <v>0</v>
      </c>
      <c r="H14" s="388">
        <v>-539.11</v>
      </c>
      <c r="I14" s="388">
        <v>0</v>
      </c>
      <c r="J14" s="388">
        <v>-48.61</v>
      </c>
      <c r="K14" s="388">
        <v>883.88</v>
      </c>
      <c r="L14" s="388">
        <v>0</v>
      </c>
      <c r="M14" s="388">
        <v>-539.64</v>
      </c>
      <c r="N14" s="388">
        <v>0</v>
      </c>
      <c r="O14" s="388">
        <v>0</v>
      </c>
      <c r="P14" s="388">
        <v>-568.71</v>
      </c>
      <c r="Q14" s="388">
        <v>0</v>
      </c>
      <c r="R14" s="388">
        <v>0</v>
      </c>
      <c r="S14" s="388">
        <v>-5699.59</v>
      </c>
    </row>
    <row r="15" spans="1:19" s="386" customFormat="1" ht="12" customHeight="1">
      <c r="A15" s="448" t="s">
        <v>334</v>
      </c>
      <c r="B15" s="385">
        <v>0</v>
      </c>
      <c r="C15" s="385">
        <v>0</v>
      </c>
      <c r="D15" s="385">
        <v>0</v>
      </c>
      <c r="E15" s="385">
        <v>0</v>
      </c>
      <c r="F15" s="385">
        <v>0</v>
      </c>
      <c r="G15" s="385">
        <v>0</v>
      </c>
      <c r="H15" s="385">
        <v>105.89</v>
      </c>
      <c r="I15" s="385">
        <v>0</v>
      </c>
      <c r="J15" s="385">
        <v>0</v>
      </c>
      <c r="K15" s="385">
        <v>-103.95</v>
      </c>
      <c r="L15" s="385">
        <v>0</v>
      </c>
      <c r="M15" s="385">
        <v>-4777.09</v>
      </c>
      <c r="N15" s="385">
        <v>0</v>
      </c>
      <c r="O15" s="385">
        <v>0</v>
      </c>
      <c r="P15" s="385">
        <v>-3792.6800000000003</v>
      </c>
      <c r="Q15" s="385">
        <v>0</v>
      </c>
      <c r="R15" s="385">
        <v>0</v>
      </c>
      <c r="S15" s="385">
        <v>-8567.84</v>
      </c>
    </row>
    <row r="16" spans="1:19" s="386" customFormat="1" ht="12" customHeight="1">
      <c r="A16" s="448" t="s">
        <v>335</v>
      </c>
      <c r="B16" s="385">
        <v>0</v>
      </c>
      <c r="C16" s="385">
        <v>0</v>
      </c>
      <c r="D16" s="385">
        <v>0</v>
      </c>
      <c r="E16" s="385">
        <v>0</v>
      </c>
      <c r="F16" s="385">
        <v>0</v>
      </c>
      <c r="G16" s="385">
        <v>0</v>
      </c>
      <c r="H16" s="385">
        <v>-55.86</v>
      </c>
      <c r="I16" s="385">
        <v>0</v>
      </c>
      <c r="J16" s="385">
        <v>0</v>
      </c>
      <c r="K16" s="385">
        <v>276.3</v>
      </c>
      <c r="L16" s="385">
        <v>0</v>
      </c>
      <c r="M16" s="385">
        <v>1129.48</v>
      </c>
      <c r="N16" s="385">
        <v>0</v>
      </c>
      <c r="O16" s="385">
        <v>0</v>
      </c>
      <c r="P16" s="385">
        <v>2713.8</v>
      </c>
      <c r="Q16" s="385">
        <v>0</v>
      </c>
      <c r="R16" s="385">
        <v>0</v>
      </c>
      <c r="S16" s="385">
        <v>4063.7200000000003</v>
      </c>
    </row>
    <row r="17" spans="1:19" s="386" customFormat="1" ht="12" customHeight="1">
      <c r="A17" s="449" t="s">
        <v>336</v>
      </c>
      <c r="B17" s="388">
        <v>0</v>
      </c>
      <c r="C17" s="388">
        <v>0.65</v>
      </c>
      <c r="D17" s="388">
        <v>0</v>
      </c>
      <c r="E17" s="388">
        <v>0</v>
      </c>
      <c r="F17" s="388">
        <v>0</v>
      </c>
      <c r="G17" s="388">
        <v>-2536.64</v>
      </c>
      <c r="H17" s="388">
        <v>-2981.1</v>
      </c>
      <c r="I17" s="388">
        <v>0</v>
      </c>
      <c r="J17" s="388">
        <v>0</v>
      </c>
      <c r="K17" s="388">
        <v>-7023.16</v>
      </c>
      <c r="L17" s="388">
        <v>0</v>
      </c>
      <c r="M17" s="388">
        <v>5942.54</v>
      </c>
      <c r="N17" s="388">
        <v>0</v>
      </c>
      <c r="O17" s="388">
        <v>11897.77</v>
      </c>
      <c r="P17" s="388">
        <v>-4526.0600000000004</v>
      </c>
      <c r="Q17" s="388">
        <v>0</v>
      </c>
      <c r="R17" s="388">
        <v>0</v>
      </c>
      <c r="S17" s="388">
        <v>773.98</v>
      </c>
    </row>
    <row r="18" spans="1:19" s="386" customFormat="1" ht="12" customHeight="1">
      <c r="A18" s="448"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row>
    <row r="19" spans="1:19" s="386" customFormat="1" ht="12" customHeight="1">
      <c r="A19" s="448" t="s">
        <v>338</v>
      </c>
      <c r="B19" s="385">
        <v>907.41</v>
      </c>
      <c r="C19" s="385">
        <v>0</v>
      </c>
      <c r="D19" s="385">
        <v>-63.03</v>
      </c>
      <c r="E19" s="385">
        <v>0</v>
      </c>
      <c r="F19" s="385">
        <v>0</v>
      </c>
      <c r="G19" s="385">
        <v>0</v>
      </c>
      <c r="H19" s="385">
        <v>38</v>
      </c>
      <c r="I19" s="385">
        <v>0</v>
      </c>
      <c r="J19" s="385">
        <v>-1.37</v>
      </c>
      <c r="K19" s="385">
        <v>437.22</v>
      </c>
      <c r="L19" s="385">
        <v>0</v>
      </c>
      <c r="M19" s="385">
        <v>-207.96</v>
      </c>
      <c r="N19" s="385">
        <v>0</v>
      </c>
      <c r="O19" s="385">
        <v>0</v>
      </c>
      <c r="P19" s="385">
        <v>-961.88</v>
      </c>
      <c r="Q19" s="385">
        <v>0</v>
      </c>
      <c r="R19" s="385">
        <v>0</v>
      </c>
      <c r="S19" s="385">
        <v>148.39000000000001</v>
      </c>
    </row>
    <row r="20" spans="1:19" s="386" customFormat="1" ht="12" customHeight="1">
      <c r="A20" s="449" t="s">
        <v>339</v>
      </c>
      <c r="B20" s="388">
        <v>9.16</v>
      </c>
      <c r="C20" s="388">
        <v>0</v>
      </c>
      <c r="D20" s="388">
        <v>0.41000000000000003</v>
      </c>
      <c r="E20" s="388">
        <v>0</v>
      </c>
      <c r="F20" s="388">
        <v>0</v>
      </c>
      <c r="G20" s="388">
        <v>0</v>
      </c>
      <c r="H20" s="388">
        <v>55.2</v>
      </c>
      <c r="I20" s="388">
        <v>0</v>
      </c>
      <c r="J20" s="388">
        <v>0</v>
      </c>
      <c r="K20" s="388">
        <v>-142.53</v>
      </c>
      <c r="L20" s="388">
        <v>0</v>
      </c>
      <c r="M20" s="388">
        <v>-134.31</v>
      </c>
      <c r="N20" s="388">
        <v>0</v>
      </c>
      <c r="O20" s="388">
        <v>0</v>
      </c>
      <c r="P20" s="388">
        <v>-2377.39</v>
      </c>
      <c r="Q20" s="388">
        <v>0</v>
      </c>
      <c r="R20" s="388">
        <v>0</v>
      </c>
      <c r="S20" s="388">
        <v>-2589.46</v>
      </c>
    </row>
    <row r="21" spans="1:19" s="386" customFormat="1" ht="12" customHeight="1">
      <c r="A21" s="448" t="s">
        <v>340</v>
      </c>
      <c r="B21" s="385">
        <v>9.92</v>
      </c>
      <c r="C21" s="385">
        <v>0</v>
      </c>
      <c r="D21" s="385">
        <v>0</v>
      </c>
      <c r="E21" s="385">
        <v>0</v>
      </c>
      <c r="F21" s="385">
        <v>0</v>
      </c>
      <c r="G21" s="385">
        <v>0</v>
      </c>
      <c r="H21" s="385">
        <v>0</v>
      </c>
      <c r="I21" s="385">
        <v>0</v>
      </c>
      <c r="J21" s="385">
        <v>0</v>
      </c>
      <c r="K21" s="385">
        <v>0</v>
      </c>
      <c r="L21" s="385">
        <v>0</v>
      </c>
      <c r="M21" s="385">
        <v>0</v>
      </c>
      <c r="N21" s="385">
        <v>0</v>
      </c>
      <c r="O21" s="385">
        <v>0</v>
      </c>
      <c r="P21" s="385">
        <v>0</v>
      </c>
      <c r="Q21" s="385">
        <v>0</v>
      </c>
      <c r="R21" s="385">
        <v>0</v>
      </c>
      <c r="S21" s="385">
        <v>9.92</v>
      </c>
    </row>
    <row r="22" spans="1:19" s="386" customFormat="1" ht="12" customHeight="1">
      <c r="A22" s="448" t="s">
        <v>341</v>
      </c>
      <c r="B22" s="385">
        <v>22.05</v>
      </c>
      <c r="C22" s="385">
        <v>0</v>
      </c>
      <c r="D22" s="385">
        <v>34.300000000000004</v>
      </c>
      <c r="E22" s="385">
        <v>0</v>
      </c>
      <c r="F22" s="385">
        <v>0</v>
      </c>
      <c r="G22" s="385">
        <v>0</v>
      </c>
      <c r="H22" s="385">
        <v>-36.47</v>
      </c>
      <c r="I22" s="385">
        <v>0</v>
      </c>
      <c r="J22" s="385">
        <v>-45.43</v>
      </c>
      <c r="K22" s="385">
        <v>249.88</v>
      </c>
      <c r="L22" s="385">
        <v>0</v>
      </c>
      <c r="M22" s="385">
        <v>20.67</v>
      </c>
      <c r="N22" s="385">
        <v>0</v>
      </c>
      <c r="O22" s="385">
        <v>0</v>
      </c>
      <c r="P22" s="385">
        <v>138.11000000000001</v>
      </c>
      <c r="Q22" s="385">
        <v>0</v>
      </c>
      <c r="R22" s="385">
        <v>0</v>
      </c>
      <c r="S22" s="385">
        <v>383.12</v>
      </c>
    </row>
    <row r="23" spans="1:19" s="386" customFormat="1" ht="12" customHeight="1">
      <c r="A23" s="449" t="s">
        <v>342</v>
      </c>
      <c r="B23" s="388">
        <v>36.31</v>
      </c>
      <c r="C23" s="388">
        <v>0</v>
      </c>
      <c r="D23" s="388">
        <v>-108.83</v>
      </c>
      <c r="E23" s="388">
        <v>0</v>
      </c>
      <c r="F23" s="388">
        <v>0</v>
      </c>
      <c r="G23" s="388">
        <v>0</v>
      </c>
      <c r="H23" s="388">
        <v>-147.57</v>
      </c>
      <c r="I23" s="388">
        <v>0</v>
      </c>
      <c r="J23" s="388">
        <v>0</v>
      </c>
      <c r="K23" s="388">
        <v>71.7</v>
      </c>
      <c r="L23" s="388">
        <v>0</v>
      </c>
      <c r="M23" s="388">
        <v>-126.76</v>
      </c>
      <c r="N23" s="388">
        <v>0</v>
      </c>
      <c r="O23" s="388">
        <v>0</v>
      </c>
      <c r="P23" s="388">
        <v>-652</v>
      </c>
      <c r="Q23" s="388">
        <v>0</v>
      </c>
      <c r="R23" s="388">
        <v>0</v>
      </c>
      <c r="S23" s="388">
        <v>-927.14</v>
      </c>
    </row>
    <row r="24" spans="1:19" s="386" customFormat="1" ht="12" customHeight="1">
      <c r="A24" s="448" t="s">
        <v>343</v>
      </c>
      <c r="B24" s="385">
        <v>60.21</v>
      </c>
      <c r="C24" s="385">
        <v>0</v>
      </c>
      <c r="D24" s="385">
        <v>-7.01</v>
      </c>
      <c r="E24" s="385">
        <v>0</v>
      </c>
      <c r="F24" s="385">
        <v>0</v>
      </c>
      <c r="G24" s="385">
        <v>0</v>
      </c>
      <c r="H24" s="385">
        <v>-412.14</v>
      </c>
      <c r="I24" s="385">
        <v>0</v>
      </c>
      <c r="J24" s="385">
        <v>0</v>
      </c>
      <c r="K24" s="385">
        <v>1164.07</v>
      </c>
      <c r="L24" s="385">
        <v>0</v>
      </c>
      <c r="M24" s="385">
        <v>-255.15</v>
      </c>
      <c r="N24" s="385">
        <v>0</v>
      </c>
      <c r="O24" s="385">
        <v>0</v>
      </c>
      <c r="P24" s="385">
        <v>-241.26</v>
      </c>
      <c r="Q24" s="385">
        <v>0</v>
      </c>
      <c r="R24" s="385">
        <v>0</v>
      </c>
      <c r="S24" s="385">
        <v>308.72000000000003</v>
      </c>
    </row>
    <row r="25" spans="1:19" s="386" customFormat="1" ht="12" customHeight="1">
      <c r="A25" s="448"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row>
    <row r="26" spans="1:19" s="386" customFormat="1" ht="12" customHeight="1">
      <c r="A26" s="449" t="s">
        <v>345</v>
      </c>
      <c r="B26" s="388">
        <v>-2.19</v>
      </c>
      <c r="C26" s="388">
        <v>-402.8</v>
      </c>
      <c r="D26" s="388">
        <v>-693.69</v>
      </c>
      <c r="E26" s="388">
        <v>-84.83</v>
      </c>
      <c r="F26" s="388">
        <v>0</v>
      </c>
      <c r="G26" s="388">
        <v>3890.01</v>
      </c>
      <c r="H26" s="388">
        <v>51.04</v>
      </c>
      <c r="I26" s="388">
        <v>0</v>
      </c>
      <c r="J26" s="388">
        <v>0</v>
      </c>
      <c r="K26" s="388">
        <v>-39.22</v>
      </c>
      <c r="L26" s="388">
        <v>0</v>
      </c>
      <c r="M26" s="388">
        <v>1321.18</v>
      </c>
      <c r="N26" s="388">
        <v>0</v>
      </c>
      <c r="O26" s="388">
        <v>0</v>
      </c>
      <c r="P26" s="388">
        <v>3000.43</v>
      </c>
      <c r="Q26" s="388">
        <v>0</v>
      </c>
      <c r="R26" s="388">
        <v>0</v>
      </c>
      <c r="S26" s="388">
        <v>7039.9400000000005</v>
      </c>
    </row>
    <row r="27" spans="1:19" s="386" customFormat="1" ht="12" customHeight="1">
      <c r="A27" s="448" t="s">
        <v>346</v>
      </c>
      <c r="B27" s="385">
        <v>0</v>
      </c>
      <c r="C27" s="385">
        <v>0</v>
      </c>
      <c r="D27" s="385">
        <v>0</v>
      </c>
      <c r="E27" s="385">
        <v>0</v>
      </c>
      <c r="F27" s="385">
        <v>0</v>
      </c>
      <c r="G27" s="385">
        <v>0</v>
      </c>
      <c r="H27" s="385">
        <v>457.36</v>
      </c>
      <c r="I27" s="385">
        <v>0</v>
      </c>
      <c r="J27" s="385">
        <v>0</v>
      </c>
      <c r="K27" s="385">
        <v>410.79</v>
      </c>
      <c r="L27" s="385">
        <v>0</v>
      </c>
      <c r="M27" s="385">
        <v>370.06</v>
      </c>
      <c r="N27" s="385">
        <v>0</v>
      </c>
      <c r="O27" s="385">
        <v>0</v>
      </c>
      <c r="P27" s="385">
        <v>305.63</v>
      </c>
      <c r="Q27" s="385">
        <v>0</v>
      </c>
      <c r="R27" s="385">
        <v>0</v>
      </c>
      <c r="S27" s="385">
        <v>1543.8400000000001</v>
      </c>
    </row>
    <row r="28" spans="1:19" s="386" customFormat="1" ht="12" customHeight="1">
      <c r="A28" s="448" t="s">
        <v>347</v>
      </c>
      <c r="B28" s="385">
        <v>7.91</v>
      </c>
      <c r="C28" s="385">
        <v>0</v>
      </c>
      <c r="D28" s="385">
        <v>-21.3</v>
      </c>
      <c r="E28" s="385">
        <v>0</v>
      </c>
      <c r="F28" s="385">
        <v>0</v>
      </c>
      <c r="G28" s="385">
        <v>0</v>
      </c>
      <c r="H28" s="385">
        <v>734.1</v>
      </c>
      <c r="I28" s="385">
        <v>0</v>
      </c>
      <c r="J28" s="385">
        <v>0</v>
      </c>
      <c r="K28" s="385">
        <v>-1268.52</v>
      </c>
      <c r="L28" s="385">
        <v>0</v>
      </c>
      <c r="M28" s="385">
        <v>-672.25</v>
      </c>
      <c r="N28" s="385">
        <v>0</v>
      </c>
      <c r="O28" s="385">
        <v>0</v>
      </c>
      <c r="P28" s="385">
        <v>-5611.58</v>
      </c>
      <c r="Q28" s="385">
        <v>0</v>
      </c>
      <c r="R28" s="385">
        <v>0</v>
      </c>
      <c r="S28" s="385">
        <v>-6831.64</v>
      </c>
    </row>
    <row r="29" spans="1:19" s="386" customFormat="1" ht="12" customHeight="1">
      <c r="A29" s="449" t="s">
        <v>348</v>
      </c>
      <c r="B29" s="388">
        <v>0</v>
      </c>
      <c r="C29" s="388">
        <v>0</v>
      </c>
      <c r="D29" s="388">
        <v>0</v>
      </c>
      <c r="E29" s="388">
        <v>0</v>
      </c>
      <c r="F29" s="388">
        <v>0</v>
      </c>
      <c r="G29" s="388">
        <v>0</v>
      </c>
      <c r="H29" s="388">
        <v>137.44</v>
      </c>
      <c r="I29" s="388">
        <v>0</v>
      </c>
      <c r="J29" s="388">
        <v>0</v>
      </c>
      <c r="K29" s="388">
        <v>228.57</v>
      </c>
      <c r="L29" s="388">
        <v>0</v>
      </c>
      <c r="M29" s="388">
        <v>58.1</v>
      </c>
      <c r="N29" s="388">
        <v>0</v>
      </c>
      <c r="O29" s="388">
        <v>0</v>
      </c>
      <c r="P29" s="388">
        <v>-364.94</v>
      </c>
      <c r="Q29" s="388">
        <v>0</v>
      </c>
      <c r="R29" s="388">
        <v>0</v>
      </c>
      <c r="S29" s="388">
        <v>59.17</v>
      </c>
    </row>
    <row r="30" spans="1:19" s="386" customFormat="1" ht="12" customHeight="1">
      <c r="A30" s="384" t="s">
        <v>349</v>
      </c>
      <c r="B30" s="385">
        <v>0</v>
      </c>
      <c r="C30" s="385">
        <v>0</v>
      </c>
      <c r="D30" s="385">
        <v>0</v>
      </c>
      <c r="E30" s="385">
        <v>0</v>
      </c>
      <c r="F30" s="385">
        <v>0</v>
      </c>
      <c r="G30" s="385">
        <v>0</v>
      </c>
      <c r="H30" s="385">
        <v>0</v>
      </c>
      <c r="I30" s="385">
        <v>0</v>
      </c>
      <c r="J30" s="385">
        <v>-53.88</v>
      </c>
      <c r="K30" s="385">
        <v>0</v>
      </c>
      <c r="L30" s="385">
        <v>0</v>
      </c>
      <c r="M30" s="385">
        <v>0</v>
      </c>
      <c r="N30" s="385">
        <v>0</v>
      </c>
      <c r="O30" s="385">
        <v>0</v>
      </c>
      <c r="P30" s="385">
        <v>0</v>
      </c>
      <c r="Q30" s="385">
        <v>0</v>
      </c>
      <c r="R30" s="385">
        <v>0</v>
      </c>
      <c r="S30" s="385">
        <v>-53.88</v>
      </c>
    </row>
    <row r="31" spans="1:19" s="386" customFormat="1" ht="12" customHeight="1">
      <c r="A31" s="384" t="s">
        <v>350</v>
      </c>
      <c r="B31" s="385">
        <v>1996.1100000000001</v>
      </c>
      <c r="C31" s="385">
        <v>0</v>
      </c>
      <c r="D31" s="385">
        <v>-780.04</v>
      </c>
      <c r="E31" s="385">
        <v>978.5</v>
      </c>
      <c r="F31" s="385">
        <v>306.62</v>
      </c>
      <c r="G31" s="385">
        <v>0</v>
      </c>
      <c r="H31" s="385">
        <v>-912.80000000000007</v>
      </c>
      <c r="I31" s="385">
        <v>0</v>
      </c>
      <c r="J31" s="385">
        <v>1227.67</v>
      </c>
      <c r="K31" s="385">
        <v>0</v>
      </c>
      <c r="L31" s="385">
        <v>0</v>
      </c>
      <c r="M31" s="385">
        <v>0</v>
      </c>
      <c r="N31" s="385">
        <v>0</v>
      </c>
      <c r="O31" s="385">
        <v>0</v>
      </c>
      <c r="P31" s="385">
        <v>17.440000000000001</v>
      </c>
      <c r="Q31" s="385">
        <v>2245.77</v>
      </c>
      <c r="R31" s="385">
        <v>0</v>
      </c>
      <c r="S31" s="385">
        <v>5079.28</v>
      </c>
    </row>
    <row r="32" spans="1:19" s="386" customFormat="1" ht="12" customHeight="1">
      <c r="A32" s="387" t="s">
        <v>351</v>
      </c>
      <c r="B32" s="388">
        <v>0</v>
      </c>
      <c r="C32" s="388">
        <v>0</v>
      </c>
      <c r="D32" s="388">
        <v>0</v>
      </c>
      <c r="E32" s="388">
        <v>0</v>
      </c>
      <c r="F32" s="388">
        <v>0</v>
      </c>
      <c r="G32" s="388">
        <v>0</v>
      </c>
      <c r="H32" s="388">
        <v>0</v>
      </c>
      <c r="I32" s="388">
        <v>0</v>
      </c>
      <c r="J32" s="388">
        <v>0</v>
      </c>
      <c r="K32" s="388">
        <v>0</v>
      </c>
      <c r="L32" s="388">
        <v>0</v>
      </c>
      <c r="M32" s="388">
        <v>-175.8</v>
      </c>
      <c r="N32" s="388">
        <v>0</v>
      </c>
      <c r="O32" s="388">
        <v>0</v>
      </c>
      <c r="P32" s="388">
        <v>0</v>
      </c>
      <c r="Q32" s="388">
        <v>0</v>
      </c>
      <c r="R32" s="388">
        <v>0</v>
      </c>
      <c r="S32" s="388">
        <v>-175.8</v>
      </c>
    </row>
    <row r="33" spans="1:19" s="386" customFormat="1" ht="12" customHeight="1">
      <c r="A33" s="384" t="s">
        <v>352</v>
      </c>
      <c r="B33" s="385">
        <v>0</v>
      </c>
      <c r="C33" s="385">
        <v>24.66</v>
      </c>
      <c r="D33" s="385">
        <v>-3.41</v>
      </c>
      <c r="E33" s="385">
        <v>0</v>
      </c>
      <c r="F33" s="385">
        <v>0</v>
      </c>
      <c r="G33" s="385">
        <v>0</v>
      </c>
      <c r="H33" s="385">
        <v>-118.75</v>
      </c>
      <c r="I33" s="385">
        <v>0</v>
      </c>
      <c r="J33" s="385">
        <v>0</v>
      </c>
      <c r="K33" s="385">
        <v>0</v>
      </c>
      <c r="L33" s="385">
        <v>0</v>
      </c>
      <c r="M33" s="385">
        <v>284.5</v>
      </c>
      <c r="N33" s="385">
        <v>0</v>
      </c>
      <c r="O33" s="385">
        <v>0</v>
      </c>
      <c r="P33" s="385">
        <v>1306.78</v>
      </c>
      <c r="Q33" s="385">
        <v>0</v>
      </c>
      <c r="R33" s="385">
        <v>0</v>
      </c>
      <c r="S33" s="385">
        <v>1493.79</v>
      </c>
    </row>
    <row r="34" spans="1:19" s="386" customFormat="1" ht="12" customHeight="1">
      <c r="A34" s="384" t="s">
        <v>353</v>
      </c>
      <c r="B34" s="385">
        <v>33.42</v>
      </c>
      <c r="C34" s="385">
        <v>0</v>
      </c>
      <c r="D34" s="385">
        <v>-2333.8200000000002</v>
      </c>
      <c r="E34" s="385">
        <v>0</v>
      </c>
      <c r="F34" s="385">
        <v>0</v>
      </c>
      <c r="G34" s="385">
        <v>0</v>
      </c>
      <c r="H34" s="385">
        <v>3709.42</v>
      </c>
      <c r="I34" s="385">
        <v>0</v>
      </c>
      <c r="J34" s="385">
        <v>-160.81</v>
      </c>
      <c r="K34" s="385">
        <v>1778.3500000000001</v>
      </c>
      <c r="L34" s="385">
        <v>0</v>
      </c>
      <c r="M34" s="385">
        <v>87.64</v>
      </c>
      <c r="N34" s="385">
        <v>0</v>
      </c>
      <c r="O34" s="385">
        <v>0</v>
      </c>
      <c r="P34" s="385">
        <v>-5759.52</v>
      </c>
      <c r="Q34" s="385">
        <v>0</v>
      </c>
      <c r="R34" s="385">
        <v>0</v>
      </c>
      <c r="S34" s="385">
        <v>-2645.33</v>
      </c>
    </row>
    <row r="35" spans="1:19" s="386" customFormat="1" ht="12" customHeight="1">
      <c r="A35" s="387" t="s">
        <v>354</v>
      </c>
      <c r="B35" s="388">
        <v>-443.99</v>
      </c>
      <c r="C35" s="388">
        <v>0</v>
      </c>
      <c r="D35" s="388">
        <v>0</v>
      </c>
      <c r="E35" s="388">
        <v>402.42</v>
      </c>
      <c r="F35" s="388">
        <v>75.489999999999995</v>
      </c>
      <c r="G35" s="388">
        <v>0</v>
      </c>
      <c r="H35" s="388">
        <v>0</v>
      </c>
      <c r="I35" s="388">
        <v>0</v>
      </c>
      <c r="J35" s="388">
        <v>0</v>
      </c>
      <c r="K35" s="388">
        <v>173.13</v>
      </c>
      <c r="L35" s="388">
        <v>0</v>
      </c>
      <c r="M35" s="388">
        <v>7.37</v>
      </c>
      <c r="N35" s="388">
        <v>0</v>
      </c>
      <c r="O35" s="388">
        <v>0</v>
      </c>
      <c r="P35" s="388">
        <v>0</v>
      </c>
      <c r="Q35" s="388">
        <v>115.14</v>
      </c>
      <c r="R35" s="388">
        <v>0</v>
      </c>
      <c r="S35" s="388">
        <v>329.57</v>
      </c>
    </row>
    <row r="36" spans="1:19" s="386" customFormat="1" ht="12" customHeight="1">
      <c r="A36" s="384" t="s">
        <v>355</v>
      </c>
      <c r="B36" s="385">
        <v>-64.16</v>
      </c>
      <c r="C36" s="385">
        <v>0</v>
      </c>
      <c r="D36" s="385">
        <v>0</v>
      </c>
      <c r="E36" s="385">
        <v>0</v>
      </c>
      <c r="F36" s="385">
        <v>194.41</v>
      </c>
      <c r="G36" s="385">
        <v>0</v>
      </c>
      <c r="H36" s="385">
        <v>0</v>
      </c>
      <c r="I36" s="385">
        <v>0</v>
      </c>
      <c r="J36" s="385">
        <v>0</v>
      </c>
      <c r="K36" s="385">
        <v>-216.21</v>
      </c>
      <c r="L36" s="385">
        <v>0</v>
      </c>
      <c r="M36" s="385">
        <v>0</v>
      </c>
      <c r="N36" s="385">
        <v>0</v>
      </c>
      <c r="O36" s="385">
        <v>0</v>
      </c>
      <c r="P36" s="385">
        <v>0</v>
      </c>
      <c r="Q36" s="385">
        <v>1008.0400000000001</v>
      </c>
      <c r="R36" s="385">
        <v>0</v>
      </c>
      <c r="S36" s="385">
        <v>922.09</v>
      </c>
    </row>
    <row r="37" spans="1:19" s="386" customFormat="1" ht="12" customHeight="1">
      <c r="A37" s="384" t="s">
        <v>356</v>
      </c>
      <c r="B37" s="385">
        <v>20.75</v>
      </c>
      <c r="C37" s="385">
        <v>0</v>
      </c>
      <c r="D37" s="385">
        <v>0</v>
      </c>
      <c r="E37" s="385">
        <v>0</v>
      </c>
      <c r="F37" s="385">
        <v>118.79</v>
      </c>
      <c r="G37" s="385">
        <v>0</v>
      </c>
      <c r="H37" s="385">
        <v>0</v>
      </c>
      <c r="I37" s="385">
        <v>0</v>
      </c>
      <c r="J37" s="385">
        <v>0</v>
      </c>
      <c r="K37" s="385">
        <v>2.1</v>
      </c>
      <c r="L37" s="385">
        <v>0</v>
      </c>
      <c r="M37" s="385">
        <v>0</v>
      </c>
      <c r="N37" s="385">
        <v>0</v>
      </c>
      <c r="O37" s="385">
        <v>0</v>
      </c>
      <c r="P37" s="385">
        <v>0</v>
      </c>
      <c r="Q37" s="385">
        <v>46.15</v>
      </c>
      <c r="R37" s="385">
        <v>0</v>
      </c>
      <c r="S37" s="385">
        <v>187.79</v>
      </c>
    </row>
    <row r="38" spans="1:19" s="386" customFormat="1" ht="12" customHeight="1">
      <c r="A38" s="387" t="s">
        <v>357</v>
      </c>
      <c r="B38" s="388">
        <v>0</v>
      </c>
      <c r="C38" s="388">
        <v>1.57</v>
      </c>
      <c r="D38" s="388">
        <v>0</v>
      </c>
      <c r="E38" s="388">
        <v>0</v>
      </c>
      <c r="F38" s="388">
        <v>0</v>
      </c>
      <c r="G38" s="388">
        <v>-4287.3900000000003</v>
      </c>
      <c r="H38" s="388">
        <v>232.6</v>
      </c>
      <c r="I38" s="388">
        <v>0</v>
      </c>
      <c r="J38" s="388">
        <v>-706.51</v>
      </c>
      <c r="K38" s="388">
        <v>-146.17000000000002</v>
      </c>
      <c r="L38" s="388">
        <v>0</v>
      </c>
      <c r="M38" s="388">
        <v>-218.16</v>
      </c>
      <c r="N38" s="388">
        <v>0</v>
      </c>
      <c r="O38" s="388">
        <v>0</v>
      </c>
      <c r="P38" s="388">
        <v>0</v>
      </c>
      <c r="Q38" s="388">
        <v>0</v>
      </c>
      <c r="R38" s="388">
        <v>0</v>
      </c>
      <c r="S38" s="388">
        <v>-5124.05</v>
      </c>
    </row>
    <row r="39" spans="1:19" s="386" customFormat="1" ht="12" customHeight="1">
      <c r="A39" s="384" t="s">
        <v>358</v>
      </c>
      <c r="B39" s="385">
        <v>0</v>
      </c>
      <c r="C39" s="385">
        <v>0</v>
      </c>
      <c r="D39" s="385">
        <v>0</v>
      </c>
      <c r="E39" s="385">
        <v>0</v>
      </c>
      <c r="F39" s="385">
        <v>0</v>
      </c>
      <c r="G39" s="385">
        <v>0</v>
      </c>
      <c r="H39" s="385">
        <v>-2210.31</v>
      </c>
      <c r="I39" s="385">
        <v>0</v>
      </c>
      <c r="J39" s="385">
        <v>0</v>
      </c>
      <c r="K39" s="385">
        <v>0</v>
      </c>
      <c r="L39" s="385">
        <v>0</v>
      </c>
      <c r="M39" s="385">
        <v>1364.73</v>
      </c>
      <c r="N39" s="385">
        <v>0</v>
      </c>
      <c r="O39" s="385">
        <v>0</v>
      </c>
      <c r="P39" s="385">
        <v>-1713.16</v>
      </c>
      <c r="Q39" s="385">
        <v>0</v>
      </c>
      <c r="R39" s="385">
        <v>0</v>
      </c>
      <c r="S39" s="385">
        <v>-2558.7400000000002</v>
      </c>
    </row>
    <row r="40" spans="1:19" s="386" customFormat="1" ht="12" customHeight="1">
      <c r="A40" s="384" t="s">
        <v>359</v>
      </c>
      <c r="B40" s="385">
        <v>-1.84</v>
      </c>
      <c r="C40" s="385">
        <v>1055.92</v>
      </c>
      <c r="D40" s="385">
        <v>-2688.42</v>
      </c>
      <c r="E40" s="385">
        <v>254.77</v>
      </c>
      <c r="F40" s="385">
        <v>0</v>
      </c>
      <c r="G40" s="385">
        <v>-1192.56</v>
      </c>
      <c r="H40" s="385">
        <v>30.14</v>
      </c>
      <c r="I40" s="385">
        <v>0</v>
      </c>
      <c r="J40" s="385">
        <v>0</v>
      </c>
      <c r="K40" s="385">
        <v>-113.23</v>
      </c>
      <c r="L40" s="385">
        <v>0</v>
      </c>
      <c r="M40" s="385">
        <v>0.32</v>
      </c>
      <c r="N40" s="385">
        <v>0</v>
      </c>
      <c r="O40" s="385">
        <v>0</v>
      </c>
      <c r="P40" s="385">
        <v>49.85</v>
      </c>
      <c r="Q40" s="385">
        <v>0</v>
      </c>
      <c r="R40" s="385">
        <v>0</v>
      </c>
      <c r="S40" s="385">
        <v>-2605.06</v>
      </c>
    </row>
    <row r="41" spans="1:19" s="386" customFormat="1" ht="12" customHeight="1">
      <c r="A41" s="381" t="s">
        <v>360</v>
      </c>
      <c r="B41" s="382">
        <v>0</v>
      </c>
      <c r="C41" s="382">
        <v>-2494.06</v>
      </c>
      <c r="D41" s="382">
        <v>-940.21</v>
      </c>
      <c r="E41" s="382">
        <v>-1728.55</v>
      </c>
      <c r="F41" s="382">
        <v>0</v>
      </c>
      <c r="G41" s="382">
        <v>-5758.27</v>
      </c>
      <c r="H41" s="382">
        <v>-406.7</v>
      </c>
      <c r="I41" s="382">
        <v>-88.070000000000007</v>
      </c>
      <c r="J41" s="382">
        <v>0</v>
      </c>
      <c r="K41" s="382">
        <v>2749.5</v>
      </c>
      <c r="L41" s="382">
        <v>0</v>
      </c>
      <c r="M41" s="382">
        <v>24041.97</v>
      </c>
      <c r="N41" s="382">
        <v>1272.6300000000001</v>
      </c>
      <c r="O41" s="382">
        <v>444.65000000000003</v>
      </c>
      <c r="P41" s="382">
        <v>735.99</v>
      </c>
      <c r="Q41" s="382">
        <v>0</v>
      </c>
      <c r="R41" s="382">
        <v>28.46</v>
      </c>
      <c r="S41" s="382">
        <v>17857.34</v>
      </c>
    </row>
    <row r="42" spans="1:19" s="383" customFormat="1" ht="12" customHeight="1">
      <c r="A42" s="384" t="s">
        <v>361</v>
      </c>
      <c r="B42" s="385">
        <v>0</v>
      </c>
      <c r="C42" s="385">
        <v>-2729.77</v>
      </c>
      <c r="D42" s="385">
        <v>-1827.7</v>
      </c>
      <c r="E42" s="385">
        <v>-1498.17</v>
      </c>
      <c r="F42" s="385">
        <v>0</v>
      </c>
      <c r="G42" s="385">
        <v>-5.5200000000000005</v>
      </c>
      <c r="H42" s="385">
        <v>717.52</v>
      </c>
      <c r="I42" s="385">
        <v>-88.070000000000007</v>
      </c>
      <c r="J42" s="385">
        <v>0</v>
      </c>
      <c r="K42" s="385">
        <v>1641.64</v>
      </c>
      <c r="L42" s="385">
        <v>0</v>
      </c>
      <c r="M42" s="385">
        <v>14959.92</v>
      </c>
      <c r="N42" s="385">
        <v>151.76</v>
      </c>
      <c r="O42" s="385">
        <v>0</v>
      </c>
      <c r="P42" s="385">
        <v>-7176.03</v>
      </c>
      <c r="Q42" s="385">
        <v>0</v>
      </c>
      <c r="R42" s="385">
        <v>-10.78</v>
      </c>
      <c r="S42" s="385">
        <v>4134.79</v>
      </c>
    </row>
    <row r="43" spans="1:19" s="386" customFormat="1" ht="12" customHeight="1">
      <c r="A43" s="384" t="s">
        <v>362</v>
      </c>
      <c r="B43" s="385">
        <v>0</v>
      </c>
      <c r="C43" s="385">
        <v>0</v>
      </c>
      <c r="D43" s="385">
        <v>0</v>
      </c>
      <c r="E43" s="385">
        <v>0</v>
      </c>
      <c r="F43" s="385">
        <v>0</v>
      </c>
      <c r="G43" s="385">
        <v>0</v>
      </c>
      <c r="H43" s="385">
        <v>0</v>
      </c>
      <c r="I43" s="385">
        <v>0</v>
      </c>
      <c r="J43" s="385">
        <v>0</v>
      </c>
      <c r="K43" s="385">
        <v>0</v>
      </c>
      <c r="L43" s="385">
        <v>0</v>
      </c>
      <c r="M43" s="385">
        <v>659.04</v>
      </c>
      <c r="N43" s="385">
        <v>0</v>
      </c>
      <c r="O43" s="385">
        <v>0</v>
      </c>
      <c r="P43" s="385">
        <v>-46.28</v>
      </c>
      <c r="Q43" s="385">
        <v>0</v>
      </c>
      <c r="R43" s="385">
        <v>0</v>
      </c>
      <c r="S43" s="385">
        <v>612.76</v>
      </c>
    </row>
    <row r="44" spans="1:19" s="386" customFormat="1" ht="12" customHeight="1">
      <c r="A44" s="387" t="s">
        <v>314</v>
      </c>
      <c r="B44" s="388">
        <v>0</v>
      </c>
      <c r="C44" s="388">
        <v>235.71</v>
      </c>
      <c r="D44" s="388">
        <v>887.48</v>
      </c>
      <c r="E44" s="388">
        <v>0</v>
      </c>
      <c r="F44" s="388">
        <v>0</v>
      </c>
      <c r="G44" s="388">
        <v>-43.04</v>
      </c>
      <c r="H44" s="388">
        <v>-1765.79</v>
      </c>
      <c r="I44" s="388">
        <v>0</v>
      </c>
      <c r="J44" s="388">
        <v>0</v>
      </c>
      <c r="K44" s="388">
        <v>-1907.29</v>
      </c>
      <c r="L44" s="388">
        <v>0</v>
      </c>
      <c r="M44" s="388">
        <v>-443.44</v>
      </c>
      <c r="N44" s="388">
        <v>0.03</v>
      </c>
      <c r="O44" s="388">
        <v>0</v>
      </c>
      <c r="P44" s="388">
        <v>12573.630000000001</v>
      </c>
      <c r="Q44" s="388">
        <v>0</v>
      </c>
      <c r="R44" s="388">
        <v>-0.32</v>
      </c>
      <c r="S44" s="388">
        <v>9536.9699999999993</v>
      </c>
    </row>
    <row r="45" spans="1:19" s="386" customFormat="1" ht="12" customHeight="1">
      <c r="A45" s="384" t="s">
        <v>363</v>
      </c>
      <c r="B45" s="385">
        <v>0</v>
      </c>
      <c r="C45" s="385">
        <v>0</v>
      </c>
      <c r="D45" s="385">
        <v>0</v>
      </c>
      <c r="E45" s="385">
        <v>-230.38</v>
      </c>
      <c r="F45" s="385">
        <v>0</v>
      </c>
      <c r="G45" s="385">
        <v>-5709.71</v>
      </c>
      <c r="H45" s="385">
        <v>641.57000000000005</v>
      </c>
      <c r="I45" s="385">
        <v>0</v>
      </c>
      <c r="J45" s="385">
        <v>0</v>
      </c>
      <c r="K45" s="385">
        <v>3015.15</v>
      </c>
      <c r="L45" s="385">
        <v>0</v>
      </c>
      <c r="M45" s="385">
        <v>8866.44</v>
      </c>
      <c r="N45" s="385">
        <v>1120.8500000000001</v>
      </c>
      <c r="O45" s="385">
        <v>444.65000000000003</v>
      </c>
      <c r="P45" s="385">
        <v>-4615.33</v>
      </c>
      <c r="Q45" s="385">
        <v>0</v>
      </c>
      <c r="R45" s="385">
        <v>39.57</v>
      </c>
      <c r="S45" s="385">
        <v>3572.81</v>
      </c>
    </row>
    <row r="46" spans="1:19" s="386" customFormat="1" ht="12" customHeight="1">
      <c r="A46" s="389" t="s">
        <v>364</v>
      </c>
      <c r="B46" s="390">
        <v>0</v>
      </c>
      <c r="C46" s="390">
        <v>-21398.100000000002</v>
      </c>
      <c r="D46" s="390">
        <v>-2366.7600000000002</v>
      </c>
      <c r="E46" s="390">
        <v>57583.340000000004</v>
      </c>
      <c r="F46" s="390">
        <v>0</v>
      </c>
      <c r="G46" s="390">
        <v>455664.61</v>
      </c>
      <c r="H46" s="390">
        <v>0</v>
      </c>
      <c r="I46" s="390">
        <v>166934.92000000001</v>
      </c>
      <c r="J46" s="390">
        <v>0</v>
      </c>
      <c r="K46" s="390">
        <v>199598.42</v>
      </c>
      <c r="L46" s="390">
        <v>4663.32</v>
      </c>
      <c r="M46" s="390">
        <v>805519.02</v>
      </c>
      <c r="N46" s="390">
        <v>468153.4</v>
      </c>
      <c r="O46" s="390">
        <v>0</v>
      </c>
      <c r="P46" s="390">
        <v>858053.38</v>
      </c>
      <c r="Q46" s="390">
        <v>0</v>
      </c>
      <c r="R46" s="390">
        <v>171213.07</v>
      </c>
      <c r="S46" s="390">
        <v>3163618.61</v>
      </c>
    </row>
    <row r="47" spans="1:19" s="386" customFormat="1" ht="12" customHeight="1">
      <c r="A47" s="391" t="s">
        <v>365</v>
      </c>
      <c r="B47" s="382">
        <v>0</v>
      </c>
      <c r="C47" s="382">
        <v>-21398.100000000002</v>
      </c>
      <c r="D47" s="382">
        <v>-2366.7600000000002</v>
      </c>
      <c r="E47" s="382">
        <v>777.73</v>
      </c>
      <c r="F47" s="382">
        <v>0</v>
      </c>
      <c r="G47" s="382">
        <v>369300.77</v>
      </c>
      <c r="H47" s="382">
        <v>0</v>
      </c>
      <c r="I47" s="382">
        <v>142724.62</v>
      </c>
      <c r="J47" s="382">
        <v>0</v>
      </c>
      <c r="K47" s="382">
        <v>199598.42</v>
      </c>
      <c r="L47" s="382">
        <v>4663.32</v>
      </c>
      <c r="M47" s="382">
        <v>786109.78</v>
      </c>
      <c r="N47" s="382">
        <v>267665.33</v>
      </c>
      <c r="O47" s="382">
        <v>0</v>
      </c>
      <c r="P47" s="382">
        <v>799733.41</v>
      </c>
      <c r="Q47" s="382">
        <v>0</v>
      </c>
      <c r="R47" s="382">
        <v>54919.49</v>
      </c>
      <c r="S47" s="382">
        <v>2601728.02</v>
      </c>
    </row>
    <row r="48" spans="1:19" s="386" customFormat="1" ht="12" customHeight="1">
      <c r="A48" s="384" t="s">
        <v>366</v>
      </c>
      <c r="B48" s="385">
        <v>0</v>
      </c>
      <c r="C48" s="385">
        <v>0</v>
      </c>
      <c r="D48" s="385">
        <v>-9.52</v>
      </c>
      <c r="E48" s="385">
        <v>0</v>
      </c>
      <c r="F48" s="385">
        <v>0</v>
      </c>
      <c r="G48" s="385">
        <v>106035.58</v>
      </c>
      <c r="H48" s="385">
        <v>0</v>
      </c>
      <c r="I48" s="385">
        <v>7554.68</v>
      </c>
      <c r="J48" s="385">
        <v>0</v>
      </c>
      <c r="K48" s="385">
        <v>22343.65</v>
      </c>
      <c r="L48" s="385">
        <v>4663.32</v>
      </c>
      <c r="M48" s="385">
        <v>273845.57</v>
      </c>
      <c r="N48" s="385">
        <v>-9734.33</v>
      </c>
      <c r="O48" s="385">
        <v>0</v>
      </c>
      <c r="P48" s="385">
        <v>328383.7</v>
      </c>
      <c r="Q48" s="385">
        <v>0</v>
      </c>
      <c r="R48" s="385">
        <v>786.14</v>
      </c>
      <c r="S48" s="385">
        <v>733868.79</v>
      </c>
    </row>
    <row r="49" spans="1:19" s="386" customFormat="1" ht="12" customHeight="1">
      <c r="A49" s="384" t="s">
        <v>367</v>
      </c>
      <c r="B49" s="385">
        <v>0</v>
      </c>
      <c r="C49" s="385">
        <v>-17801.13</v>
      </c>
      <c r="D49" s="385">
        <v>-2610.23</v>
      </c>
      <c r="E49" s="385">
        <v>265.39999999999998</v>
      </c>
      <c r="F49" s="385">
        <v>0</v>
      </c>
      <c r="G49" s="385">
        <v>-33.200000000000003</v>
      </c>
      <c r="H49" s="385">
        <v>0</v>
      </c>
      <c r="I49" s="385">
        <v>-1412.08</v>
      </c>
      <c r="J49" s="385">
        <v>0</v>
      </c>
      <c r="K49" s="385">
        <v>-3448</v>
      </c>
      <c r="L49" s="385">
        <v>0</v>
      </c>
      <c r="M49" s="385">
        <v>3447.54</v>
      </c>
      <c r="N49" s="385">
        <v>22.82</v>
      </c>
      <c r="O49" s="385">
        <v>0</v>
      </c>
      <c r="P49" s="385">
        <v>-3265.41</v>
      </c>
      <c r="Q49" s="385">
        <v>0</v>
      </c>
      <c r="R49" s="385">
        <v>0</v>
      </c>
      <c r="S49" s="385">
        <v>-24834.29</v>
      </c>
    </row>
    <row r="50" spans="1:19" s="386" customFormat="1" ht="12" customHeight="1">
      <c r="A50" s="387" t="s">
        <v>368</v>
      </c>
      <c r="B50" s="388">
        <v>0</v>
      </c>
      <c r="C50" s="388">
        <v>0</v>
      </c>
      <c r="D50" s="388">
        <v>337.74</v>
      </c>
      <c r="E50" s="388">
        <v>800.57</v>
      </c>
      <c r="F50" s="388">
        <v>0</v>
      </c>
      <c r="G50" s="388">
        <v>14.620000000000001</v>
      </c>
      <c r="H50" s="388">
        <v>0</v>
      </c>
      <c r="I50" s="388">
        <v>-1865.3500000000001</v>
      </c>
      <c r="J50" s="388">
        <v>0</v>
      </c>
      <c r="K50" s="388">
        <v>-4735.45</v>
      </c>
      <c r="L50" s="388">
        <v>0</v>
      </c>
      <c r="M50" s="388">
        <v>-6025.36</v>
      </c>
      <c r="N50" s="388">
        <v>108.41</v>
      </c>
      <c r="O50" s="388">
        <v>0</v>
      </c>
      <c r="P50" s="388">
        <v>560.89</v>
      </c>
      <c r="Q50" s="388">
        <v>0</v>
      </c>
      <c r="R50" s="388">
        <v>0</v>
      </c>
      <c r="S50" s="388">
        <v>-10803.92</v>
      </c>
    </row>
    <row r="51" spans="1:19" s="386" customFormat="1" ht="12" customHeight="1">
      <c r="A51" s="392" t="s">
        <v>369</v>
      </c>
      <c r="B51" s="393">
        <v>0</v>
      </c>
      <c r="C51" s="393">
        <v>-3570.77</v>
      </c>
      <c r="D51" s="393">
        <v>-263.49</v>
      </c>
      <c r="E51" s="393">
        <v>-513.33000000000004</v>
      </c>
      <c r="F51" s="393">
        <v>0</v>
      </c>
      <c r="G51" s="393">
        <v>-0.73</v>
      </c>
      <c r="H51" s="393">
        <v>0</v>
      </c>
      <c r="I51" s="393">
        <v>-561.24</v>
      </c>
      <c r="J51" s="393">
        <v>0</v>
      </c>
      <c r="K51" s="393">
        <v>3586.51</v>
      </c>
      <c r="L51" s="393">
        <v>0</v>
      </c>
      <c r="M51" s="393">
        <v>-6701.78</v>
      </c>
      <c r="N51" s="393">
        <v>321.53000000000003</v>
      </c>
      <c r="O51" s="393">
        <v>0</v>
      </c>
      <c r="P51" s="393">
        <v>-4398.4000000000005</v>
      </c>
      <c r="Q51" s="393">
        <v>0</v>
      </c>
      <c r="R51" s="393">
        <v>0</v>
      </c>
      <c r="S51" s="393">
        <v>-12101.7</v>
      </c>
    </row>
    <row r="52" spans="1:19" s="386" customFormat="1" ht="12" customHeight="1">
      <c r="A52" s="392" t="s">
        <v>370</v>
      </c>
      <c r="B52" s="393">
        <v>0</v>
      </c>
      <c r="C52" s="393">
        <v>0</v>
      </c>
      <c r="D52" s="393">
        <v>0</v>
      </c>
      <c r="E52" s="393">
        <v>0</v>
      </c>
      <c r="F52" s="393">
        <v>0</v>
      </c>
      <c r="G52" s="393">
        <v>-1.67</v>
      </c>
      <c r="H52" s="393">
        <v>0</v>
      </c>
      <c r="I52" s="393">
        <v>0</v>
      </c>
      <c r="J52" s="393">
        <v>0</v>
      </c>
      <c r="K52" s="393">
        <v>8159.05</v>
      </c>
      <c r="L52" s="393">
        <v>0</v>
      </c>
      <c r="M52" s="393">
        <v>-1748.52</v>
      </c>
      <c r="N52" s="393">
        <v>0</v>
      </c>
      <c r="O52" s="393">
        <v>0</v>
      </c>
      <c r="P52" s="393">
        <v>0</v>
      </c>
      <c r="Q52" s="393">
        <v>0</v>
      </c>
      <c r="R52" s="393">
        <v>0</v>
      </c>
      <c r="S52" s="393">
        <v>6408.8600000000006</v>
      </c>
    </row>
    <row r="53" spans="1:19" s="386" customFormat="1" ht="12" customHeight="1">
      <c r="A53" s="387" t="s">
        <v>371</v>
      </c>
      <c r="B53" s="388">
        <v>0</v>
      </c>
      <c r="C53" s="388">
        <v>0.05</v>
      </c>
      <c r="D53" s="388">
        <v>-15.75</v>
      </c>
      <c r="E53" s="388">
        <v>-310.73</v>
      </c>
      <c r="F53" s="388">
        <v>0</v>
      </c>
      <c r="G53" s="388">
        <v>2.64</v>
      </c>
      <c r="H53" s="388">
        <v>0</v>
      </c>
      <c r="I53" s="388">
        <v>-7202.55</v>
      </c>
      <c r="J53" s="388">
        <v>0</v>
      </c>
      <c r="K53" s="388">
        <v>0</v>
      </c>
      <c r="L53" s="388">
        <v>0</v>
      </c>
      <c r="M53" s="388">
        <v>-182.51</v>
      </c>
      <c r="N53" s="388">
        <v>-1.7</v>
      </c>
      <c r="O53" s="388">
        <v>0</v>
      </c>
      <c r="P53" s="388">
        <v>410.01</v>
      </c>
      <c r="Q53" s="388">
        <v>0</v>
      </c>
      <c r="R53" s="388">
        <v>0</v>
      </c>
      <c r="S53" s="388">
        <v>-7300.54</v>
      </c>
    </row>
    <row r="54" spans="1:19" s="386" customFormat="1" ht="12" customHeight="1">
      <c r="A54" s="384" t="s">
        <v>372</v>
      </c>
      <c r="B54" s="385">
        <v>0</v>
      </c>
      <c r="C54" s="385">
        <v>-26.25</v>
      </c>
      <c r="D54" s="385">
        <v>0</v>
      </c>
      <c r="E54" s="385">
        <v>0</v>
      </c>
      <c r="F54" s="385">
        <v>0</v>
      </c>
      <c r="G54" s="385">
        <v>0</v>
      </c>
      <c r="H54" s="385">
        <v>0</v>
      </c>
      <c r="I54" s="385">
        <v>-204.91</v>
      </c>
      <c r="J54" s="385">
        <v>0</v>
      </c>
      <c r="K54" s="385">
        <v>0</v>
      </c>
      <c r="L54" s="385">
        <v>0</v>
      </c>
      <c r="M54" s="385">
        <v>44.56</v>
      </c>
      <c r="N54" s="385">
        <v>-496.69</v>
      </c>
      <c r="O54" s="385">
        <v>0</v>
      </c>
      <c r="P54" s="385">
        <v>18.7</v>
      </c>
      <c r="Q54" s="385">
        <v>0</v>
      </c>
      <c r="R54" s="385">
        <v>0</v>
      </c>
      <c r="S54" s="385">
        <v>-664.6</v>
      </c>
    </row>
    <row r="55" spans="1:19" s="386" customFormat="1" ht="12" customHeight="1">
      <c r="A55" s="384" t="s">
        <v>373</v>
      </c>
      <c r="B55" s="385">
        <v>0</v>
      </c>
      <c r="C55" s="385">
        <v>0</v>
      </c>
      <c r="D55" s="385">
        <v>194.49</v>
      </c>
      <c r="E55" s="385">
        <v>61.17</v>
      </c>
      <c r="F55" s="385">
        <v>0</v>
      </c>
      <c r="G55" s="385">
        <v>526.93000000000006</v>
      </c>
      <c r="H55" s="385">
        <v>0</v>
      </c>
      <c r="I55" s="385">
        <v>1155.74</v>
      </c>
      <c r="J55" s="385">
        <v>0</v>
      </c>
      <c r="K55" s="385">
        <v>13359.24</v>
      </c>
      <c r="L55" s="385">
        <v>0</v>
      </c>
      <c r="M55" s="385">
        <v>2384.81</v>
      </c>
      <c r="N55" s="385">
        <v>456.19</v>
      </c>
      <c r="O55" s="385">
        <v>0</v>
      </c>
      <c r="P55" s="385">
        <v>6931.72</v>
      </c>
      <c r="Q55" s="385">
        <v>0</v>
      </c>
      <c r="R55" s="385">
        <v>0</v>
      </c>
      <c r="S55" s="385">
        <v>25070.3</v>
      </c>
    </row>
    <row r="56" spans="1:19" s="386" customFormat="1" ht="12" customHeight="1">
      <c r="A56" s="387" t="s">
        <v>374</v>
      </c>
      <c r="B56" s="388">
        <v>0</v>
      </c>
      <c r="C56" s="388">
        <v>0</v>
      </c>
      <c r="D56" s="388">
        <v>0</v>
      </c>
      <c r="E56" s="388">
        <v>-186.11</v>
      </c>
      <c r="F56" s="388">
        <v>0</v>
      </c>
      <c r="G56" s="388">
        <v>263029.99</v>
      </c>
      <c r="H56" s="388">
        <v>0</v>
      </c>
      <c r="I56" s="388">
        <v>147286.51999999999</v>
      </c>
      <c r="J56" s="388">
        <v>0</v>
      </c>
      <c r="K56" s="388">
        <v>166208.91</v>
      </c>
      <c r="L56" s="388">
        <v>0</v>
      </c>
      <c r="M56" s="388">
        <v>487861.49</v>
      </c>
      <c r="N56" s="388">
        <v>276810.72000000003</v>
      </c>
      <c r="O56" s="388">
        <v>0</v>
      </c>
      <c r="P56" s="388">
        <v>405237.31</v>
      </c>
      <c r="Q56" s="388">
        <v>0</v>
      </c>
      <c r="R56" s="388">
        <v>54133.35</v>
      </c>
      <c r="S56" s="388">
        <v>1800382.1800000002</v>
      </c>
    </row>
    <row r="57" spans="1:19" s="386" customFormat="1" ht="12" customHeight="1">
      <c r="A57" s="384" t="s">
        <v>375</v>
      </c>
      <c r="B57" s="385">
        <v>0</v>
      </c>
      <c r="C57" s="385">
        <v>0</v>
      </c>
      <c r="D57" s="385">
        <v>0</v>
      </c>
      <c r="E57" s="385">
        <v>660.75</v>
      </c>
      <c r="F57" s="385">
        <v>0</v>
      </c>
      <c r="G57" s="385">
        <v>-273.40000000000003</v>
      </c>
      <c r="H57" s="385">
        <v>0</v>
      </c>
      <c r="I57" s="385">
        <v>-2026.2</v>
      </c>
      <c r="J57" s="385">
        <v>0</v>
      </c>
      <c r="K57" s="385">
        <v>-5875.49</v>
      </c>
      <c r="L57" s="385">
        <v>0</v>
      </c>
      <c r="M57" s="385">
        <v>33183.99</v>
      </c>
      <c r="N57" s="385">
        <v>178.4</v>
      </c>
      <c r="O57" s="385">
        <v>0</v>
      </c>
      <c r="P57" s="385">
        <v>65854.880000000005</v>
      </c>
      <c r="Q57" s="385">
        <v>0</v>
      </c>
      <c r="R57" s="385">
        <v>0</v>
      </c>
      <c r="S57" s="385">
        <v>91702.930000000008</v>
      </c>
    </row>
    <row r="58" spans="1:19" s="383" customFormat="1" ht="12" customHeight="1">
      <c r="A58" s="389" t="s">
        <v>324</v>
      </c>
      <c r="B58" s="390">
        <v>0</v>
      </c>
      <c r="C58" s="390">
        <v>0</v>
      </c>
      <c r="D58" s="390">
        <v>0</v>
      </c>
      <c r="E58" s="390">
        <v>56805.61</v>
      </c>
      <c r="F58" s="390">
        <v>0</v>
      </c>
      <c r="G58" s="390">
        <v>86363.83</v>
      </c>
      <c r="H58" s="390">
        <v>0</v>
      </c>
      <c r="I58" s="390">
        <v>24210.3</v>
      </c>
      <c r="J58" s="390">
        <v>0</v>
      </c>
      <c r="K58" s="390">
        <v>0</v>
      </c>
      <c r="L58" s="390">
        <v>0</v>
      </c>
      <c r="M58" s="390">
        <v>19409.240000000002</v>
      </c>
      <c r="N58" s="390">
        <v>200488.07</v>
      </c>
      <c r="O58" s="390">
        <v>0</v>
      </c>
      <c r="P58" s="390">
        <v>58319.97</v>
      </c>
      <c r="Q58" s="390">
        <v>0</v>
      </c>
      <c r="R58" s="390">
        <v>116293.58</v>
      </c>
      <c r="S58" s="390">
        <v>561890.6</v>
      </c>
    </row>
    <row r="59" spans="1:19" s="386" customFormat="1" ht="12" customHeight="1">
      <c r="A59" s="387" t="s">
        <v>376</v>
      </c>
      <c r="B59" s="388">
        <v>0</v>
      </c>
      <c r="C59" s="388">
        <v>0</v>
      </c>
      <c r="D59" s="388">
        <v>0</v>
      </c>
      <c r="E59" s="388">
        <v>3213.55</v>
      </c>
      <c r="F59" s="388">
        <v>0</v>
      </c>
      <c r="G59" s="388">
        <v>-181884.54</v>
      </c>
      <c r="H59" s="388">
        <v>0</v>
      </c>
      <c r="I59" s="388">
        <v>-26651.279999999999</v>
      </c>
      <c r="J59" s="388">
        <v>0</v>
      </c>
      <c r="K59" s="388">
        <v>0</v>
      </c>
      <c r="L59" s="388">
        <v>0</v>
      </c>
      <c r="M59" s="388">
        <v>-72982.27</v>
      </c>
      <c r="N59" s="388">
        <v>10418.92</v>
      </c>
      <c r="O59" s="388">
        <v>0</v>
      </c>
      <c r="P59" s="388">
        <v>-85935.38</v>
      </c>
      <c r="Q59" s="388">
        <v>0</v>
      </c>
      <c r="R59" s="388">
        <v>1063.4100000000001</v>
      </c>
      <c r="S59" s="388">
        <v>-352757.59</v>
      </c>
    </row>
    <row r="60" spans="1:19" s="386" customFormat="1" ht="12" customHeight="1">
      <c r="A60" s="420" t="s">
        <v>377</v>
      </c>
      <c r="B60" s="385">
        <v>0</v>
      </c>
      <c r="C60" s="385">
        <v>0</v>
      </c>
      <c r="D60" s="385">
        <v>0</v>
      </c>
      <c r="E60" s="385">
        <v>0</v>
      </c>
      <c r="F60" s="385">
        <v>0</v>
      </c>
      <c r="G60" s="385">
        <v>0</v>
      </c>
      <c r="H60" s="385">
        <v>0</v>
      </c>
      <c r="I60" s="385">
        <v>0</v>
      </c>
      <c r="J60" s="385">
        <v>0</v>
      </c>
      <c r="K60" s="385">
        <v>0</v>
      </c>
      <c r="L60" s="385">
        <v>0</v>
      </c>
      <c r="M60" s="385">
        <v>0</v>
      </c>
      <c r="N60" s="385">
        <v>0</v>
      </c>
      <c r="O60" s="385">
        <v>0</v>
      </c>
      <c r="P60" s="385">
        <v>0</v>
      </c>
      <c r="Q60" s="385">
        <v>0</v>
      </c>
      <c r="R60" s="385">
        <v>0</v>
      </c>
      <c r="S60" s="385">
        <v>0</v>
      </c>
    </row>
    <row r="61" spans="1:19" s="386" customFormat="1" ht="12" customHeight="1">
      <c r="A61" s="421" t="s">
        <v>385</v>
      </c>
      <c r="B61" s="385">
        <v>0</v>
      </c>
      <c r="C61" s="385">
        <v>0</v>
      </c>
      <c r="D61" s="385">
        <v>0</v>
      </c>
      <c r="E61" s="385">
        <v>0</v>
      </c>
      <c r="F61" s="385">
        <v>0</v>
      </c>
      <c r="G61" s="385">
        <v>0</v>
      </c>
      <c r="H61" s="385">
        <v>0</v>
      </c>
      <c r="I61" s="385">
        <v>0</v>
      </c>
      <c r="J61" s="385">
        <v>0</v>
      </c>
      <c r="K61" s="385">
        <v>0</v>
      </c>
      <c r="L61" s="385">
        <v>0</v>
      </c>
      <c r="M61" s="385">
        <v>0</v>
      </c>
      <c r="N61" s="385">
        <v>0</v>
      </c>
      <c r="O61" s="385">
        <v>0</v>
      </c>
      <c r="P61" s="385">
        <v>0</v>
      </c>
      <c r="Q61" s="385">
        <v>0</v>
      </c>
      <c r="R61" s="385">
        <v>0</v>
      </c>
      <c r="S61" s="385">
        <v>0</v>
      </c>
    </row>
    <row r="62" spans="1:19" s="386" customFormat="1" ht="12" customHeight="1">
      <c r="A62" s="422" t="s">
        <v>386</v>
      </c>
      <c r="B62" s="388">
        <v>0</v>
      </c>
      <c r="C62" s="388">
        <v>0</v>
      </c>
      <c r="D62" s="388">
        <v>0</v>
      </c>
      <c r="E62" s="388">
        <v>0</v>
      </c>
      <c r="F62" s="388">
        <v>0</v>
      </c>
      <c r="G62" s="388">
        <v>0</v>
      </c>
      <c r="H62" s="388">
        <v>0</v>
      </c>
      <c r="I62" s="388">
        <v>0</v>
      </c>
      <c r="J62" s="388">
        <v>0</v>
      </c>
      <c r="K62" s="388">
        <v>0</v>
      </c>
      <c r="L62" s="388">
        <v>0</v>
      </c>
      <c r="M62" s="388">
        <v>0</v>
      </c>
      <c r="N62" s="388">
        <v>0</v>
      </c>
      <c r="O62" s="388">
        <v>0</v>
      </c>
      <c r="P62" s="388">
        <v>0</v>
      </c>
      <c r="Q62" s="388">
        <v>0</v>
      </c>
      <c r="R62" s="388">
        <v>0</v>
      </c>
      <c r="S62" s="388">
        <v>0</v>
      </c>
    </row>
    <row r="63" spans="1:19" s="386" customFormat="1" ht="12" customHeight="1">
      <c r="A63" s="423" t="s">
        <v>387</v>
      </c>
      <c r="B63" s="385">
        <v>0</v>
      </c>
      <c r="C63" s="385">
        <v>0</v>
      </c>
      <c r="D63" s="385">
        <v>0</v>
      </c>
      <c r="E63" s="385">
        <v>0</v>
      </c>
      <c r="F63" s="385">
        <v>0</v>
      </c>
      <c r="G63" s="385">
        <v>0</v>
      </c>
      <c r="H63" s="385">
        <v>0</v>
      </c>
      <c r="I63" s="385">
        <v>0</v>
      </c>
      <c r="J63" s="385">
        <v>0</v>
      </c>
      <c r="K63" s="385">
        <v>0</v>
      </c>
      <c r="L63" s="385">
        <v>0</v>
      </c>
      <c r="M63" s="385">
        <v>0</v>
      </c>
      <c r="N63" s="385">
        <v>0</v>
      </c>
      <c r="O63" s="385">
        <v>0</v>
      </c>
      <c r="P63" s="385">
        <v>0</v>
      </c>
      <c r="Q63" s="385">
        <v>0</v>
      </c>
      <c r="R63" s="385">
        <v>0</v>
      </c>
      <c r="S63" s="385">
        <v>0</v>
      </c>
    </row>
    <row r="64" spans="1:19" s="386" customFormat="1" ht="12" customHeight="1">
      <c r="A64" s="384" t="s">
        <v>379</v>
      </c>
      <c r="B64" s="385">
        <v>0</v>
      </c>
      <c r="C64" s="385">
        <v>0</v>
      </c>
      <c r="D64" s="385">
        <v>0</v>
      </c>
      <c r="E64" s="385">
        <v>16520.71</v>
      </c>
      <c r="F64" s="385">
        <v>0</v>
      </c>
      <c r="G64" s="385">
        <v>76207.210000000006</v>
      </c>
      <c r="H64" s="385">
        <v>0</v>
      </c>
      <c r="I64" s="385">
        <v>13113.9</v>
      </c>
      <c r="J64" s="385">
        <v>0</v>
      </c>
      <c r="K64" s="385">
        <v>0</v>
      </c>
      <c r="L64" s="385">
        <v>0</v>
      </c>
      <c r="M64" s="385">
        <v>22637.170000000002</v>
      </c>
      <c r="N64" s="385">
        <v>61027.21</v>
      </c>
      <c r="O64" s="385">
        <v>0</v>
      </c>
      <c r="P64" s="385">
        <v>28299.040000000001</v>
      </c>
      <c r="Q64" s="385">
        <v>0</v>
      </c>
      <c r="R64" s="385">
        <v>50566.16</v>
      </c>
      <c r="S64" s="385">
        <v>268371.39</v>
      </c>
    </row>
    <row r="65" spans="1:19" s="386" customFormat="1" ht="12" customHeight="1">
      <c r="A65" s="387" t="s">
        <v>380</v>
      </c>
      <c r="B65" s="388">
        <v>0</v>
      </c>
      <c r="C65" s="388">
        <v>0</v>
      </c>
      <c r="D65" s="388">
        <v>0</v>
      </c>
      <c r="E65" s="388">
        <v>37071.35</v>
      </c>
      <c r="F65" s="388">
        <v>0</v>
      </c>
      <c r="G65" s="388">
        <v>192041.17</v>
      </c>
      <c r="H65" s="388">
        <v>0</v>
      </c>
      <c r="I65" s="388">
        <v>37747.68</v>
      </c>
      <c r="J65" s="388">
        <v>0</v>
      </c>
      <c r="K65" s="388">
        <v>0</v>
      </c>
      <c r="L65" s="388">
        <v>0</v>
      </c>
      <c r="M65" s="388">
        <v>69754.33</v>
      </c>
      <c r="N65" s="388">
        <v>129041.94</v>
      </c>
      <c r="O65" s="388">
        <v>0</v>
      </c>
      <c r="P65" s="388">
        <v>115956.31</v>
      </c>
      <c r="Q65" s="388">
        <v>0</v>
      </c>
      <c r="R65" s="388">
        <v>64664.020000000004</v>
      </c>
      <c r="S65" s="388">
        <v>646276.79</v>
      </c>
    </row>
    <row r="66" spans="1:19" s="386" customFormat="1" ht="12" customHeight="1">
      <c r="A66" s="389" t="s">
        <v>381</v>
      </c>
      <c r="B66" s="390">
        <v>4140.5</v>
      </c>
      <c r="C66" s="390">
        <v>-23212.16</v>
      </c>
      <c r="D66" s="390">
        <v>-10214.540000000001</v>
      </c>
      <c r="E66" s="390">
        <v>57405.66</v>
      </c>
      <c r="F66" s="390">
        <v>695.32</v>
      </c>
      <c r="G66" s="390">
        <v>445779.77</v>
      </c>
      <c r="H66" s="390">
        <v>-3878.15</v>
      </c>
      <c r="I66" s="390">
        <v>166846.85</v>
      </c>
      <c r="J66" s="390">
        <v>-308.48</v>
      </c>
      <c r="K66" s="390">
        <v>204948.45</v>
      </c>
      <c r="L66" s="390">
        <v>4663.32</v>
      </c>
      <c r="M66" s="390">
        <v>830825.71</v>
      </c>
      <c r="N66" s="390">
        <v>469426.04000000004</v>
      </c>
      <c r="O66" s="390">
        <v>12342.41</v>
      </c>
      <c r="P66" s="390">
        <v>819056.39</v>
      </c>
      <c r="Q66" s="390">
        <v>3415.1</v>
      </c>
      <c r="R66" s="390">
        <v>171241.54</v>
      </c>
      <c r="S66" s="390">
        <v>3153173.7</v>
      </c>
    </row>
    <row r="67" spans="1:19" s="386" customFormat="1" ht="6.75" customHeight="1" thickBot="1">
      <c r="A67" s="394"/>
      <c r="B67" s="395"/>
      <c r="C67" s="395"/>
      <c r="D67" s="395"/>
      <c r="E67" s="395"/>
      <c r="F67" s="395"/>
      <c r="G67" s="395"/>
      <c r="H67" s="395"/>
      <c r="I67" s="395"/>
      <c r="J67" s="395"/>
      <c r="K67" s="395"/>
      <c r="L67" s="395"/>
      <c r="M67" s="395"/>
      <c r="N67" s="395"/>
      <c r="O67" s="395"/>
      <c r="P67" s="395"/>
      <c r="Q67" s="395"/>
      <c r="R67" s="395"/>
      <c r="S67" s="395"/>
    </row>
    <row r="68" spans="1:19" s="386" customFormat="1" ht="6.75" customHeight="1" thickTop="1">
      <c r="A68" s="430"/>
      <c r="B68" s="385"/>
      <c r="C68" s="385"/>
      <c r="D68" s="385"/>
      <c r="E68" s="385"/>
      <c r="F68" s="385"/>
      <c r="G68" s="385"/>
      <c r="H68" s="385"/>
      <c r="I68" s="385"/>
      <c r="J68" s="385"/>
      <c r="K68" s="385"/>
      <c r="L68" s="385"/>
      <c r="M68" s="385"/>
      <c r="N68" s="385"/>
      <c r="O68" s="385"/>
      <c r="P68" s="385"/>
      <c r="Q68" s="385"/>
      <c r="R68" s="385"/>
      <c r="S68" s="385"/>
    </row>
    <row r="69" spans="1:19" s="386" customFormat="1" ht="15" customHeight="1">
      <c r="A69" s="396" t="s">
        <v>124</v>
      </c>
    </row>
    <row r="70" spans="1:19" s="386" customFormat="1" ht="15" customHeight="1">
      <c r="A70" s="396" t="s">
        <v>125</v>
      </c>
    </row>
    <row r="71" spans="1:19" s="386" customFormat="1" ht="15" customHeight="1">
      <c r="A71" s="396" t="s">
        <v>126</v>
      </c>
    </row>
    <row r="72" spans="1:19" s="383" customFormat="1" ht="15" customHeight="1">
      <c r="A72" s="396" t="s">
        <v>127</v>
      </c>
    </row>
    <row r="73" spans="1:19" s="380" customFormat="1" ht="15" customHeight="1">
      <c r="A73" s="396" t="s">
        <v>128</v>
      </c>
    </row>
    <row r="74" spans="1:19" ht="15" customHeight="1">
      <c r="A74" s="62" t="s">
        <v>129</v>
      </c>
    </row>
    <row r="75" spans="1:19" ht="13.8">
      <c r="A75" s="62" t="s">
        <v>130</v>
      </c>
    </row>
    <row r="76" spans="1:19" ht="13.8">
      <c r="A76" s="62" t="s">
        <v>131</v>
      </c>
    </row>
    <row r="77" spans="1:19" ht="13.8">
      <c r="A77" s="62" t="s">
        <v>132</v>
      </c>
    </row>
    <row r="78" spans="1:19" ht="13.8">
      <c r="A78" s="62" t="s">
        <v>133</v>
      </c>
    </row>
    <row r="79" spans="1:19" ht="13.8">
      <c r="A79" s="62" t="s">
        <v>134</v>
      </c>
    </row>
    <row r="80" spans="1:19" ht="13.8">
      <c r="A80" s="108"/>
    </row>
    <row r="81" spans="1:1" ht="13.8">
      <c r="A81" s="62"/>
    </row>
    <row r="82" spans="1:1" ht="13.8">
      <c r="A82"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AF32-C0EE-4865-B3D1-70D306C04C86}">
  <sheetPr codeName="Hoja10">
    <pageSetUpPr fitToPage="1"/>
  </sheetPr>
  <dimension ref="A1:N42"/>
  <sheetViews>
    <sheetView zoomScale="85" zoomScaleNormal="100" workbookViewId="0"/>
  </sheetViews>
  <sheetFormatPr baseColWidth="10" defaultColWidth="11.44140625" defaultRowHeight="13.8"/>
  <cols>
    <col min="1" max="1" width="24.6640625" style="450" customWidth="1"/>
    <col min="2" max="4" width="17.5546875" style="450" customWidth="1"/>
    <col min="5" max="5" width="17.44140625" style="450" customWidth="1"/>
    <col min="6" max="8" width="14.6640625" style="450" customWidth="1"/>
    <col min="9" max="9" width="17.44140625" style="450" customWidth="1"/>
    <col min="10" max="10" width="4.44140625" style="450" customWidth="1"/>
    <col min="11" max="11" width="16" style="450" customWidth="1"/>
    <col min="12" max="13" width="18.33203125" style="450" customWidth="1"/>
    <col min="14" max="14" width="17" style="450" customWidth="1"/>
    <col min="15" max="16384" width="11.44140625" style="450"/>
  </cols>
  <sheetData>
    <row r="1" spans="1:14" s="452" customFormat="1" ht="32.1" customHeight="1">
      <c r="A1" s="35" t="s">
        <v>393</v>
      </c>
      <c r="B1" s="451"/>
      <c r="C1" s="451"/>
      <c r="D1" s="451"/>
      <c r="E1" s="451"/>
      <c r="F1" s="451"/>
      <c r="G1" s="451"/>
      <c r="H1" s="451"/>
      <c r="I1" s="451"/>
      <c r="J1" s="451"/>
      <c r="K1" s="451"/>
      <c r="L1" s="451"/>
      <c r="M1" s="451"/>
      <c r="N1" s="451"/>
    </row>
    <row r="2" spans="1:14" s="454" customFormat="1" ht="18" customHeight="1">
      <c r="A2" s="37" t="s">
        <v>136</v>
      </c>
      <c r="B2" s="453"/>
      <c r="C2" s="453"/>
      <c r="D2" s="453"/>
      <c r="E2" s="453"/>
      <c r="F2" s="453"/>
      <c r="G2" s="453"/>
      <c r="H2" s="453"/>
      <c r="I2" s="453"/>
      <c r="J2" s="453"/>
      <c r="K2" s="453"/>
      <c r="L2" s="453"/>
      <c r="M2" s="453"/>
      <c r="N2" s="453"/>
    </row>
    <row r="3" spans="1:14" s="456" customFormat="1" ht="18.75" customHeight="1">
      <c r="A3" s="39" t="s">
        <v>327</v>
      </c>
      <c r="B3" s="455"/>
      <c r="C3" s="455"/>
      <c r="D3" s="455"/>
      <c r="E3" s="455"/>
      <c r="F3" s="455"/>
      <c r="G3" s="455"/>
      <c r="H3" s="455"/>
      <c r="I3" s="455"/>
      <c r="J3" s="455"/>
      <c r="K3" s="455"/>
      <c r="L3" s="455"/>
      <c r="M3" s="455"/>
      <c r="N3" s="455"/>
    </row>
    <row r="4" spans="1:14" s="456" customFormat="1" ht="12" customHeight="1" thickBot="1">
      <c r="A4" s="457"/>
      <c r="B4" s="457"/>
      <c r="C4" s="457"/>
      <c r="D4" s="457"/>
      <c r="E4" s="457"/>
      <c r="F4" s="457"/>
      <c r="G4" s="457"/>
      <c r="H4" s="457"/>
      <c r="I4" s="457"/>
      <c r="J4" s="457"/>
      <c r="K4" s="457"/>
      <c r="L4" s="457"/>
      <c r="M4" s="457"/>
      <c r="N4" s="457"/>
    </row>
    <row r="5" spans="1:14" ht="19.5" customHeight="1" thickTop="1">
      <c r="A5" s="616" t="s">
        <v>294</v>
      </c>
      <c r="B5" s="458" t="s">
        <v>208</v>
      </c>
      <c r="C5" s="458"/>
      <c r="D5" s="458"/>
      <c r="E5" s="458"/>
      <c r="F5" s="458"/>
      <c r="G5" s="458"/>
      <c r="H5" s="458"/>
      <c r="I5" s="458"/>
      <c r="J5" s="459"/>
      <c r="K5" s="458" t="s">
        <v>209</v>
      </c>
      <c r="L5" s="458"/>
      <c r="M5" s="458"/>
      <c r="N5" s="458"/>
    </row>
    <row r="6" spans="1:14" ht="19.5" customHeight="1">
      <c r="A6" s="617"/>
      <c r="B6" s="619" t="s">
        <v>394</v>
      </c>
      <c r="C6" s="619"/>
      <c r="D6" s="614" t="s">
        <v>395</v>
      </c>
      <c r="E6" s="614" t="s">
        <v>396</v>
      </c>
      <c r="F6" s="614" t="s">
        <v>397</v>
      </c>
      <c r="G6" s="614" t="s">
        <v>398</v>
      </c>
      <c r="H6" s="614" t="s">
        <v>399</v>
      </c>
      <c r="I6" s="614" t="s">
        <v>300</v>
      </c>
      <c r="J6" s="460"/>
      <c r="K6" s="614" t="s">
        <v>400</v>
      </c>
      <c r="L6" s="614" t="s">
        <v>401</v>
      </c>
      <c r="M6" s="614" t="s">
        <v>402</v>
      </c>
      <c r="N6" s="614" t="s">
        <v>300</v>
      </c>
    </row>
    <row r="7" spans="1:14" ht="42.75" customHeight="1">
      <c r="A7" s="618"/>
      <c r="B7" s="461" t="s">
        <v>403</v>
      </c>
      <c r="C7" s="461" t="s">
        <v>404</v>
      </c>
      <c r="D7" s="615"/>
      <c r="E7" s="615"/>
      <c r="F7" s="615"/>
      <c r="G7" s="615"/>
      <c r="H7" s="615"/>
      <c r="I7" s="615"/>
      <c r="J7" s="462"/>
      <c r="K7" s="615"/>
      <c r="L7" s="615"/>
      <c r="M7" s="615"/>
      <c r="N7" s="615"/>
    </row>
    <row r="8" spans="1:14" ht="11.25" customHeight="1">
      <c r="A8" s="463"/>
    </row>
    <row r="9" spans="1:14" ht="11.25" customHeight="1">
      <c r="A9" s="464" t="s">
        <v>178</v>
      </c>
      <c r="B9" s="465">
        <v>17939.760000000002</v>
      </c>
      <c r="C9" s="465">
        <v>6332.7300000000005</v>
      </c>
      <c r="D9" s="465">
        <v>451.34000000000003</v>
      </c>
      <c r="E9" s="465">
        <v>1453.8500000000001</v>
      </c>
      <c r="F9" s="465">
        <v>3970.9700000000003</v>
      </c>
      <c r="G9" s="465">
        <v>0</v>
      </c>
      <c r="H9" s="465">
        <v>185.52</v>
      </c>
      <c r="I9" s="465">
        <v>30334.170000000002</v>
      </c>
      <c r="J9" s="465"/>
      <c r="K9" s="465">
        <v>39470.57</v>
      </c>
      <c r="L9" s="465">
        <v>0</v>
      </c>
      <c r="M9" s="465">
        <v>271.02</v>
      </c>
      <c r="N9" s="465">
        <v>39741.590000000004</v>
      </c>
    </row>
    <row r="10" spans="1:14" ht="16.2" customHeight="1">
      <c r="A10" s="464" t="s">
        <v>299</v>
      </c>
      <c r="B10" s="465">
        <v>63357.97</v>
      </c>
      <c r="C10" s="465">
        <v>4586.8100000000004</v>
      </c>
      <c r="D10" s="465">
        <v>3896.96</v>
      </c>
      <c r="E10" s="465">
        <v>66519.94</v>
      </c>
      <c r="F10" s="465">
        <v>0</v>
      </c>
      <c r="G10" s="465">
        <v>0</v>
      </c>
      <c r="H10" s="465">
        <v>14390.380000000001</v>
      </c>
      <c r="I10" s="465">
        <v>152752.06</v>
      </c>
      <c r="J10" s="465"/>
      <c r="K10" s="465">
        <v>13534.78</v>
      </c>
      <c r="L10" s="465">
        <v>187941.33000000002</v>
      </c>
      <c r="M10" s="465">
        <v>123.66</v>
      </c>
      <c r="N10" s="465">
        <v>201599.76</v>
      </c>
    </row>
    <row r="11" spans="1:14" ht="16.2" customHeight="1">
      <c r="A11" s="464" t="s">
        <v>180</v>
      </c>
      <c r="B11" s="465">
        <v>75481.39</v>
      </c>
      <c r="C11" s="465">
        <v>0</v>
      </c>
      <c r="D11" s="465">
        <v>2687.62</v>
      </c>
      <c r="E11" s="465">
        <v>36924.28</v>
      </c>
      <c r="F11" s="465">
        <v>9729.2000000000007</v>
      </c>
      <c r="G11" s="465">
        <v>0</v>
      </c>
      <c r="H11" s="465">
        <v>2706.05</v>
      </c>
      <c r="I11" s="465">
        <v>127528.54000000001</v>
      </c>
      <c r="J11" s="465"/>
      <c r="K11" s="465">
        <v>97772.81</v>
      </c>
      <c r="L11" s="465">
        <v>6997.47</v>
      </c>
      <c r="M11" s="465">
        <v>675.75</v>
      </c>
      <c r="N11" s="465">
        <v>105446.03</v>
      </c>
    </row>
    <row r="12" spans="1:14" ht="16.2" customHeight="1">
      <c r="A12" s="464" t="s">
        <v>181</v>
      </c>
      <c r="B12" s="465">
        <v>17918.03</v>
      </c>
      <c r="C12" s="465">
        <v>7256.51</v>
      </c>
      <c r="D12" s="465">
        <v>4675.7700000000004</v>
      </c>
      <c r="E12" s="465">
        <v>17723.82</v>
      </c>
      <c r="F12" s="465">
        <v>0</v>
      </c>
      <c r="G12" s="465">
        <v>0</v>
      </c>
      <c r="H12" s="465">
        <v>1698.3</v>
      </c>
      <c r="I12" s="465">
        <v>49272.44</v>
      </c>
      <c r="J12" s="465"/>
      <c r="K12" s="465">
        <v>6820.4800000000005</v>
      </c>
      <c r="L12" s="465">
        <v>224549.04</v>
      </c>
      <c r="M12" s="465">
        <v>254.76000000000002</v>
      </c>
      <c r="N12" s="465">
        <v>231624.28</v>
      </c>
    </row>
    <row r="13" spans="1:14" ht="16.2" customHeight="1">
      <c r="A13" s="464" t="s">
        <v>191</v>
      </c>
      <c r="B13" s="465">
        <v>11239.06</v>
      </c>
      <c r="C13" s="465">
        <v>12957.56</v>
      </c>
      <c r="D13" s="465">
        <v>737.9</v>
      </c>
      <c r="E13" s="465">
        <v>107.64</v>
      </c>
      <c r="F13" s="465">
        <v>0</v>
      </c>
      <c r="G13" s="465">
        <v>0</v>
      </c>
      <c r="H13" s="465">
        <v>330.51</v>
      </c>
      <c r="I13" s="465">
        <v>25372.68</v>
      </c>
      <c r="J13" s="465"/>
      <c r="K13" s="465">
        <v>53980.85</v>
      </c>
      <c r="L13" s="465">
        <v>0</v>
      </c>
      <c r="M13" s="465">
        <v>5104.7</v>
      </c>
      <c r="N13" s="465">
        <v>59085.54</v>
      </c>
    </row>
    <row r="14" spans="1:14" ht="16.2" customHeight="1">
      <c r="A14" s="464" t="s">
        <v>182</v>
      </c>
      <c r="B14" s="465">
        <v>2639.21</v>
      </c>
      <c r="C14" s="465">
        <v>1710.3700000000001</v>
      </c>
      <c r="D14" s="465">
        <v>117.21000000000001</v>
      </c>
      <c r="E14" s="465">
        <v>1067.95</v>
      </c>
      <c r="F14" s="465">
        <v>0</v>
      </c>
      <c r="G14" s="465">
        <v>0</v>
      </c>
      <c r="H14" s="465">
        <v>79.12</v>
      </c>
      <c r="I14" s="465">
        <v>5613.87</v>
      </c>
      <c r="J14" s="465"/>
      <c r="K14" s="465">
        <v>20345.740000000002</v>
      </c>
      <c r="L14" s="465">
        <v>0</v>
      </c>
      <c r="M14" s="465">
        <v>0</v>
      </c>
      <c r="N14" s="465">
        <v>20345.740000000002</v>
      </c>
    </row>
    <row r="15" spans="1:14" ht="16.2" customHeight="1">
      <c r="A15" s="464" t="s">
        <v>183</v>
      </c>
      <c r="B15" s="465">
        <v>108674.83</v>
      </c>
      <c r="C15" s="465">
        <v>30244.78</v>
      </c>
      <c r="D15" s="465">
        <v>1808.47</v>
      </c>
      <c r="E15" s="465">
        <v>38664.230000000003</v>
      </c>
      <c r="F15" s="465">
        <v>0</v>
      </c>
      <c r="G15" s="465">
        <v>0</v>
      </c>
      <c r="H15" s="465">
        <v>3751.66</v>
      </c>
      <c r="I15" s="465">
        <v>183143.96</v>
      </c>
      <c r="J15" s="465"/>
      <c r="K15" s="465">
        <v>46433.26</v>
      </c>
      <c r="L15" s="465">
        <v>13794977.300000001</v>
      </c>
      <c r="M15" s="465">
        <v>149.30000000000001</v>
      </c>
      <c r="N15" s="465">
        <v>13841559.859999999</v>
      </c>
    </row>
    <row r="16" spans="1:14" ht="16.2" customHeight="1">
      <c r="A16" s="464" t="s">
        <v>184</v>
      </c>
      <c r="B16" s="465">
        <v>545089.32000000007</v>
      </c>
      <c r="C16" s="465">
        <v>28581.73</v>
      </c>
      <c r="D16" s="465">
        <v>10536.210000000001</v>
      </c>
      <c r="E16" s="465">
        <v>-5386.81</v>
      </c>
      <c r="F16" s="465">
        <v>19975.11</v>
      </c>
      <c r="G16" s="465">
        <v>0</v>
      </c>
      <c r="H16" s="465">
        <v>4772.1900000000005</v>
      </c>
      <c r="I16" s="465">
        <v>603567.75</v>
      </c>
      <c r="J16" s="465"/>
      <c r="K16" s="465">
        <v>551413.94000000006</v>
      </c>
      <c r="L16" s="465">
        <v>0</v>
      </c>
      <c r="M16" s="465">
        <v>6996.27</v>
      </c>
      <c r="N16" s="465">
        <v>558410.22</v>
      </c>
    </row>
    <row r="17" spans="1:14" ht="16.2" customHeight="1">
      <c r="A17" s="464" t="s">
        <v>185</v>
      </c>
      <c r="B17" s="465">
        <v>401453.22000000003</v>
      </c>
      <c r="C17" s="465">
        <v>12640.95</v>
      </c>
      <c r="D17" s="465">
        <v>24461.15</v>
      </c>
      <c r="E17" s="465">
        <v>722469.07000000007</v>
      </c>
      <c r="F17" s="465">
        <v>0</v>
      </c>
      <c r="G17" s="465">
        <v>62667.18</v>
      </c>
      <c r="H17" s="465">
        <v>40266.31</v>
      </c>
      <c r="I17" s="465">
        <v>1263957.8599999999</v>
      </c>
      <c r="J17" s="465"/>
      <c r="K17" s="465">
        <v>1164.4000000000001</v>
      </c>
      <c r="L17" s="465">
        <v>4423368.42</v>
      </c>
      <c r="M17" s="465">
        <v>14442.54</v>
      </c>
      <c r="N17" s="465">
        <v>4438975.3600000003</v>
      </c>
    </row>
    <row r="18" spans="1:14" ht="16.2" customHeight="1">
      <c r="A18" s="464" t="s">
        <v>186</v>
      </c>
      <c r="B18" s="465">
        <v>3522.78</v>
      </c>
      <c r="C18" s="465">
        <v>0</v>
      </c>
      <c r="D18" s="465">
        <v>9107.0400000000009</v>
      </c>
      <c r="E18" s="465">
        <v>40886.300000000003</v>
      </c>
      <c r="F18" s="465">
        <v>0</v>
      </c>
      <c r="G18" s="465">
        <v>0</v>
      </c>
      <c r="H18" s="465">
        <v>7.87</v>
      </c>
      <c r="I18" s="465">
        <v>53523.99</v>
      </c>
      <c r="J18" s="465"/>
      <c r="K18" s="465">
        <v>14256.35</v>
      </c>
      <c r="L18" s="465">
        <v>0</v>
      </c>
      <c r="M18" s="465">
        <v>0</v>
      </c>
      <c r="N18" s="465">
        <v>14256.35</v>
      </c>
    </row>
    <row r="19" spans="1:14" ht="16.2" customHeight="1">
      <c r="A19" s="464" t="s">
        <v>298</v>
      </c>
      <c r="B19" s="465">
        <v>1301626.53</v>
      </c>
      <c r="C19" s="465">
        <v>32258.95</v>
      </c>
      <c r="D19" s="465">
        <v>18779.87</v>
      </c>
      <c r="E19" s="465">
        <v>140267.9</v>
      </c>
      <c r="F19" s="465">
        <v>1871</v>
      </c>
      <c r="G19" s="465">
        <v>0</v>
      </c>
      <c r="H19" s="465">
        <v>12845.14</v>
      </c>
      <c r="I19" s="465">
        <v>1507649.38</v>
      </c>
      <c r="J19" s="465"/>
      <c r="K19" s="465">
        <v>539674.82000000007</v>
      </c>
      <c r="L19" s="465">
        <v>1913135.67</v>
      </c>
      <c r="M19" s="465">
        <v>178521.49</v>
      </c>
      <c r="N19" s="465">
        <v>2631331.98</v>
      </c>
    </row>
    <row r="20" spans="1:14" ht="16.2" customHeight="1">
      <c r="A20" s="464" t="s">
        <v>188</v>
      </c>
      <c r="B20" s="465">
        <v>210177.77000000002</v>
      </c>
      <c r="C20" s="465">
        <v>2899.59</v>
      </c>
      <c r="D20" s="465">
        <v>1950.57</v>
      </c>
      <c r="E20" s="465">
        <v>175885.91</v>
      </c>
      <c r="F20" s="465">
        <v>0</v>
      </c>
      <c r="G20" s="465">
        <v>0</v>
      </c>
      <c r="H20" s="465">
        <v>6318.13</v>
      </c>
      <c r="I20" s="465">
        <v>397231.96</v>
      </c>
      <c r="J20" s="465"/>
      <c r="K20" s="465">
        <v>0</v>
      </c>
      <c r="L20" s="465">
        <v>14497.42</v>
      </c>
      <c r="M20" s="465">
        <v>2534.4500000000003</v>
      </c>
      <c r="N20" s="465">
        <v>17031.88</v>
      </c>
    </row>
    <row r="21" spans="1:14" ht="16.2" customHeight="1">
      <c r="A21" s="464" t="s">
        <v>304</v>
      </c>
      <c r="B21" s="465">
        <v>1258391.6599999999</v>
      </c>
      <c r="C21" s="465">
        <v>346720.05</v>
      </c>
      <c r="D21" s="465">
        <v>37144.15</v>
      </c>
      <c r="E21" s="465">
        <v>780152.02</v>
      </c>
      <c r="F21" s="465">
        <v>37420</v>
      </c>
      <c r="G21" s="465">
        <v>156857.59</v>
      </c>
      <c r="H21" s="465">
        <v>44440.270000000004</v>
      </c>
      <c r="I21" s="465">
        <v>2661125.75</v>
      </c>
      <c r="J21" s="465"/>
      <c r="K21" s="465">
        <v>775970.14</v>
      </c>
      <c r="L21" s="465">
        <v>10543639.76</v>
      </c>
      <c r="M21" s="465">
        <v>179499.80000000002</v>
      </c>
      <c r="N21" s="465">
        <v>11499109.699999999</v>
      </c>
    </row>
    <row r="22" spans="1:14" ht="16.2" customHeight="1">
      <c r="A22" s="464" t="s">
        <v>190</v>
      </c>
      <c r="B22" s="465">
        <v>19723.510000000002</v>
      </c>
      <c r="C22" s="465">
        <v>1886.83</v>
      </c>
      <c r="D22" s="465">
        <v>579.70000000000005</v>
      </c>
      <c r="E22" s="465">
        <v>20438.080000000002</v>
      </c>
      <c r="F22" s="465">
        <v>0</v>
      </c>
      <c r="G22" s="465">
        <v>0</v>
      </c>
      <c r="H22" s="465">
        <v>1325.95</v>
      </c>
      <c r="I22" s="465">
        <v>43954.07</v>
      </c>
      <c r="J22" s="465"/>
      <c r="K22" s="465">
        <v>6134.4000000000005</v>
      </c>
      <c r="L22" s="465">
        <v>3718584.19</v>
      </c>
      <c r="M22" s="465">
        <v>421.09000000000003</v>
      </c>
      <c r="N22" s="465">
        <v>3725139.67</v>
      </c>
    </row>
    <row r="23" spans="1:14" ht="16.2" customHeight="1">
      <c r="A23" s="464" t="s">
        <v>192</v>
      </c>
      <c r="B23" s="465">
        <v>1899854.72</v>
      </c>
      <c r="C23" s="465">
        <v>207674.72</v>
      </c>
      <c r="D23" s="465">
        <v>83003.14</v>
      </c>
      <c r="E23" s="465">
        <v>964912.71</v>
      </c>
      <c r="F23" s="465">
        <v>121352.96000000001</v>
      </c>
      <c r="G23" s="465">
        <v>46520.44</v>
      </c>
      <c r="H23" s="465">
        <v>41279.39</v>
      </c>
      <c r="I23" s="465">
        <v>3364598.07</v>
      </c>
      <c r="J23" s="465"/>
      <c r="K23" s="465">
        <v>1378603.71</v>
      </c>
      <c r="L23" s="465">
        <v>10745602.6</v>
      </c>
      <c r="M23" s="465">
        <v>36513.050000000003</v>
      </c>
      <c r="N23" s="465">
        <v>12160719.359999999</v>
      </c>
    </row>
    <row r="24" spans="1:14" ht="16.2" customHeight="1">
      <c r="A24" s="464" t="s">
        <v>193</v>
      </c>
      <c r="B24" s="465">
        <v>39565.120000000003</v>
      </c>
      <c r="C24" s="465">
        <v>0.2</v>
      </c>
      <c r="D24" s="465">
        <v>62.31</v>
      </c>
      <c r="E24" s="465">
        <v>3504.36</v>
      </c>
      <c r="F24" s="465">
        <v>0</v>
      </c>
      <c r="G24" s="465">
        <v>0</v>
      </c>
      <c r="H24" s="465">
        <v>32.75</v>
      </c>
      <c r="I24" s="465">
        <v>43164.74</v>
      </c>
      <c r="J24" s="465"/>
      <c r="K24" s="465">
        <v>39422.54</v>
      </c>
      <c r="L24" s="465">
        <v>0</v>
      </c>
      <c r="M24" s="465">
        <v>0</v>
      </c>
      <c r="N24" s="465">
        <v>39422.54</v>
      </c>
    </row>
    <row r="25" spans="1:14" ht="16.2" customHeight="1">
      <c r="A25" s="464" t="s">
        <v>194</v>
      </c>
      <c r="B25" s="465">
        <v>57236.44</v>
      </c>
      <c r="C25" s="465">
        <v>1169.98</v>
      </c>
      <c r="D25" s="465">
        <v>683.21</v>
      </c>
      <c r="E25" s="465">
        <v>61314.85</v>
      </c>
      <c r="F25" s="465">
        <v>0</v>
      </c>
      <c r="G25" s="465">
        <v>0</v>
      </c>
      <c r="H25" s="465">
        <v>3275.3</v>
      </c>
      <c r="I25" s="465">
        <v>123679.77</v>
      </c>
      <c r="J25" s="465"/>
      <c r="K25" s="465">
        <v>170</v>
      </c>
      <c r="L25" s="465">
        <v>808257.87</v>
      </c>
      <c r="M25" s="465">
        <v>0</v>
      </c>
      <c r="N25" s="465">
        <v>808427.86</v>
      </c>
    </row>
    <row r="26" spans="1:14" ht="13.5" customHeight="1">
      <c r="A26" s="466"/>
      <c r="B26" s="465"/>
      <c r="C26" s="465"/>
      <c r="D26" s="465"/>
      <c r="E26" s="465"/>
      <c r="F26" s="465"/>
      <c r="G26" s="465"/>
      <c r="H26" s="465"/>
      <c r="I26" s="465"/>
      <c r="J26" s="465"/>
      <c r="K26" s="465"/>
      <c r="L26" s="465"/>
      <c r="M26" s="465"/>
      <c r="N26" s="465"/>
    </row>
    <row r="27" spans="1:14" ht="24" customHeight="1" thickBot="1">
      <c r="A27" s="467" t="s">
        <v>405</v>
      </c>
      <c r="B27" s="468">
        <v>6033891.3200000003</v>
      </c>
      <c r="C27" s="468">
        <v>696921.76</v>
      </c>
      <c r="D27" s="468">
        <v>200682.62</v>
      </c>
      <c r="E27" s="468">
        <v>3066906.1</v>
      </c>
      <c r="F27" s="468">
        <v>194319.24</v>
      </c>
      <c r="G27" s="468">
        <v>266045.20999999996</v>
      </c>
      <c r="H27" s="468">
        <v>177704.84000000003</v>
      </c>
      <c r="I27" s="468">
        <v>10636471.060000001</v>
      </c>
      <c r="J27" s="468"/>
      <c r="K27" s="468">
        <v>3585168.79</v>
      </c>
      <c r="L27" s="468">
        <v>46381551.07</v>
      </c>
      <c r="M27" s="468">
        <v>425507.88</v>
      </c>
      <c r="N27" s="468">
        <v>50392227.719999999</v>
      </c>
    </row>
    <row r="28" spans="1:14" ht="5.25" customHeight="1" thickTop="1">
      <c r="A28" s="469"/>
      <c r="B28" s="337"/>
      <c r="C28" s="337"/>
      <c r="D28" s="337"/>
      <c r="E28" s="337"/>
      <c r="F28" s="337"/>
      <c r="G28" s="337"/>
      <c r="H28" s="337"/>
      <c r="I28" s="337"/>
      <c r="J28" s="337"/>
      <c r="K28" s="337"/>
      <c r="L28" s="337"/>
      <c r="M28" s="337"/>
      <c r="N28" s="337"/>
    </row>
    <row r="29" spans="1:14">
      <c r="A29" s="396" t="s">
        <v>406</v>
      </c>
      <c r="B29" s="337"/>
      <c r="C29" s="337"/>
      <c r="D29" s="337"/>
      <c r="E29" s="337"/>
      <c r="F29" s="337"/>
      <c r="G29" s="337"/>
      <c r="H29" s="337"/>
      <c r="I29" s="337"/>
      <c r="J29" s="337"/>
      <c r="K29" s="337"/>
      <c r="L29" s="337"/>
      <c r="M29" s="337"/>
      <c r="N29" s="337"/>
    </row>
    <row r="30" spans="1:14" ht="14.4">
      <c r="A30" s="396" t="s">
        <v>407</v>
      </c>
    </row>
    <row r="31" spans="1:14" ht="14.4">
      <c r="A31" s="396" t="s">
        <v>408</v>
      </c>
    </row>
    <row r="32" spans="1:14">
      <c r="A32" s="396" t="s">
        <v>124</v>
      </c>
    </row>
    <row r="33" spans="1:1">
      <c r="A33" s="396" t="s">
        <v>125</v>
      </c>
    </row>
    <row r="34" spans="1:1">
      <c r="A34" s="396" t="s">
        <v>126</v>
      </c>
    </row>
    <row r="35" spans="1:1">
      <c r="A35" s="396" t="s">
        <v>127</v>
      </c>
    </row>
    <row r="36" spans="1:1">
      <c r="A36" s="396" t="s">
        <v>128</v>
      </c>
    </row>
    <row r="37" spans="1:1">
      <c r="A37" s="62" t="s">
        <v>130</v>
      </c>
    </row>
    <row r="38" spans="1:1">
      <c r="A38" s="62" t="s">
        <v>131</v>
      </c>
    </row>
    <row r="39" spans="1:1" s="367" customFormat="1">
      <c r="A39" s="62" t="s">
        <v>132</v>
      </c>
    </row>
    <row r="40" spans="1:1">
      <c r="A40" s="62" t="s">
        <v>133</v>
      </c>
    </row>
    <row r="41" spans="1:1">
      <c r="A41" s="62" t="s">
        <v>134</v>
      </c>
    </row>
    <row r="42" spans="1:1">
      <c r="A42" s="108"/>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83BD-01D2-4CC4-9C21-E98D36B7DFD4}">
  <sheetPr codeName="Hoja78">
    <pageSetUpPr fitToPage="1"/>
  </sheetPr>
  <dimension ref="A1:X201"/>
  <sheetViews>
    <sheetView zoomScale="80" zoomScaleNormal="80" workbookViewId="0"/>
  </sheetViews>
  <sheetFormatPr baseColWidth="10" defaultColWidth="10.33203125" defaultRowHeight="13.8"/>
  <cols>
    <col min="1" max="1" width="44" style="470" bestFit="1" customWidth="1"/>
    <col min="2" max="2" width="12" style="470" customWidth="1"/>
    <col min="3" max="19" width="10.6640625" style="470" customWidth="1"/>
    <col min="20" max="16384" width="10.33203125" style="470"/>
  </cols>
  <sheetData>
    <row r="1" spans="1:24" ht="64.2" customHeight="1">
      <c r="A1" s="35" t="s">
        <v>409</v>
      </c>
      <c r="B1" s="471"/>
      <c r="C1" s="471"/>
      <c r="D1" s="471"/>
      <c r="E1" s="471"/>
      <c r="F1" s="471"/>
      <c r="G1" s="471"/>
      <c r="H1" s="471"/>
      <c r="I1" s="471"/>
      <c r="J1" s="471"/>
      <c r="K1" s="471"/>
      <c r="L1" s="471"/>
      <c r="M1" s="471"/>
      <c r="N1" s="471"/>
      <c r="O1" s="471"/>
      <c r="P1" s="471"/>
      <c r="Q1" s="471"/>
      <c r="R1" s="471"/>
      <c r="S1" s="471"/>
    </row>
    <row r="2" spans="1:24" ht="18" customHeight="1">
      <c r="A2" s="37" t="s">
        <v>136</v>
      </c>
      <c r="B2" s="471"/>
      <c r="C2" s="471"/>
      <c r="D2" s="471"/>
      <c r="E2" s="471"/>
      <c r="F2" s="471"/>
      <c r="G2" s="471"/>
      <c r="H2" s="471"/>
      <c r="I2" s="471"/>
      <c r="J2" s="471"/>
      <c r="K2" s="471"/>
      <c r="L2" s="471"/>
      <c r="M2" s="471"/>
      <c r="N2" s="471"/>
      <c r="O2" s="471"/>
      <c r="P2" s="471"/>
      <c r="Q2" s="471"/>
      <c r="R2" s="471"/>
      <c r="S2" s="471"/>
    </row>
    <row r="3" spans="1:24" ht="18.75" customHeight="1">
      <c r="A3" s="39" t="s">
        <v>327</v>
      </c>
      <c r="B3" s="471"/>
      <c r="C3" s="471"/>
      <c r="D3" s="471"/>
      <c r="E3" s="471"/>
      <c r="F3" s="471"/>
      <c r="G3" s="471"/>
      <c r="H3" s="471"/>
      <c r="I3" s="471"/>
      <c r="J3" s="471"/>
      <c r="K3" s="471"/>
      <c r="L3" s="471"/>
      <c r="M3" s="471"/>
      <c r="N3" s="471"/>
      <c r="O3" s="471"/>
      <c r="P3" s="471"/>
      <c r="Q3" s="471"/>
      <c r="R3" s="471"/>
      <c r="S3" s="471"/>
    </row>
    <row r="5" spans="1:24" ht="14.4" thickBot="1"/>
    <row r="6" spans="1:24" ht="80.099999999999994" customHeight="1" thickTop="1">
      <c r="A6" s="412" t="s">
        <v>328</v>
      </c>
      <c r="B6" s="413" t="s">
        <v>178</v>
      </c>
      <c r="C6" s="413" t="s">
        <v>299</v>
      </c>
      <c r="D6" s="413" t="s">
        <v>180</v>
      </c>
      <c r="E6" s="413" t="s">
        <v>181</v>
      </c>
      <c r="F6" s="413" t="s">
        <v>182</v>
      </c>
      <c r="G6" s="413" t="s">
        <v>183</v>
      </c>
      <c r="H6" s="413" t="s">
        <v>184</v>
      </c>
      <c r="I6" s="413" t="s">
        <v>185</v>
      </c>
      <c r="J6" s="413" t="s">
        <v>186</v>
      </c>
      <c r="K6" s="348" t="s">
        <v>298</v>
      </c>
      <c r="L6" s="413" t="s">
        <v>188</v>
      </c>
      <c r="M6" s="413" t="s">
        <v>382</v>
      </c>
      <c r="N6" s="413" t="s">
        <v>190</v>
      </c>
      <c r="O6" s="413" t="s">
        <v>191</v>
      </c>
      <c r="P6" s="413" t="s">
        <v>192</v>
      </c>
      <c r="Q6" s="413" t="s">
        <v>193</v>
      </c>
      <c r="R6" s="413" t="s">
        <v>194</v>
      </c>
      <c r="S6" s="413" t="s">
        <v>300</v>
      </c>
    </row>
    <row r="7" spans="1:24" ht="6.75" customHeight="1"/>
    <row r="8" spans="1:24" ht="6.75" customHeight="1"/>
    <row r="9" spans="1:24">
      <c r="A9" s="391" t="s">
        <v>410</v>
      </c>
      <c r="B9" s="472">
        <v>26177.68</v>
      </c>
      <c r="C9" s="472">
        <v>18964.66</v>
      </c>
      <c r="D9" s="472">
        <v>91474</v>
      </c>
      <c r="E9" s="472">
        <v>12737.95</v>
      </c>
      <c r="F9" s="472">
        <v>5534.75</v>
      </c>
      <c r="G9" s="472">
        <v>9323.4600000000009</v>
      </c>
      <c r="H9" s="472">
        <v>480464.95</v>
      </c>
      <c r="I9" s="472">
        <v>0</v>
      </c>
      <c r="J9" s="472">
        <v>53516.130000000005</v>
      </c>
      <c r="K9" s="472">
        <v>951395.28</v>
      </c>
      <c r="L9" s="472">
        <v>0</v>
      </c>
      <c r="M9" s="472">
        <v>625472.79</v>
      </c>
      <c r="N9" s="472">
        <v>0</v>
      </c>
      <c r="O9" s="472">
        <v>24770.27</v>
      </c>
      <c r="P9" s="472">
        <v>1425223.23</v>
      </c>
      <c r="Q9" s="472">
        <v>43131.99</v>
      </c>
      <c r="R9" s="472">
        <v>0</v>
      </c>
      <c r="S9" s="472">
        <v>3768187.14</v>
      </c>
      <c r="W9" s="473"/>
      <c r="X9" s="473"/>
    </row>
    <row r="10" spans="1:24">
      <c r="A10" s="384" t="s">
        <v>310</v>
      </c>
      <c r="B10" s="474">
        <v>6787.16</v>
      </c>
      <c r="C10" s="474">
        <v>0</v>
      </c>
      <c r="D10" s="474">
        <v>27011.03</v>
      </c>
      <c r="E10" s="474">
        <v>0</v>
      </c>
      <c r="F10" s="474">
        <v>0</v>
      </c>
      <c r="G10" s="474">
        <v>0</v>
      </c>
      <c r="H10" s="474">
        <v>229935.48</v>
      </c>
      <c r="I10" s="474">
        <v>0</v>
      </c>
      <c r="J10" s="474">
        <v>0</v>
      </c>
      <c r="K10" s="474">
        <v>353308.17</v>
      </c>
      <c r="L10" s="474">
        <v>0</v>
      </c>
      <c r="M10" s="474">
        <v>279021.06</v>
      </c>
      <c r="N10" s="474">
        <v>0</v>
      </c>
      <c r="O10" s="474">
        <v>0</v>
      </c>
      <c r="P10" s="474">
        <v>469682.42</v>
      </c>
      <c r="Q10" s="474">
        <v>0</v>
      </c>
      <c r="R10" s="474">
        <v>0</v>
      </c>
      <c r="S10" s="474">
        <v>1365745.32</v>
      </c>
      <c r="W10" s="473"/>
      <c r="X10" s="473"/>
    </row>
    <row r="11" spans="1:24">
      <c r="A11" s="384" t="s">
        <v>332</v>
      </c>
      <c r="B11" s="474">
        <v>10.84</v>
      </c>
      <c r="C11" s="474">
        <v>0</v>
      </c>
      <c r="D11" s="474">
        <v>1.3900000000000001</v>
      </c>
      <c r="E11" s="474">
        <v>0</v>
      </c>
      <c r="F11" s="474">
        <v>0</v>
      </c>
      <c r="G11" s="474">
        <v>0</v>
      </c>
      <c r="H11" s="474">
        <v>19.350000000000001</v>
      </c>
      <c r="I11" s="474">
        <v>0</v>
      </c>
      <c r="J11" s="474">
        <v>0</v>
      </c>
      <c r="K11" s="474">
        <v>0</v>
      </c>
      <c r="L11" s="474">
        <v>0</v>
      </c>
      <c r="M11" s="474">
        <v>0</v>
      </c>
      <c r="N11" s="474">
        <v>0</v>
      </c>
      <c r="O11" s="474">
        <v>0</v>
      </c>
      <c r="P11" s="474">
        <v>0</v>
      </c>
      <c r="Q11" s="474">
        <v>0</v>
      </c>
      <c r="R11" s="474">
        <v>0</v>
      </c>
      <c r="S11" s="474">
        <v>31.580000000000002</v>
      </c>
      <c r="W11" s="473"/>
      <c r="X11" s="473"/>
    </row>
    <row r="12" spans="1:24">
      <c r="A12" s="387" t="s">
        <v>312</v>
      </c>
      <c r="B12" s="475">
        <v>0</v>
      </c>
      <c r="C12" s="475">
        <v>0</v>
      </c>
      <c r="D12" s="475">
        <v>15250.32</v>
      </c>
      <c r="E12" s="475">
        <v>0</v>
      </c>
      <c r="F12" s="475">
        <v>0</v>
      </c>
      <c r="G12" s="475">
        <v>0</v>
      </c>
      <c r="H12" s="475">
        <v>8486.81</v>
      </c>
      <c r="I12" s="475">
        <v>0</v>
      </c>
      <c r="J12" s="475">
        <v>4268.47</v>
      </c>
      <c r="K12" s="475">
        <v>5191.9000000000005</v>
      </c>
      <c r="L12" s="475">
        <v>0</v>
      </c>
      <c r="M12" s="475">
        <v>34544.85</v>
      </c>
      <c r="N12" s="475">
        <v>0</v>
      </c>
      <c r="O12" s="475">
        <v>0</v>
      </c>
      <c r="P12" s="475">
        <v>43495.25</v>
      </c>
      <c r="Q12" s="475">
        <v>0</v>
      </c>
      <c r="R12" s="475">
        <v>0</v>
      </c>
      <c r="S12" s="475">
        <v>111237.6</v>
      </c>
      <c r="W12" s="473"/>
      <c r="X12" s="473"/>
    </row>
    <row r="13" spans="1:24">
      <c r="A13" s="384" t="s">
        <v>411</v>
      </c>
      <c r="B13" s="474">
        <v>0</v>
      </c>
      <c r="C13" s="474">
        <v>0</v>
      </c>
      <c r="D13" s="474">
        <v>0</v>
      </c>
      <c r="E13" s="474">
        <v>0</v>
      </c>
      <c r="F13" s="474">
        <v>0</v>
      </c>
      <c r="G13" s="474">
        <v>0</v>
      </c>
      <c r="H13" s="474">
        <v>651.83000000000004</v>
      </c>
      <c r="I13" s="474">
        <v>0</v>
      </c>
      <c r="J13" s="474">
        <v>329.88</v>
      </c>
      <c r="K13" s="474">
        <v>232.18</v>
      </c>
      <c r="L13" s="474">
        <v>0</v>
      </c>
      <c r="M13" s="474">
        <v>12430.32</v>
      </c>
      <c r="N13" s="474">
        <v>0</v>
      </c>
      <c r="O13" s="474">
        <v>0</v>
      </c>
      <c r="P13" s="474">
        <v>25894.170000000002</v>
      </c>
      <c r="Q13" s="474">
        <v>0</v>
      </c>
      <c r="R13" s="474">
        <v>0</v>
      </c>
      <c r="S13" s="474">
        <v>39538.380000000005</v>
      </c>
      <c r="W13" s="473"/>
      <c r="X13" s="473"/>
    </row>
    <row r="14" spans="1:24">
      <c r="A14" s="384" t="s">
        <v>335</v>
      </c>
      <c r="B14" s="474">
        <v>0</v>
      </c>
      <c r="C14" s="474">
        <v>0</v>
      </c>
      <c r="D14" s="474">
        <v>0</v>
      </c>
      <c r="E14" s="474">
        <v>0</v>
      </c>
      <c r="F14" s="474">
        <v>0</v>
      </c>
      <c r="G14" s="474">
        <v>0</v>
      </c>
      <c r="H14" s="474">
        <v>3119.03</v>
      </c>
      <c r="I14" s="474">
        <v>0</v>
      </c>
      <c r="J14" s="474">
        <v>0</v>
      </c>
      <c r="K14" s="474">
        <v>7674.01</v>
      </c>
      <c r="L14" s="474">
        <v>0</v>
      </c>
      <c r="M14" s="474">
        <v>50726.44</v>
      </c>
      <c r="N14" s="474">
        <v>0</v>
      </c>
      <c r="O14" s="474">
        <v>0</v>
      </c>
      <c r="P14" s="474">
        <v>238432.25</v>
      </c>
      <c r="Q14" s="474">
        <v>0</v>
      </c>
      <c r="R14" s="474">
        <v>0</v>
      </c>
      <c r="S14" s="474">
        <v>299951.73</v>
      </c>
      <c r="W14" s="473"/>
      <c r="X14" s="473"/>
    </row>
    <row r="15" spans="1:24">
      <c r="A15" s="387" t="s">
        <v>309</v>
      </c>
      <c r="B15" s="475">
        <v>0</v>
      </c>
      <c r="C15" s="475">
        <v>2.52</v>
      </c>
      <c r="D15" s="475">
        <v>0</v>
      </c>
      <c r="E15" s="475">
        <v>0</v>
      </c>
      <c r="F15" s="475">
        <v>0</v>
      </c>
      <c r="G15" s="475">
        <v>6287.95</v>
      </c>
      <c r="H15" s="475">
        <v>41400.200000000004</v>
      </c>
      <c r="I15" s="475">
        <v>0</v>
      </c>
      <c r="J15" s="475">
        <v>0</v>
      </c>
      <c r="K15" s="475">
        <v>93219.24</v>
      </c>
      <c r="L15" s="475">
        <v>0</v>
      </c>
      <c r="M15" s="475">
        <v>86455.790000000008</v>
      </c>
      <c r="N15" s="475">
        <v>0</v>
      </c>
      <c r="O15" s="475">
        <v>24770.27</v>
      </c>
      <c r="P15" s="475">
        <v>113012.94</v>
      </c>
      <c r="Q15" s="475">
        <v>0</v>
      </c>
      <c r="R15" s="475">
        <v>0</v>
      </c>
      <c r="S15" s="475">
        <v>365148.91000000003</v>
      </c>
      <c r="W15" s="473"/>
      <c r="X15" s="473"/>
    </row>
    <row r="16" spans="1:24">
      <c r="A16" s="384" t="s">
        <v>412</v>
      </c>
      <c r="B16" s="474">
        <v>9479.33</v>
      </c>
      <c r="C16" s="474">
        <v>0</v>
      </c>
      <c r="D16" s="474">
        <v>7522.24</v>
      </c>
      <c r="E16" s="474">
        <v>0</v>
      </c>
      <c r="F16" s="474">
        <v>0</v>
      </c>
      <c r="G16" s="474">
        <v>0</v>
      </c>
      <c r="H16" s="474">
        <v>47071.08</v>
      </c>
      <c r="I16" s="474">
        <v>0</v>
      </c>
      <c r="J16" s="474">
        <v>2059.4299999999998</v>
      </c>
      <c r="K16" s="474">
        <v>31950.780000000002</v>
      </c>
      <c r="L16" s="474">
        <v>0</v>
      </c>
      <c r="M16" s="474">
        <v>37791.54</v>
      </c>
      <c r="N16" s="474">
        <v>0</v>
      </c>
      <c r="O16" s="474">
        <v>0</v>
      </c>
      <c r="P16" s="474">
        <v>82038.77</v>
      </c>
      <c r="Q16" s="474">
        <v>0</v>
      </c>
      <c r="R16" s="474">
        <v>0</v>
      </c>
      <c r="S16" s="474">
        <v>217913.16999999998</v>
      </c>
      <c r="W16" s="473"/>
      <c r="X16" s="473"/>
    </row>
    <row r="17" spans="1:24">
      <c r="A17" s="384" t="s">
        <v>413</v>
      </c>
      <c r="B17" s="474">
        <v>2.1</v>
      </c>
      <c r="C17" s="474">
        <v>0</v>
      </c>
      <c r="D17" s="474">
        <v>10.5</v>
      </c>
      <c r="E17" s="474">
        <v>0</v>
      </c>
      <c r="F17" s="474">
        <v>0</v>
      </c>
      <c r="G17" s="474">
        <v>0</v>
      </c>
      <c r="H17" s="474">
        <v>4387.6000000000004</v>
      </c>
      <c r="I17" s="474">
        <v>0</v>
      </c>
      <c r="J17" s="474">
        <v>0</v>
      </c>
      <c r="K17" s="474">
        <v>0</v>
      </c>
      <c r="L17" s="474">
        <v>0</v>
      </c>
      <c r="M17" s="474">
        <v>22008</v>
      </c>
      <c r="N17" s="474">
        <v>0</v>
      </c>
      <c r="O17" s="474">
        <v>0</v>
      </c>
      <c r="P17" s="474">
        <v>111916.35</v>
      </c>
      <c r="Q17" s="474">
        <v>0</v>
      </c>
      <c r="R17" s="474">
        <v>0</v>
      </c>
      <c r="S17" s="474">
        <v>138324.55000000002</v>
      </c>
      <c r="W17" s="473"/>
      <c r="X17" s="473"/>
    </row>
    <row r="18" spans="1:24">
      <c r="A18" s="387" t="s">
        <v>414</v>
      </c>
      <c r="B18" s="475">
        <v>94</v>
      </c>
      <c r="C18" s="475">
        <v>0</v>
      </c>
      <c r="D18" s="475">
        <v>255.09</v>
      </c>
      <c r="E18" s="475">
        <v>0</v>
      </c>
      <c r="F18" s="475">
        <v>0</v>
      </c>
      <c r="G18" s="475">
        <v>0</v>
      </c>
      <c r="H18" s="475">
        <v>149.91</v>
      </c>
      <c r="I18" s="475">
        <v>0</v>
      </c>
      <c r="J18" s="475">
        <v>1966.42</v>
      </c>
      <c r="K18" s="475">
        <v>6699.28</v>
      </c>
      <c r="L18" s="475">
        <v>0</v>
      </c>
      <c r="M18" s="475">
        <v>1.95</v>
      </c>
      <c r="N18" s="475">
        <v>0</v>
      </c>
      <c r="O18" s="475">
        <v>0</v>
      </c>
      <c r="P18" s="475">
        <v>633.34</v>
      </c>
      <c r="Q18" s="475">
        <v>0</v>
      </c>
      <c r="R18" s="475">
        <v>0</v>
      </c>
      <c r="S18" s="475">
        <v>9799.9900000000016</v>
      </c>
      <c r="W18" s="473"/>
      <c r="X18" s="473"/>
    </row>
    <row r="19" spans="1:24">
      <c r="A19" s="384" t="s">
        <v>415</v>
      </c>
      <c r="B19" s="474">
        <v>7.19</v>
      </c>
      <c r="C19" s="474">
        <v>0</v>
      </c>
      <c r="D19" s="474">
        <v>78.69</v>
      </c>
      <c r="E19" s="474">
        <v>0</v>
      </c>
      <c r="F19" s="474">
        <v>0</v>
      </c>
      <c r="G19" s="474">
        <v>0</v>
      </c>
      <c r="H19" s="474">
        <v>1546.48</v>
      </c>
      <c r="I19" s="474">
        <v>0</v>
      </c>
      <c r="J19" s="474">
        <v>0</v>
      </c>
      <c r="K19" s="474">
        <v>12.41</v>
      </c>
      <c r="L19" s="474">
        <v>0</v>
      </c>
      <c r="M19" s="474">
        <v>580.36</v>
      </c>
      <c r="N19" s="474">
        <v>0</v>
      </c>
      <c r="O19" s="474">
        <v>0</v>
      </c>
      <c r="P19" s="474">
        <v>5185.47</v>
      </c>
      <c r="Q19" s="474">
        <v>0</v>
      </c>
      <c r="R19" s="474">
        <v>0</v>
      </c>
      <c r="S19" s="474">
        <v>7410.6</v>
      </c>
      <c r="W19" s="473"/>
      <c r="X19" s="473"/>
    </row>
    <row r="20" spans="1:24">
      <c r="A20" s="384" t="s">
        <v>416</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W20" s="473"/>
      <c r="X20" s="473"/>
    </row>
    <row r="21" spans="1:24">
      <c r="A21" s="387" t="s">
        <v>345</v>
      </c>
      <c r="B21" s="475">
        <v>1.29</v>
      </c>
      <c r="C21" s="475">
        <v>12712.09</v>
      </c>
      <c r="D21" s="475">
        <v>1775.44</v>
      </c>
      <c r="E21" s="475">
        <v>531.16999999999996</v>
      </c>
      <c r="F21" s="475">
        <v>0</v>
      </c>
      <c r="G21" s="475">
        <v>2844.46</v>
      </c>
      <c r="H21" s="475">
        <v>3561.65</v>
      </c>
      <c r="I21" s="475">
        <v>0</v>
      </c>
      <c r="J21" s="475">
        <v>0</v>
      </c>
      <c r="K21" s="475">
        <v>15.11</v>
      </c>
      <c r="L21" s="475">
        <v>0</v>
      </c>
      <c r="M21" s="475">
        <v>12628.44</v>
      </c>
      <c r="N21" s="475">
        <v>0</v>
      </c>
      <c r="O21" s="475">
        <v>0</v>
      </c>
      <c r="P21" s="475">
        <v>5894.03</v>
      </c>
      <c r="Q21" s="475">
        <v>0</v>
      </c>
      <c r="R21" s="475">
        <v>0</v>
      </c>
      <c r="S21" s="475">
        <v>39963.68</v>
      </c>
      <c r="W21" s="473"/>
      <c r="X21" s="473"/>
    </row>
    <row r="22" spans="1:24">
      <c r="A22" s="384" t="s">
        <v>346</v>
      </c>
      <c r="B22" s="474">
        <v>1.1300000000000001</v>
      </c>
      <c r="C22" s="474">
        <v>0</v>
      </c>
      <c r="D22" s="474">
        <v>219.77</v>
      </c>
      <c r="E22" s="474">
        <v>0</v>
      </c>
      <c r="F22" s="474">
        <v>0</v>
      </c>
      <c r="G22" s="474">
        <v>0</v>
      </c>
      <c r="H22" s="474">
        <v>49990.12</v>
      </c>
      <c r="I22" s="474">
        <v>0</v>
      </c>
      <c r="J22" s="474">
        <v>0</v>
      </c>
      <c r="K22" s="474">
        <v>48666.090000000004</v>
      </c>
      <c r="L22" s="474">
        <v>0</v>
      </c>
      <c r="M22" s="474">
        <v>14972.33</v>
      </c>
      <c r="N22" s="474">
        <v>0</v>
      </c>
      <c r="O22" s="474">
        <v>0</v>
      </c>
      <c r="P22" s="474">
        <v>221846.44</v>
      </c>
      <c r="Q22" s="474">
        <v>0</v>
      </c>
      <c r="R22" s="474">
        <v>0</v>
      </c>
      <c r="S22" s="474">
        <v>335695.88</v>
      </c>
      <c r="W22" s="473"/>
      <c r="X22" s="473"/>
    </row>
    <row r="23" spans="1:24">
      <c r="A23" s="384" t="s">
        <v>349</v>
      </c>
      <c r="B23" s="474">
        <v>1245.45</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1245.45</v>
      </c>
      <c r="W23" s="473"/>
      <c r="X23" s="473"/>
    </row>
    <row r="24" spans="1:24">
      <c r="A24" s="387" t="s">
        <v>350</v>
      </c>
      <c r="B24" s="475">
        <v>3500.85</v>
      </c>
      <c r="C24" s="475">
        <v>0</v>
      </c>
      <c r="D24" s="475">
        <v>18835.41</v>
      </c>
      <c r="E24" s="475">
        <v>6685.07</v>
      </c>
      <c r="F24" s="475">
        <v>0</v>
      </c>
      <c r="G24" s="475">
        <v>0</v>
      </c>
      <c r="H24" s="475">
        <v>36118.82</v>
      </c>
      <c r="I24" s="475">
        <v>0</v>
      </c>
      <c r="J24" s="475">
        <v>194</v>
      </c>
      <c r="K24" s="475">
        <v>0</v>
      </c>
      <c r="L24" s="475">
        <v>0</v>
      </c>
      <c r="M24" s="475">
        <v>0</v>
      </c>
      <c r="N24" s="475">
        <v>0</v>
      </c>
      <c r="O24" s="475">
        <v>0</v>
      </c>
      <c r="P24" s="475">
        <v>0</v>
      </c>
      <c r="Q24" s="475">
        <v>36062.54</v>
      </c>
      <c r="R24" s="475">
        <v>0</v>
      </c>
      <c r="S24" s="475">
        <v>101396.69</v>
      </c>
      <c r="W24" s="473"/>
      <c r="X24" s="473"/>
    </row>
    <row r="25" spans="1:24">
      <c r="A25" s="384" t="s">
        <v>351</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W25" s="473"/>
      <c r="X25" s="473"/>
    </row>
    <row r="26" spans="1:24">
      <c r="A26" s="384" t="s">
        <v>352</v>
      </c>
      <c r="B26" s="474">
        <v>0</v>
      </c>
      <c r="C26" s="474">
        <v>118.52</v>
      </c>
      <c r="D26" s="474">
        <v>0.22</v>
      </c>
      <c r="E26" s="474">
        <v>0</v>
      </c>
      <c r="F26" s="474">
        <v>0</v>
      </c>
      <c r="G26" s="474">
        <v>0</v>
      </c>
      <c r="H26" s="474">
        <v>178.79</v>
      </c>
      <c r="I26" s="474">
        <v>0</v>
      </c>
      <c r="J26" s="474">
        <v>0</v>
      </c>
      <c r="K26" s="474">
        <v>0</v>
      </c>
      <c r="L26" s="474">
        <v>0</v>
      </c>
      <c r="M26" s="474">
        <v>1650.3500000000001</v>
      </c>
      <c r="N26" s="474">
        <v>0</v>
      </c>
      <c r="O26" s="474">
        <v>0</v>
      </c>
      <c r="P26" s="474">
        <v>1699.4</v>
      </c>
      <c r="Q26" s="474">
        <v>0</v>
      </c>
      <c r="R26" s="474">
        <v>0</v>
      </c>
      <c r="S26" s="474">
        <v>3647.28</v>
      </c>
      <c r="W26" s="473"/>
      <c r="X26" s="473"/>
    </row>
    <row r="27" spans="1:24">
      <c r="A27" s="387" t="s">
        <v>417</v>
      </c>
      <c r="B27" s="475">
        <v>474.04</v>
      </c>
      <c r="C27" s="475">
        <v>0</v>
      </c>
      <c r="D27" s="475">
        <v>19475.34</v>
      </c>
      <c r="E27" s="475">
        <v>0</v>
      </c>
      <c r="F27" s="475">
        <v>0</v>
      </c>
      <c r="G27" s="475">
        <v>0</v>
      </c>
      <c r="H27" s="475">
        <v>48294.83</v>
      </c>
      <c r="I27" s="475">
        <v>0</v>
      </c>
      <c r="J27" s="475">
        <v>26031.170000000002</v>
      </c>
      <c r="K27" s="475">
        <v>349994.93</v>
      </c>
      <c r="L27" s="475">
        <v>0</v>
      </c>
      <c r="M27" s="475">
        <v>69335.199999999997</v>
      </c>
      <c r="N27" s="475">
        <v>0</v>
      </c>
      <c r="O27" s="475">
        <v>0</v>
      </c>
      <c r="P27" s="475">
        <v>103029.04000000001</v>
      </c>
      <c r="Q27" s="475">
        <v>0</v>
      </c>
      <c r="R27" s="475">
        <v>0</v>
      </c>
      <c r="S27" s="475">
        <v>616634.55000000005</v>
      </c>
      <c r="W27" s="473"/>
      <c r="X27" s="473"/>
    </row>
    <row r="28" spans="1:24">
      <c r="A28" s="384" t="s">
        <v>354</v>
      </c>
      <c r="B28" s="474">
        <v>183.37</v>
      </c>
      <c r="C28" s="474">
        <v>0</v>
      </c>
      <c r="D28" s="474">
        <v>25.830000000000002</v>
      </c>
      <c r="E28" s="474">
        <v>4863</v>
      </c>
      <c r="F28" s="474">
        <v>47.980000000000004</v>
      </c>
      <c r="G28" s="474">
        <v>0</v>
      </c>
      <c r="H28" s="474">
        <v>0</v>
      </c>
      <c r="I28" s="474">
        <v>0</v>
      </c>
      <c r="J28" s="474">
        <v>0</v>
      </c>
      <c r="K28" s="474">
        <v>35063.97</v>
      </c>
      <c r="L28" s="474">
        <v>0</v>
      </c>
      <c r="M28" s="474">
        <v>22.27</v>
      </c>
      <c r="N28" s="474">
        <v>0</v>
      </c>
      <c r="O28" s="474">
        <v>0</v>
      </c>
      <c r="P28" s="474">
        <v>0</v>
      </c>
      <c r="Q28" s="474">
        <v>1.0900000000000001</v>
      </c>
      <c r="R28" s="474">
        <v>0</v>
      </c>
      <c r="S28" s="474">
        <v>40207.509999999995</v>
      </c>
      <c r="W28" s="473"/>
      <c r="X28" s="473"/>
    </row>
    <row r="29" spans="1:24">
      <c r="A29" s="384" t="s">
        <v>355</v>
      </c>
      <c r="B29" s="474">
        <v>3907.4300000000003</v>
      </c>
      <c r="C29" s="474">
        <v>0</v>
      </c>
      <c r="D29" s="474">
        <v>0</v>
      </c>
      <c r="E29" s="474">
        <v>0</v>
      </c>
      <c r="F29" s="474">
        <v>2786.77</v>
      </c>
      <c r="G29" s="474">
        <v>0</v>
      </c>
      <c r="H29" s="474">
        <v>0</v>
      </c>
      <c r="I29" s="474">
        <v>0</v>
      </c>
      <c r="J29" s="474">
        <v>0</v>
      </c>
      <c r="K29" s="474">
        <v>14710.66</v>
      </c>
      <c r="L29" s="474">
        <v>0</v>
      </c>
      <c r="M29" s="474">
        <v>0</v>
      </c>
      <c r="N29" s="474">
        <v>0</v>
      </c>
      <c r="O29" s="474">
        <v>0</v>
      </c>
      <c r="P29" s="474">
        <v>0</v>
      </c>
      <c r="Q29" s="474">
        <v>5169.7700000000004</v>
      </c>
      <c r="R29" s="474">
        <v>0</v>
      </c>
      <c r="S29" s="474">
        <v>26574.63</v>
      </c>
      <c r="W29" s="473"/>
      <c r="X29" s="473"/>
    </row>
    <row r="30" spans="1:24">
      <c r="A30" s="387" t="s">
        <v>356</v>
      </c>
      <c r="B30" s="475">
        <v>483.49</v>
      </c>
      <c r="C30" s="475">
        <v>0</v>
      </c>
      <c r="D30" s="475">
        <v>0</v>
      </c>
      <c r="E30" s="475">
        <v>0</v>
      </c>
      <c r="F30" s="475">
        <v>2700</v>
      </c>
      <c r="G30" s="475">
        <v>0</v>
      </c>
      <c r="H30" s="475">
        <v>0</v>
      </c>
      <c r="I30" s="475">
        <v>0</v>
      </c>
      <c r="J30" s="475">
        <v>0</v>
      </c>
      <c r="K30" s="475">
        <v>350.52</v>
      </c>
      <c r="L30" s="475">
        <v>0</v>
      </c>
      <c r="M30" s="475">
        <v>0</v>
      </c>
      <c r="N30" s="475">
        <v>0</v>
      </c>
      <c r="O30" s="475">
        <v>0</v>
      </c>
      <c r="P30" s="475">
        <v>0</v>
      </c>
      <c r="Q30" s="475">
        <v>1898.58</v>
      </c>
      <c r="R30" s="475">
        <v>0</v>
      </c>
      <c r="S30" s="475">
        <v>5432.59</v>
      </c>
      <c r="W30" s="473"/>
      <c r="X30" s="473"/>
    </row>
    <row r="31" spans="1:24">
      <c r="A31" s="384" t="s">
        <v>357</v>
      </c>
      <c r="B31" s="474">
        <v>0</v>
      </c>
      <c r="C31" s="474">
        <v>258.10000000000002</v>
      </c>
      <c r="D31" s="474">
        <v>0</v>
      </c>
      <c r="E31" s="474">
        <v>0</v>
      </c>
      <c r="F31" s="474">
        <v>0</v>
      </c>
      <c r="G31" s="474">
        <v>101.5</v>
      </c>
      <c r="H31" s="474">
        <v>79.58</v>
      </c>
      <c r="I31" s="474">
        <v>0</v>
      </c>
      <c r="J31" s="474">
        <v>18666.75</v>
      </c>
      <c r="K31" s="474">
        <v>3697.86</v>
      </c>
      <c r="L31" s="474">
        <v>0</v>
      </c>
      <c r="M31" s="474">
        <v>2286.66</v>
      </c>
      <c r="N31" s="474">
        <v>0</v>
      </c>
      <c r="O31" s="474">
        <v>0</v>
      </c>
      <c r="P31" s="474">
        <v>0</v>
      </c>
      <c r="Q31" s="474">
        <v>0</v>
      </c>
      <c r="R31" s="474">
        <v>0</v>
      </c>
      <c r="S31" s="474">
        <v>25090.45</v>
      </c>
      <c r="W31" s="473"/>
      <c r="X31" s="473"/>
    </row>
    <row r="32" spans="1:24">
      <c r="A32" s="384" t="s">
        <v>418</v>
      </c>
      <c r="B32" s="474">
        <v>0</v>
      </c>
      <c r="C32" s="474">
        <v>0</v>
      </c>
      <c r="D32" s="474">
        <v>0</v>
      </c>
      <c r="E32" s="474">
        <v>0</v>
      </c>
      <c r="F32" s="474">
        <v>0</v>
      </c>
      <c r="G32" s="474">
        <v>0</v>
      </c>
      <c r="H32" s="474">
        <v>5471.05</v>
      </c>
      <c r="I32" s="474">
        <v>0</v>
      </c>
      <c r="J32" s="474">
        <v>0</v>
      </c>
      <c r="K32" s="474">
        <v>358.36</v>
      </c>
      <c r="L32" s="474">
        <v>0</v>
      </c>
      <c r="M32" s="474">
        <v>1017.23</v>
      </c>
      <c r="N32" s="474">
        <v>0</v>
      </c>
      <c r="O32" s="474">
        <v>0</v>
      </c>
      <c r="P32" s="474">
        <v>2375.67</v>
      </c>
      <c r="Q32" s="474">
        <v>0</v>
      </c>
      <c r="R32" s="474">
        <v>0</v>
      </c>
      <c r="S32" s="474">
        <v>9222.31</v>
      </c>
      <c r="W32" s="473"/>
      <c r="X32" s="473"/>
    </row>
    <row r="33" spans="1:24">
      <c r="A33" s="387" t="s">
        <v>359</v>
      </c>
      <c r="B33" s="475">
        <v>0</v>
      </c>
      <c r="C33" s="475">
        <v>5873.43</v>
      </c>
      <c r="D33" s="475">
        <v>1012.73</v>
      </c>
      <c r="E33" s="475">
        <v>658.72</v>
      </c>
      <c r="F33" s="475">
        <v>0</v>
      </c>
      <c r="G33" s="475">
        <v>89.54</v>
      </c>
      <c r="H33" s="475">
        <v>2.34</v>
      </c>
      <c r="I33" s="475">
        <v>0</v>
      </c>
      <c r="J33" s="475">
        <v>0</v>
      </c>
      <c r="K33" s="475">
        <v>249.81</v>
      </c>
      <c r="L33" s="475">
        <v>0</v>
      </c>
      <c r="M33" s="475">
        <v>0</v>
      </c>
      <c r="N33" s="475">
        <v>0</v>
      </c>
      <c r="O33" s="475">
        <v>0</v>
      </c>
      <c r="P33" s="475">
        <v>87.710000000000008</v>
      </c>
      <c r="Q33" s="475">
        <v>0</v>
      </c>
      <c r="R33" s="475">
        <v>0</v>
      </c>
      <c r="S33" s="475">
        <v>7974.2800000000007</v>
      </c>
      <c r="W33" s="473"/>
      <c r="X33" s="473"/>
    </row>
    <row r="34" spans="1:24">
      <c r="A34" s="389" t="s">
        <v>419</v>
      </c>
      <c r="B34" s="476">
        <v>0</v>
      </c>
      <c r="C34" s="476">
        <v>7450.2</v>
      </c>
      <c r="D34" s="476">
        <v>16729.170000000002</v>
      </c>
      <c r="E34" s="476">
        <v>3468</v>
      </c>
      <c r="F34" s="476">
        <v>0</v>
      </c>
      <c r="G34" s="476">
        <v>15767.74</v>
      </c>
      <c r="H34" s="476">
        <v>98355.510000000009</v>
      </c>
      <c r="I34" s="476">
        <v>1084.46</v>
      </c>
      <c r="J34" s="476">
        <v>0</v>
      </c>
      <c r="K34" s="476">
        <v>67724.02</v>
      </c>
      <c r="L34" s="476">
        <v>0</v>
      </c>
      <c r="M34" s="476">
        <v>189302.29</v>
      </c>
      <c r="N34" s="476">
        <v>9614.630000000001</v>
      </c>
      <c r="O34" s="476">
        <v>271.89</v>
      </c>
      <c r="P34" s="476">
        <v>241096.53</v>
      </c>
      <c r="Q34" s="476">
        <v>0</v>
      </c>
      <c r="R34" s="476">
        <v>137.79</v>
      </c>
      <c r="S34" s="476">
        <v>651002.2300000001</v>
      </c>
      <c r="W34" s="473"/>
      <c r="X34" s="473"/>
    </row>
    <row r="35" spans="1:24">
      <c r="A35" s="384" t="s">
        <v>420</v>
      </c>
      <c r="B35" s="474">
        <v>0</v>
      </c>
      <c r="C35" s="474">
        <v>3664.87</v>
      </c>
      <c r="D35" s="474">
        <v>15377.41</v>
      </c>
      <c r="E35" s="474">
        <v>1790.95</v>
      </c>
      <c r="F35" s="474">
        <v>0</v>
      </c>
      <c r="G35" s="474">
        <v>311.64</v>
      </c>
      <c r="H35" s="474">
        <v>4522.09</v>
      </c>
      <c r="I35" s="474">
        <v>1084.46</v>
      </c>
      <c r="J35" s="474">
        <v>0</v>
      </c>
      <c r="K35" s="474">
        <v>10760.12</v>
      </c>
      <c r="L35" s="474">
        <v>0</v>
      </c>
      <c r="M35" s="474">
        <v>59774.340000000004</v>
      </c>
      <c r="N35" s="474">
        <v>1113.6400000000001</v>
      </c>
      <c r="O35" s="474">
        <v>0</v>
      </c>
      <c r="P35" s="474">
        <v>20554.990000000002</v>
      </c>
      <c r="Q35" s="474">
        <v>0</v>
      </c>
      <c r="R35" s="474">
        <v>0</v>
      </c>
      <c r="S35" s="474">
        <v>118954.51000000001</v>
      </c>
      <c r="W35" s="473"/>
      <c r="X35" s="473"/>
    </row>
    <row r="36" spans="1:24">
      <c r="A36" s="387" t="s">
        <v>314</v>
      </c>
      <c r="B36" s="475">
        <v>0</v>
      </c>
      <c r="C36" s="475">
        <v>2123.39</v>
      </c>
      <c r="D36" s="475">
        <v>1351.76</v>
      </c>
      <c r="E36" s="475">
        <v>0</v>
      </c>
      <c r="F36" s="475">
        <v>0</v>
      </c>
      <c r="G36" s="475">
        <v>2.48</v>
      </c>
      <c r="H36" s="475">
        <v>26324.36</v>
      </c>
      <c r="I36" s="475">
        <v>0</v>
      </c>
      <c r="J36" s="475">
        <v>0</v>
      </c>
      <c r="K36" s="475">
        <v>41796.9</v>
      </c>
      <c r="L36" s="475">
        <v>0</v>
      </c>
      <c r="M36" s="475">
        <v>115250.04000000001</v>
      </c>
      <c r="N36" s="475">
        <v>0.26</v>
      </c>
      <c r="O36" s="475">
        <v>0</v>
      </c>
      <c r="P36" s="475">
        <v>194719.08000000002</v>
      </c>
      <c r="Q36" s="475">
        <v>0</v>
      </c>
      <c r="R36" s="475">
        <v>0</v>
      </c>
      <c r="S36" s="475">
        <v>381568.27</v>
      </c>
      <c r="W36" s="473"/>
      <c r="X36" s="473"/>
    </row>
    <row r="37" spans="1:24">
      <c r="A37" s="384" t="s">
        <v>315</v>
      </c>
      <c r="B37" s="474">
        <v>0</v>
      </c>
      <c r="C37" s="474">
        <v>1661.94</v>
      </c>
      <c r="D37" s="474">
        <v>0</v>
      </c>
      <c r="E37" s="474">
        <v>1677.05</v>
      </c>
      <c r="F37" s="474">
        <v>0</v>
      </c>
      <c r="G37" s="474">
        <v>15453.62</v>
      </c>
      <c r="H37" s="474">
        <v>67509.06</v>
      </c>
      <c r="I37" s="474">
        <v>0</v>
      </c>
      <c r="J37" s="474">
        <v>0</v>
      </c>
      <c r="K37" s="474">
        <v>15167</v>
      </c>
      <c r="L37" s="474">
        <v>0</v>
      </c>
      <c r="M37" s="474">
        <v>14277.91</v>
      </c>
      <c r="N37" s="474">
        <v>8500.7199999999993</v>
      </c>
      <c r="O37" s="474">
        <v>271.89</v>
      </c>
      <c r="P37" s="474">
        <v>25822.46</v>
      </c>
      <c r="Q37" s="474">
        <v>0</v>
      </c>
      <c r="R37" s="474">
        <v>137.79</v>
      </c>
      <c r="S37" s="474">
        <v>150479.44</v>
      </c>
      <c r="W37" s="473"/>
      <c r="X37" s="473"/>
    </row>
    <row r="38" spans="1:24">
      <c r="A38" s="389" t="s">
        <v>322</v>
      </c>
      <c r="B38" s="476">
        <v>0</v>
      </c>
      <c r="C38" s="476">
        <v>111946.82</v>
      </c>
      <c r="D38" s="476">
        <v>6890.12</v>
      </c>
      <c r="E38" s="476">
        <v>31368.18</v>
      </c>
      <c r="F38" s="476">
        <v>0</v>
      </c>
      <c r="G38" s="476">
        <v>154301.11000000002</v>
      </c>
      <c r="H38" s="476">
        <v>0</v>
      </c>
      <c r="I38" s="476">
        <v>1159939.93</v>
      </c>
      <c r="J38" s="476">
        <v>0</v>
      </c>
      <c r="K38" s="476">
        <v>473813.95</v>
      </c>
      <c r="L38" s="476">
        <v>390913.83</v>
      </c>
      <c r="M38" s="476">
        <v>1607632.79</v>
      </c>
      <c r="N38" s="476">
        <v>33013.49</v>
      </c>
      <c r="O38" s="476">
        <v>0</v>
      </c>
      <c r="P38" s="476">
        <v>1489125.53</v>
      </c>
      <c r="Q38" s="476">
        <v>0</v>
      </c>
      <c r="R38" s="476">
        <v>120266.69</v>
      </c>
      <c r="S38" s="476">
        <v>5579212.4400000004</v>
      </c>
      <c r="W38" s="473"/>
      <c r="X38" s="473"/>
    </row>
    <row r="39" spans="1:24">
      <c r="A39" s="440" t="s">
        <v>421</v>
      </c>
      <c r="B39" s="472">
        <v>0</v>
      </c>
      <c r="C39" s="472">
        <v>111946.82</v>
      </c>
      <c r="D39" s="472">
        <v>6890.12</v>
      </c>
      <c r="E39" s="472">
        <v>31364.47</v>
      </c>
      <c r="F39" s="472">
        <v>0</v>
      </c>
      <c r="G39" s="472">
        <v>91151.41</v>
      </c>
      <c r="H39" s="472">
        <v>0</v>
      </c>
      <c r="I39" s="472">
        <v>750557.36</v>
      </c>
      <c r="J39" s="472">
        <v>0</v>
      </c>
      <c r="K39" s="472">
        <v>473813.95</v>
      </c>
      <c r="L39" s="472">
        <v>1609.58</v>
      </c>
      <c r="M39" s="472">
        <v>1004436.52</v>
      </c>
      <c r="N39" s="472">
        <v>30108.170000000002</v>
      </c>
      <c r="O39" s="472">
        <v>0</v>
      </c>
      <c r="P39" s="472">
        <v>1147739.6400000001</v>
      </c>
      <c r="Q39" s="472">
        <v>0</v>
      </c>
      <c r="R39" s="472">
        <v>2.34</v>
      </c>
      <c r="S39" s="472">
        <v>3649620.38</v>
      </c>
      <c r="W39" s="473"/>
      <c r="X39" s="473"/>
    </row>
    <row r="40" spans="1:24">
      <c r="A40" s="384" t="s">
        <v>366</v>
      </c>
      <c r="B40" s="474">
        <v>0</v>
      </c>
      <c r="C40" s="474">
        <v>0</v>
      </c>
      <c r="D40" s="474">
        <v>33.86</v>
      </c>
      <c r="E40" s="474">
        <v>0</v>
      </c>
      <c r="F40" s="474">
        <v>0</v>
      </c>
      <c r="G40" s="474">
        <v>24615.93</v>
      </c>
      <c r="H40" s="474">
        <v>0</v>
      </c>
      <c r="I40" s="474">
        <v>9400.16</v>
      </c>
      <c r="J40" s="474">
        <v>0</v>
      </c>
      <c r="K40" s="474">
        <v>3805.85</v>
      </c>
      <c r="L40" s="474">
        <v>1609.58</v>
      </c>
      <c r="M40" s="474">
        <v>127154.72</v>
      </c>
      <c r="N40" s="474">
        <v>544.4</v>
      </c>
      <c r="O40" s="474">
        <v>0</v>
      </c>
      <c r="P40" s="474">
        <v>75486.89</v>
      </c>
      <c r="Q40" s="474">
        <v>0</v>
      </c>
      <c r="R40" s="474">
        <v>0.01</v>
      </c>
      <c r="S40" s="474">
        <v>242651.40000000002</v>
      </c>
      <c r="W40" s="473"/>
      <c r="X40" s="473"/>
    </row>
    <row r="41" spans="1:24">
      <c r="A41" s="384" t="s">
        <v>367</v>
      </c>
      <c r="B41" s="474">
        <v>0</v>
      </c>
      <c r="C41" s="474">
        <v>40513.71</v>
      </c>
      <c r="D41" s="474">
        <v>2272.7400000000002</v>
      </c>
      <c r="E41" s="474">
        <v>2557.44</v>
      </c>
      <c r="F41" s="474">
        <v>0</v>
      </c>
      <c r="G41" s="474">
        <v>53.86</v>
      </c>
      <c r="H41" s="474">
        <v>0</v>
      </c>
      <c r="I41" s="474">
        <v>12158.86</v>
      </c>
      <c r="J41" s="474">
        <v>0</v>
      </c>
      <c r="K41" s="474">
        <v>26257.52</v>
      </c>
      <c r="L41" s="474">
        <v>0</v>
      </c>
      <c r="M41" s="474">
        <v>49991.73</v>
      </c>
      <c r="N41" s="474">
        <v>4252.95</v>
      </c>
      <c r="O41" s="474">
        <v>0</v>
      </c>
      <c r="P41" s="474">
        <v>6723.83</v>
      </c>
      <c r="Q41" s="474">
        <v>0</v>
      </c>
      <c r="R41" s="474">
        <v>0</v>
      </c>
      <c r="S41" s="474">
        <v>144782.64000000001</v>
      </c>
      <c r="W41" s="473"/>
      <c r="X41" s="473"/>
    </row>
    <row r="42" spans="1:24">
      <c r="A42" s="387" t="s">
        <v>368</v>
      </c>
      <c r="B42" s="475">
        <v>0</v>
      </c>
      <c r="C42" s="475">
        <v>0</v>
      </c>
      <c r="D42" s="475">
        <v>2628.09</v>
      </c>
      <c r="E42" s="475">
        <v>3688.08</v>
      </c>
      <c r="F42" s="475">
        <v>0</v>
      </c>
      <c r="G42" s="475">
        <v>376.77</v>
      </c>
      <c r="H42" s="475">
        <v>0</v>
      </c>
      <c r="I42" s="475">
        <v>34941.49</v>
      </c>
      <c r="J42" s="475">
        <v>0</v>
      </c>
      <c r="K42" s="475">
        <v>53907.83</v>
      </c>
      <c r="L42" s="475">
        <v>0</v>
      </c>
      <c r="M42" s="475">
        <v>83610.080000000002</v>
      </c>
      <c r="N42" s="475">
        <v>5307.03</v>
      </c>
      <c r="O42" s="475">
        <v>0</v>
      </c>
      <c r="P42" s="475">
        <v>76329.98</v>
      </c>
      <c r="Q42" s="475">
        <v>0</v>
      </c>
      <c r="R42" s="475">
        <v>0</v>
      </c>
      <c r="S42" s="475">
        <v>260789.35000000003</v>
      </c>
      <c r="W42" s="473"/>
      <c r="X42" s="473"/>
    </row>
    <row r="43" spans="1:24">
      <c r="A43" s="384" t="s">
        <v>369</v>
      </c>
      <c r="B43" s="474">
        <v>0</v>
      </c>
      <c r="C43" s="474">
        <v>59734.69</v>
      </c>
      <c r="D43" s="474">
        <v>1947.5900000000001</v>
      </c>
      <c r="E43" s="474">
        <v>8191.58</v>
      </c>
      <c r="F43" s="474">
        <v>0</v>
      </c>
      <c r="G43" s="474">
        <v>58608.950000000004</v>
      </c>
      <c r="H43" s="474">
        <v>0</v>
      </c>
      <c r="I43" s="474">
        <v>24104.959999999999</v>
      </c>
      <c r="J43" s="474">
        <v>0</v>
      </c>
      <c r="K43" s="474">
        <v>43470.3</v>
      </c>
      <c r="L43" s="474">
        <v>0</v>
      </c>
      <c r="M43" s="474">
        <v>279953.78999999998</v>
      </c>
      <c r="N43" s="474">
        <v>6099.22</v>
      </c>
      <c r="O43" s="474">
        <v>0</v>
      </c>
      <c r="P43" s="474">
        <v>113009.14</v>
      </c>
      <c r="Q43" s="474">
        <v>0</v>
      </c>
      <c r="R43" s="474">
        <v>0</v>
      </c>
      <c r="S43" s="474">
        <v>595120.22</v>
      </c>
      <c r="W43" s="473"/>
      <c r="X43" s="473"/>
    </row>
    <row r="44" spans="1:24">
      <c r="A44" s="384" t="s">
        <v>370</v>
      </c>
      <c r="B44" s="474">
        <v>0</v>
      </c>
      <c r="C44" s="474">
        <v>0</v>
      </c>
      <c r="D44" s="474">
        <v>0</v>
      </c>
      <c r="E44" s="474">
        <v>0</v>
      </c>
      <c r="F44" s="474">
        <v>0</v>
      </c>
      <c r="G44" s="474">
        <v>0</v>
      </c>
      <c r="H44" s="474">
        <v>0</v>
      </c>
      <c r="I44" s="474">
        <v>0</v>
      </c>
      <c r="J44" s="474">
        <v>0</v>
      </c>
      <c r="K44" s="474">
        <v>4284.0600000000004</v>
      </c>
      <c r="L44" s="474">
        <v>0</v>
      </c>
      <c r="M44" s="474">
        <v>54.910000000000004</v>
      </c>
      <c r="N44" s="474">
        <v>0</v>
      </c>
      <c r="O44" s="474">
        <v>0</v>
      </c>
      <c r="P44" s="474">
        <v>0</v>
      </c>
      <c r="Q44" s="474">
        <v>0</v>
      </c>
      <c r="R44" s="474">
        <v>0</v>
      </c>
      <c r="S44" s="474">
        <v>4338.97</v>
      </c>
      <c r="W44" s="473"/>
      <c r="X44" s="473"/>
    </row>
    <row r="45" spans="1:24">
      <c r="A45" s="387" t="s">
        <v>371</v>
      </c>
      <c r="B45" s="475">
        <v>0</v>
      </c>
      <c r="C45" s="475">
        <v>0</v>
      </c>
      <c r="D45" s="475">
        <v>1.04</v>
      </c>
      <c r="E45" s="475">
        <v>145.31</v>
      </c>
      <c r="F45" s="475">
        <v>0</v>
      </c>
      <c r="G45" s="475">
        <v>1346.69</v>
      </c>
      <c r="H45" s="475">
        <v>0</v>
      </c>
      <c r="I45" s="475">
        <v>16300.98</v>
      </c>
      <c r="J45" s="475">
        <v>0</v>
      </c>
      <c r="K45" s="475">
        <v>0</v>
      </c>
      <c r="L45" s="475">
        <v>0</v>
      </c>
      <c r="M45" s="475">
        <v>3.5</v>
      </c>
      <c r="N45" s="475">
        <v>47.63</v>
      </c>
      <c r="O45" s="475">
        <v>0</v>
      </c>
      <c r="P45" s="475">
        <v>17458.45</v>
      </c>
      <c r="Q45" s="475">
        <v>0</v>
      </c>
      <c r="R45" s="475">
        <v>0</v>
      </c>
      <c r="S45" s="475">
        <v>35303.600000000006</v>
      </c>
      <c r="W45" s="473"/>
      <c r="X45" s="473"/>
    </row>
    <row r="46" spans="1:24">
      <c r="A46" s="384" t="s">
        <v>372</v>
      </c>
      <c r="B46" s="474">
        <v>0</v>
      </c>
      <c r="C46" s="474">
        <v>11698.42</v>
      </c>
      <c r="D46" s="474">
        <v>0</v>
      </c>
      <c r="E46" s="474">
        <v>292.91000000000003</v>
      </c>
      <c r="F46" s="474">
        <v>0</v>
      </c>
      <c r="G46" s="474">
        <v>0</v>
      </c>
      <c r="H46" s="474">
        <v>0</v>
      </c>
      <c r="I46" s="474">
        <v>8395.61</v>
      </c>
      <c r="J46" s="474">
        <v>0</v>
      </c>
      <c r="K46" s="474">
        <v>2.14</v>
      </c>
      <c r="L46" s="474">
        <v>0</v>
      </c>
      <c r="M46" s="474">
        <v>170.3</v>
      </c>
      <c r="N46" s="474">
        <v>1675.06</v>
      </c>
      <c r="O46" s="474">
        <v>0</v>
      </c>
      <c r="P46" s="474">
        <v>4950.82</v>
      </c>
      <c r="Q46" s="474">
        <v>0</v>
      </c>
      <c r="R46" s="474">
        <v>0</v>
      </c>
      <c r="S46" s="474">
        <v>27185.260000000002</v>
      </c>
      <c r="W46" s="473"/>
      <c r="X46" s="473"/>
    </row>
    <row r="47" spans="1:24">
      <c r="A47" s="384" t="s">
        <v>373</v>
      </c>
      <c r="B47" s="474">
        <v>0</v>
      </c>
      <c r="C47" s="474">
        <v>0</v>
      </c>
      <c r="D47" s="474">
        <v>6.8100000000000005</v>
      </c>
      <c r="E47" s="474">
        <v>1.68</v>
      </c>
      <c r="F47" s="474">
        <v>0</v>
      </c>
      <c r="G47" s="474">
        <v>13.99</v>
      </c>
      <c r="H47" s="474">
        <v>0</v>
      </c>
      <c r="I47" s="474">
        <v>382.41</v>
      </c>
      <c r="J47" s="474">
        <v>0</v>
      </c>
      <c r="K47" s="474">
        <v>258.27</v>
      </c>
      <c r="L47" s="474">
        <v>0</v>
      </c>
      <c r="M47" s="474">
        <v>11219.85</v>
      </c>
      <c r="N47" s="474">
        <v>0</v>
      </c>
      <c r="O47" s="474">
        <v>0</v>
      </c>
      <c r="P47" s="474">
        <v>6946.6500000000005</v>
      </c>
      <c r="Q47" s="474">
        <v>0</v>
      </c>
      <c r="R47" s="474">
        <v>0</v>
      </c>
      <c r="S47" s="474">
        <v>18829.66</v>
      </c>
      <c r="W47" s="473"/>
      <c r="X47" s="473"/>
    </row>
    <row r="48" spans="1:24">
      <c r="A48" s="387" t="s">
        <v>374</v>
      </c>
      <c r="B48" s="475">
        <v>0</v>
      </c>
      <c r="C48" s="475">
        <v>0</v>
      </c>
      <c r="D48" s="475">
        <v>0</v>
      </c>
      <c r="E48" s="475">
        <v>0</v>
      </c>
      <c r="F48" s="475">
        <v>0</v>
      </c>
      <c r="G48" s="475">
        <v>360.42</v>
      </c>
      <c r="H48" s="475">
        <v>0</v>
      </c>
      <c r="I48" s="475">
        <v>1234.81</v>
      </c>
      <c r="J48" s="475">
        <v>0</v>
      </c>
      <c r="K48" s="475">
        <v>0</v>
      </c>
      <c r="L48" s="475">
        <v>0</v>
      </c>
      <c r="M48" s="475">
        <v>1267.01</v>
      </c>
      <c r="N48" s="475">
        <v>330.91</v>
      </c>
      <c r="O48" s="475">
        <v>0</v>
      </c>
      <c r="P48" s="475">
        <v>1879.17</v>
      </c>
      <c r="Q48" s="475">
        <v>0</v>
      </c>
      <c r="R48" s="475">
        <v>2.3199999999999998</v>
      </c>
      <c r="S48" s="475">
        <v>5074.6399999999994</v>
      </c>
      <c r="W48" s="473"/>
      <c r="X48" s="473"/>
    </row>
    <row r="49" spans="1:24">
      <c r="A49" s="384" t="s">
        <v>375</v>
      </c>
      <c r="B49" s="474">
        <v>0</v>
      </c>
      <c r="C49" s="474">
        <v>0</v>
      </c>
      <c r="D49" s="474">
        <v>0</v>
      </c>
      <c r="E49" s="474">
        <v>16487.47</v>
      </c>
      <c r="F49" s="474">
        <v>0</v>
      </c>
      <c r="G49" s="474">
        <v>5774.79</v>
      </c>
      <c r="H49" s="474">
        <v>0</v>
      </c>
      <c r="I49" s="474">
        <v>643638.07999999996</v>
      </c>
      <c r="J49" s="474">
        <v>0</v>
      </c>
      <c r="K49" s="474">
        <v>341827.98</v>
      </c>
      <c r="L49" s="474">
        <v>0</v>
      </c>
      <c r="M49" s="474">
        <v>451010.64</v>
      </c>
      <c r="N49" s="474">
        <v>11850.98</v>
      </c>
      <c r="O49" s="474">
        <v>0</v>
      </c>
      <c r="P49" s="474">
        <v>844954.73</v>
      </c>
      <c r="Q49" s="474">
        <v>0</v>
      </c>
      <c r="R49" s="474">
        <v>0</v>
      </c>
      <c r="S49" s="474">
        <v>2315544.67</v>
      </c>
      <c r="W49" s="473"/>
      <c r="X49" s="473"/>
    </row>
    <row r="50" spans="1:24">
      <c r="A50" s="442" t="s">
        <v>422</v>
      </c>
      <c r="B50" s="476">
        <v>0</v>
      </c>
      <c r="C50" s="476">
        <v>0</v>
      </c>
      <c r="D50" s="476">
        <v>0</v>
      </c>
      <c r="E50" s="476">
        <v>3.72</v>
      </c>
      <c r="F50" s="476">
        <v>0</v>
      </c>
      <c r="G50" s="476">
        <v>63149.700000000004</v>
      </c>
      <c r="H50" s="476">
        <v>0</v>
      </c>
      <c r="I50" s="476">
        <v>409382.56</v>
      </c>
      <c r="J50" s="476">
        <v>0</v>
      </c>
      <c r="K50" s="476">
        <v>0</v>
      </c>
      <c r="L50" s="476">
        <v>389304.25</v>
      </c>
      <c r="M50" s="476">
        <v>603196.27</v>
      </c>
      <c r="N50" s="476">
        <v>2905.32</v>
      </c>
      <c r="O50" s="476">
        <v>0</v>
      </c>
      <c r="P50" s="476">
        <v>341385.88</v>
      </c>
      <c r="Q50" s="476">
        <v>0</v>
      </c>
      <c r="R50" s="476">
        <v>120264.35</v>
      </c>
      <c r="S50" s="476">
        <v>1929592.0500000003</v>
      </c>
      <c r="W50" s="473"/>
      <c r="X50" s="473"/>
    </row>
    <row r="51" spans="1:24">
      <c r="A51" s="387" t="s">
        <v>376</v>
      </c>
      <c r="B51" s="475">
        <v>0</v>
      </c>
      <c r="C51" s="475">
        <v>0</v>
      </c>
      <c r="D51" s="475">
        <v>0</v>
      </c>
      <c r="E51" s="475">
        <v>0</v>
      </c>
      <c r="F51" s="475">
        <v>0</v>
      </c>
      <c r="G51" s="475">
        <v>11124.49</v>
      </c>
      <c r="H51" s="475">
        <v>0</v>
      </c>
      <c r="I51" s="475">
        <v>1808.16</v>
      </c>
      <c r="J51" s="475">
        <v>0</v>
      </c>
      <c r="K51" s="475">
        <v>0</v>
      </c>
      <c r="L51" s="475">
        <v>0</v>
      </c>
      <c r="M51" s="475">
        <v>4501.99</v>
      </c>
      <c r="N51" s="475">
        <v>1741.18</v>
      </c>
      <c r="O51" s="475">
        <v>0</v>
      </c>
      <c r="P51" s="475">
        <v>8857.19</v>
      </c>
      <c r="Q51" s="475">
        <v>0</v>
      </c>
      <c r="R51" s="475">
        <v>0</v>
      </c>
      <c r="S51" s="475">
        <v>28033.010000000002</v>
      </c>
      <c r="W51" s="473"/>
      <c r="X51" s="473"/>
    </row>
    <row r="52" spans="1:24">
      <c r="A52" s="384" t="s">
        <v>377</v>
      </c>
      <c r="B52" s="476">
        <v>0</v>
      </c>
      <c r="C52" s="476">
        <v>0</v>
      </c>
      <c r="D52" s="476">
        <v>0</v>
      </c>
      <c r="E52" s="476">
        <v>0</v>
      </c>
      <c r="F52" s="474">
        <v>0</v>
      </c>
      <c r="G52" s="474">
        <v>37312.76</v>
      </c>
      <c r="H52" s="474">
        <v>0</v>
      </c>
      <c r="I52" s="474">
        <v>400073.85000000003</v>
      </c>
      <c r="J52" s="474">
        <v>0</v>
      </c>
      <c r="K52" s="474">
        <v>0</v>
      </c>
      <c r="L52" s="474">
        <v>389304.25</v>
      </c>
      <c r="M52" s="474">
        <v>595965.86</v>
      </c>
      <c r="N52" s="474">
        <v>0</v>
      </c>
      <c r="O52" s="474">
        <v>0</v>
      </c>
      <c r="P52" s="474">
        <v>301036.18</v>
      </c>
      <c r="Q52" s="474">
        <v>0</v>
      </c>
      <c r="R52" s="474">
        <v>120260.33</v>
      </c>
      <c r="S52" s="474">
        <v>1843953.2300000002</v>
      </c>
      <c r="W52" s="473"/>
      <c r="X52" s="473"/>
    </row>
    <row r="53" spans="1:24">
      <c r="A53" s="420" t="s">
        <v>385</v>
      </c>
      <c r="B53" s="474">
        <v>0</v>
      </c>
      <c r="C53" s="474">
        <v>0</v>
      </c>
      <c r="D53" s="474">
        <v>0</v>
      </c>
      <c r="E53" s="474">
        <v>0</v>
      </c>
      <c r="F53" s="474">
        <v>0</v>
      </c>
      <c r="G53" s="474">
        <v>8849.7100000000009</v>
      </c>
      <c r="H53" s="474">
        <v>0</v>
      </c>
      <c r="I53" s="474">
        <v>86850.07</v>
      </c>
      <c r="J53" s="474">
        <v>0</v>
      </c>
      <c r="K53" s="474">
        <v>0</v>
      </c>
      <c r="L53" s="474">
        <v>83891.25</v>
      </c>
      <c r="M53" s="474">
        <v>105353.94</v>
      </c>
      <c r="N53" s="474">
        <v>0</v>
      </c>
      <c r="O53" s="474">
        <v>0</v>
      </c>
      <c r="P53" s="474">
        <v>29304.36</v>
      </c>
      <c r="Q53" s="474">
        <v>0</v>
      </c>
      <c r="R53" s="474">
        <v>33866.69</v>
      </c>
      <c r="S53" s="474">
        <v>348116.02</v>
      </c>
      <c r="W53" s="473"/>
      <c r="X53" s="473"/>
    </row>
    <row r="54" spans="1:24">
      <c r="A54" s="477" t="s">
        <v>423</v>
      </c>
      <c r="B54" s="475">
        <v>0</v>
      </c>
      <c r="C54" s="475">
        <v>0</v>
      </c>
      <c r="D54" s="475">
        <v>0</v>
      </c>
      <c r="E54" s="475">
        <v>0</v>
      </c>
      <c r="F54" s="475">
        <v>0</v>
      </c>
      <c r="G54" s="475">
        <v>27833.46</v>
      </c>
      <c r="H54" s="475">
        <v>0</v>
      </c>
      <c r="I54" s="475">
        <v>311447.34000000003</v>
      </c>
      <c r="J54" s="475">
        <v>0</v>
      </c>
      <c r="K54" s="475">
        <v>0</v>
      </c>
      <c r="L54" s="475">
        <v>303736.5</v>
      </c>
      <c r="M54" s="475">
        <v>489189.08</v>
      </c>
      <c r="N54" s="475">
        <v>0</v>
      </c>
      <c r="O54" s="475">
        <v>0</v>
      </c>
      <c r="P54" s="475">
        <v>270637.73</v>
      </c>
      <c r="Q54" s="475">
        <v>0</v>
      </c>
      <c r="R54" s="475">
        <v>85697.11</v>
      </c>
      <c r="S54" s="475">
        <v>1488541.2200000002</v>
      </c>
      <c r="W54" s="473"/>
      <c r="X54" s="473"/>
    </row>
    <row r="55" spans="1:24">
      <c r="A55" s="420" t="s">
        <v>424</v>
      </c>
      <c r="B55" s="474">
        <v>0</v>
      </c>
      <c r="C55" s="474">
        <v>0</v>
      </c>
      <c r="D55" s="474">
        <v>0</v>
      </c>
      <c r="E55" s="474">
        <v>0</v>
      </c>
      <c r="F55" s="474">
        <v>0</v>
      </c>
      <c r="G55" s="474">
        <v>629.59</v>
      </c>
      <c r="H55" s="474">
        <v>0</v>
      </c>
      <c r="I55" s="474">
        <v>1776.44</v>
      </c>
      <c r="J55" s="474">
        <v>0</v>
      </c>
      <c r="K55" s="474">
        <v>0</v>
      </c>
      <c r="L55" s="474">
        <v>1676.5</v>
      </c>
      <c r="M55" s="474">
        <v>1422.84</v>
      </c>
      <c r="N55" s="474">
        <v>0</v>
      </c>
      <c r="O55" s="474">
        <v>0</v>
      </c>
      <c r="P55" s="474">
        <v>1094.0899999999999</v>
      </c>
      <c r="Q55" s="474">
        <v>0</v>
      </c>
      <c r="R55" s="474">
        <v>696.53</v>
      </c>
      <c r="S55" s="474">
        <v>7295.99</v>
      </c>
      <c r="W55" s="473"/>
      <c r="X55" s="473"/>
    </row>
    <row r="56" spans="1:24">
      <c r="A56" s="384" t="s">
        <v>379</v>
      </c>
      <c r="B56" s="474">
        <v>0</v>
      </c>
      <c r="C56" s="474">
        <v>0</v>
      </c>
      <c r="D56" s="474">
        <v>0</v>
      </c>
      <c r="E56" s="474">
        <v>0</v>
      </c>
      <c r="F56" s="474">
        <v>0</v>
      </c>
      <c r="G56" s="474">
        <v>2824.53</v>
      </c>
      <c r="H56" s="474">
        <v>0</v>
      </c>
      <c r="I56" s="474">
        <v>4369.2300000000005</v>
      </c>
      <c r="J56" s="474">
        <v>0</v>
      </c>
      <c r="K56" s="474">
        <v>0</v>
      </c>
      <c r="L56" s="474">
        <v>0</v>
      </c>
      <c r="M56" s="474">
        <v>746.69</v>
      </c>
      <c r="N56" s="474">
        <v>539.51</v>
      </c>
      <c r="O56" s="474">
        <v>0</v>
      </c>
      <c r="P56" s="474">
        <v>8547.33</v>
      </c>
      <c r="Q56" s="474">
        <v>0</v>
      </c>
      <c r="R56" s="474">
        <v>0</v>
      </c>
      <c r="S56" s="474">
        <v>17027.29</v>
      </c>
      <c r="W56" s="473"/>
      <c r="X56" s="473"/>
    </row>
    <row r="57" spans="1:24">
      <c r="A57" s="387" t="s">
        <v>380</v>
      </c>
      <c r="B57" s="475">
        <v>0</v>
      </c>
      <c r="C57" s="475">
        <v>0</v>
      </c>
      <c r="D57" s="475">
        <v>0</v>
      </c>
      <c r="E57" s="475">
        <v>3.72</v>
      </c>
      <c r="F57" s="475">
        <v>0</v>
      </c>
      <c r="G57" s="475">
        <v>11887.91</v>
      </c>
      <c r="H57" s="475">
        <v>0</v>
      </c>
      <c r="I57" s="475">
        <v>3131.33</v>
      </c>
      <c r="J57" s="475">
        <v>0</v>
      </c>
      <c r="K57" s="475">
        <v>0</v>
      </c>
      <c r="L57" s="475">
        <v>0</v>
      </c>
      <c r="M57" s="475">
        <v>1981.73</v>
      </c>
      <c r="N57" s="475">
        <v>624.63</v>
      </c>
      <c r="O57" s="475">
        <v>0</v>
      </c>
      <c r="P57" s="475">
        <v>22945.19</v>
      </c>
      <c r="Q57" s="475">
        <v>0</v>
      </c>
      <c r="R57" s="475">
        <v>4.0200000000000005</v>
      </c>
      <c r="S57" s="475">
        <v>40578.529999999992</v>
      </c>
      <c r="W57" s="473"/>
      <c r="X57" s="473"/>
    </row>
    <row r="58" spans="1:24">
      <c r="A58" s="442" t="s">
        <v>425</v>
      </c>
      <c r="B58" s="476">
        <v>26177.68</v>
      </c>
      <c r="C58" s="476">
        <v>138361.68</v>
      </c>
      <c r="D58" s="476">
        <v>115093.29000000001</v>
      </c>
      <c r="E58" s="476">
        <v>47574.13</v>
      </c>
      <c r="F58" s="476">
        <v>5534.75</v>
      </c>
      <c r="G58" s="476">
        <v>179392.31</v>
      </c>
      <c r="H58" s="476">
        <v>578820.46</v>
      </c>
      <c r="I58" s="476">
        <v>1161024.3799999999</v>
      </c>
      <c r="J58" s="476">
        <v>53516.130000000005</v>
      </c>
      <c r="K58" s="476">
        <v>1492933.24</v>
      </c>
      <c r="L58" s="476">
        <v>390913.83</v>
      </c>
      <c r="M58" s="476">
        <v>2422407.88</v>
      </c>
      <c r="N58" s="476">
        <v>42628.12</v>
      </c>
      <c r="O58" s="476">
        <v>25042.16</v>
      </c>
      <c r="P58" s="476">
        <v>3155445.29</v>
      </c>
      <c r="Q58" s="476">
        <v>43131.99</v>
      </c>
      <c r="R58" s="476">
        <v>120404.48</v>
      </c>
      <c r="S58" s="476">
        <v>9998401.8000000007</v>
      </c>
      <c r="W58" s="473"/>
      <c r="X58" s="473"/>
    </row>
    <row r="59" spans="1:24" ht="6.75" customHeight="1" thickBot="1">
      <c r="A59" s="394"/>
      <c r="B59" s="395"/>
      <c r="C59" s="395"/>
      <c r="D59" s="395"/>
      <c r="E59" s="395"/>
      <c r="F59" s="395"/>
      <c r="G59" s="395"/>
      <c r="H59" s="395"/>
      <c r="I59" s="395"/>
      <c r="J59" s="395"/>
      <c r="K59" s="395"/>
      <c r="L59" s="395"/>
      <c r="M59" s="395"/>
      <c r="N59" s="395"/>
      <c r="O59" s="395"/>
      <c r="P59" s="395"/>
      <c r="Q59" s="395"/>
      <c r="R59" s="395"/>
      <c r="S59" s="395"/>
    </row>
    <row r="60" spans="1:24" ht="6.75" customHeight="1" thickTop="1"/>
    <row r="61" spans="1:24">
      <c r="A61" s="478" t="s">
        <v>426</v>
      </c>
    </row>
    <row r="62" spans="1:24" ht="14.4">
      <c r="A62" s="479" t="s">
        <v>427</v>
      </c>
    </row>
    <row r="63" spans="1:24">
      <c r="A63" s="478" t="s">
        <v>124</v>
      </c>
    </row>
    <row r="64" spans="1:24">
      <c r="A64" s="478" t="s">
        <v>125</v>
      </c>
    </row>
    <row r="65" spans="1:1">
      <c r="A65" s="396" t="s">
        <v>126</v>
      </c>
    </row>
    <row r="66" spans="1:1">
      <c r="A66" s="396" t="s">
        <v>127</v>
      </c>
    </row>
    <row r="67" spans="1:1">
      <c r="A67" s="396" t="s">
        <v>128</v>
      </c>
    </row>
    <row r="68" spans="1:1">
      <c r="A68" s="62" t="s">
        <v>130</v>
      </c>
    </row>
    <row r="69" spans="1:1">
      <c r="A69" s="62" t="s">
        <v>131</v>
      </c>
    </row>
    <row r="70" spans="1:1" s="367" customFormat="1">
      <c r="A70" s="62" t="s">
        <v>132</v>
      </c>
    </row>
    <row r="71" spans="1:1">
      <c r="A71" s="62" t="s">
        <v>133</v>
      </c>
    </row>
    <row r="72" spans="1:1">
      <c r="A72" s="62" t="s">
        <v>134</v>
      </c>
    </row>
    <row r="73" spans="1:1">
      <c r="A73" s="108"/>
    </row>
    <row r="201" spans="2:2">
      <c r="B201" s="470"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9AAA8-EFBB-497B-8CED-B19A967A1D5A}">
  <sheetPr codeName="Hoja79">
    <pageSetUpPr fitToPage="1"/>
  </sheetPr>
  <dimension ref="A1:W73"/>
  <sheetViews>
    <sheetView zoomScale="70" zoomScaleNormal="70" workbookViewId="0"/>
  </sheetViews>
  <sheetFormatPr baseColWidth="10" defaultColWidth="10.33203125" defaultRowHeight="13.8"/>
  <cols>
    <col min="1" max="1" width="44" style="470" bestFit="1" customWidth="1"/>
    <col min="2" max="7" width="11.5546875" style="470" customWidth="1"/>
    <col min="8" max="15" width="12.5546875" style="470" customWidth="1"/>
    <col min="16" max="16" width="14.5546875" style="470" customWidth="1"/>
    <col min="17" max="18" width="12.5546875" style="470" customWidth="1"/>
    <col min="19" max="19" width="15.6640625" style="470" customWidth="1"/>
    <col min="20" max="16384" width="10.33203125" style="470"/>
  </cols>
  <sheetData>
    <row r="1" spans="1:23" ht="43.5" customHeight="1">
      <c r="A1" s="35" t="s">
        <v>428</v>
      </c>
      <c r="B1" s="471"/>
      <c r="C1" s="471"/>
      <c r="D1" s="471"/>
      <c r="E1" s="471"/>
      <c r="F1" s="471"/>
      <c r="G1" s="471"/>
      <c r="H1" s="471"/>
      <c r="I1" s="471"/>
      <c r="J1" s="471"/>
      <c r="K1" s="471"/>
      <c r="L1" s="471"/>
      <c r="M1" s="471"/>
      <c r="N1" s="471"/>
      <c r="O1" s="471"/>
      <c r="P1" s="471"/>
      <c r="Q1" s="471"/>
      <c r="R1" s="471"/>
      <c r="S1" s="471"/>
    </row>
    <row r="2" spans="1:23" ht="18" customHeight="1">
      <c r="A2" s="37" t="s">
        <v>136</v>
      </c>
      <c r="B2" s="471"/>
      <c r="C2" s="471"/>
      <c r="D2" s="471"/>
      <c r="E2" s="471"/>
      <c r="F2" s="471"/>
      <c r="G2" s="471"/>
      <c r="H2" s="471"/>
      <c r="I2" s="471"/>
      <c r="J2" s="471"/>
      <c r="K2" s="471"/>
      <c r="L2" s="471"/>
      <c r="M2" s="471"/>
      <c r="N2" s="471"/>
      <c r="O2" s="471"/>
      <c r="P2" s="471"/>
      <c r="Q2" s="471"/>
      <c r="R2" s="471"/>
      <c r="S2" s="471"/>
    </row>
    <row r="3" spans="1:23" ht="18.75" customHeight="1">
      <c r="A3" s="39" t="s">
        <v>327</v>
      </c>
      <c r="B3" s="471"/>
      <c r="C3" s="471"/>
      <c r="D3" s="471"/>
      <c r="E3" s="471"/>
      <c r="F3" s="471"/>
      <c r="G3" s="471"/>
      <c r="H3" s="471"/>
      <c r="I3" s="471"/>
      <c r="J3" s="471"/>
      <c r="K3" s="471"/>
      <c r="L3" s="471"/>
      <c r="M3" s="471"/>
      <c r="N3" s="471"/>
      <c r="O3" s="471"/>
      <c r="P3" s="471"/>
      <c r="Q3" s="471"/>
      <c r="R3" s="471"/>
      <c r="S3" s="471"/>
    </row>
    <row r="5" spans="1:23" ht="14.4" thickBot="1"/>
    <row r="6" spans="1:23" ht="80.099999999999994" customHeight="1" thickTop="1">
      <c r="A6" s="412" t="s">
        <v>328</v>
      </c>
      <c r="B6" s="413" t="s">
        <v>178</v>
      </c>
      <c r="C6" s="413" t="s">
        <v>299</v>
      </c>
      <c r="D6" s="413" t="s">
        <v>180</v>
      </c>
      <c r="E6" s="413" t="s">
        <v>181</v>
      </c>
      <c r="F6" s="413" t="s">
        <v>182</v>
      </c>
      <c r="G6" s="413" t="s">
        <v>183</v>
      </c>
      <c r="H6" s="413" t="s">
        <v>184</v>
      </c>
      <c r="I6" s="413" t="s">
        <v>185</v>
      </c>
      <c r="J6" s="413" t="s">
        <v>186</v>
      </c>
      <c r="K6" s="348" t="s">
        <v>298</v>
      </c>
      <c r="L6" s="413" t="s">
        <v>188</v>
      </c>
      <c r="M6" s="413" t="s">
        <v>304</v>
      </c>
      <c r="N6" s="413" t="s">
        <v>190</v>
      </c>
      <c r="O6" s="413" t="s">
        <v>191</v>
      </c>
      <c r="P6" s="413" t="s">
        <v>192</v>
      </c>
      <c r="Q6" s="413" t="s">
        <v>193</v>
      </c>
      <c r="R6" s="413" t="s">
        <v>194</v>
      </c>
      <c r="S6" s="413" t="s">
        <v>300</v>
      </c>
    </row>
    <row r="7" spans="1:23" ht="6.75" customHeight="1"/>
    <row r="8" spans="1:23" ht="6.75" customHeight="1"/>
    <row r="9" spans="1:23">
      <c r="A9" s="391" t="s">
        <v>410</v>
      </c>
      <c r="B9" s="472">
        <v>21500.3</v>
      </c>
      <c r="C9" s="472">
        <v>91.34</v>
      </c>
      <c r="D9" s="472">
        <v>76577.8</v>
      </c>
      <c r="E9" s="472">
        <v>7674.76</v>
      </c>
      <c r="F9" s="472">
        <v>4137.8500000000004</v>
      </c>
      <c r="G9" s="472">
        <v>0</v>
      </c>
      <c r="H9" s="472">
        <v>410250.63</v>
      </c>
      <c r="I9" s="472">
        <v>0</v>
      </c>
      <c r="J9" s="472">
        <v>52410.130000000005</v>
      </c>
      <c r="K9" s="472">
        <v>816087.32000000007</v>
      </c>
      <c r="L9" s="472">
        <v>0</v>
      </c>
      <c r="M9" s="472">
        <v>453817.75</v>
      </c>
      <c r="N9" s="472">
        <v>0</v>
      </c>
      <c r="O9" s="472">
        <v>202.16</v>
      </c>
      <c r="P9" s="472">
        <v>1156497.8600000001</v>
      </c>
      <c r="Q9" s="472">
        <v>33506.78</v>
      </c>
      <c r="R9" s="472">
        <v>0</v>
      </c>
      <c r="S9" s="472">
        <v>3032754.68</v>
      </c>
      <c r="V9" s="473"/>
      <c r="W9" s="473"/>
    </row>
    <row r="10" spans="1:23">
      <c r="A10" s="384" t="s">
        <v>310</v>
      </c>
      <c r="B10" s="474">
        <v>6724.45</v>
      </c>
      <c r="C10" s="474">
        <v>0</v>
      </c>
      <c r="D10" s="474">
        <v>22640.32</v>
      </c>
      <c r="E10" s="474">
        <v>0</v>
      </c>
      <c r="F10" s="474">
        <v>0</v>
      </c>
      <c r="G10" s="474">
        <v>0</v>
      </c>
      <c r="H10" s="474">
        <v>232800.44</v>
      </c>
      <c r="I10" s="474">
        <v>0</v>
      </c>
      <c r="J10" s="474">
        <v>0</v>
      </c>
      <c r="K10" s="474">
        <v>346432.68</v>
      </c>
      <c r="L10" s="474">
        <v>0</v>
      </c>
      <c r="M10" s="474">
        <v>263497.40000000002</v>
      </c>
      <c r="N10" s="474">
        <v>0</v>
      </c>
      <c r="O10" s="474">
        <v>0</v>
      </c>
      <c r="P10" s="474">
        <v>409623.4</v>
      </c>
      <c r="Q10" s="474">
        <v>0</v>
      </c>
      <c r="R10" s="474">
        <v>0</v>
      </c>
      <c r="S10" s="474">
        <v>1281718.69</v>
      </c>
      <c r="V10" s="473"/>
      <c r="W10" s="473"/>
    </row>
    <row r="11" spans="1:23">
      <c r="A11" s="384" t="s">
        <v>332</v>
      </c>
      <c r="B11" s="474">
        <v>10.11</v>
      </c>
      <c r="C11" s="474">
        <v>0</v>
      </c>
      <c r="D11" s="474">
        <v>0.1</v>
      </c>
      <c r="E11" s="474">
        <v>0</v>
      </c>
      <c r="F11" s="474">
        <v>0</v>
      </c>
      <c r="G11" s="474">
        <v>0</v>
      </c>
      <c r="H11" s="474">
        <v>0</v>
      </c>
      <c r="I11" s="474">
        <v>0</v>
      </c>
      <c r="J11" s="474">
        <v>0</v>
      </c>
      <c r="K11" s="474">
        <v>0</v>
      </c>
      <c r="L11" s="474">
        <v>0</v>
      </c>
      <c r="M11" s="474">
        <v>0</v>
      </c>
      <c r="N11" s="474">
        <v>0</v>
      </c>
      <c r="O11" s="474">
        <v>0</v>
      </c>
      <c r="P11" s="474">
        <v>0</v>
      </c>
      <c r="Q11" s="474">
        <v>0</v>
      </c>
      <c r="R11" s="474">
        <v>0</v>
      </c>
      <c r="S11" s="474">
        <v>10.209999999999999</v>
      </c>
      <c r="V11" s="473"/>
      <c r="W11" s="473"/>
    </row>
    <row r="12" spans="1:23">
      <c r="A12" s="387" t="s">
        <v>312</v>
      </c>
      <c r="B12" s="475">
        <v>0</v>
      </c>
      <c r="C12" s="475">
        <v>0</v>
      </c>
      <c r="D12" s="475">
        <v>12512.39</v>
      </c>
      <c r="E12" s="475">
        <v>0</v>
      </c>
      <c r="F12" s="475">
        <v>0</v>
      </c>
      <c r="G12" s="475">
        <v>0</v>
      </c>
      <c r="H12" s="475">
        <v>4562.6400000000003</v>
      </c>
      <c r="I12" s="475">
        <v>0</v>
      </c>
      <c r="J12" s="475">
        <v>4124.01</v>
      </c>
      <c r="K12" s="475">
        <v>2373.9900000000002</v>
      </c>
      <c r="L12" s="475">
        <v>0</v>
      </c>
      <c r="M12" s="475">
        <v>1943.02</v>
      </c>
      <c r="N12" s="475">
        <v>0</v>
      </c>
      <c r="O12" s="475">
        <v>0</v>
      </c>
      <c r="P12" s="475">
        <v>40583.279999999999</v>
      </c>
      <c r="Q12" s="475">
        <v>0</v>
      </c>
      <c r="R12" s="475">
        <v>0</v>
      </c>
      <c r="S12" s="475">
        <v>66099.33</v>
      </c>
      <c r="V12" s="473"/>
      <c r="W12" s="473"/>
    </row>
    <row r="13" spans="1:23">
      <c r="A13" s="384" t="s">
        <v>411</v>
      </c>
      <c r="B13" s="474">
        <v>0</v>
      </c>
      <c r="C13" s="474">
        <v>0</v>
      </c>
      <c r="D13" s="474">
        <v>0</v>
      </c>
      <c r="E13" s="474">
        <v>0</v>
      </c>
      <c r="F13" s="474">
        <v>0</v>
      </c>
      <c r="G13" s="474">
        <v>0</v>
      </c>
      <c r="H13" s="474">
        <v>767.99</v>
      </c>
      <c r="I13" s="474">
        <v>0</v>
      </c>
      <c r="J13" s="474">
        <v>327.35000000000002</v>
      </c>
      <c r="K13" s="474">
        <v>123.81</v>
      </c>
      <c r="L13" s="474">
        <v>0</v>
      </c>
      <c r="M13" s="474">
        <v>7430.05</v>
      </c>
      <c r="N13" s="474">
        <v>0</v>
      </c>
      <c r="O13" s="474">
        <v>0</v>
      </c>
      <c r="P13" s="474">
        <v>12900.29</v>
      </c>
      <c r="Q13" s="474">
        <v>0</v>
      </c>
      <c r="R13" s="474">
        <v>0</v>
      </c>
      <c r="S13" s="474">
        <v>21549.49</v>
      </c>
      <c r="V13" s="473"/>
      <c r="W13" s="473"/>
    </row>
    <row r="14" spans="1:23">
      <c r="A14" s="384" t="s">
        <v>335</v>
      </c>
      <c r="B14" s="474">
        <v>0</v>
      </c>
      <c r="C14" s="474">
        <v>0</v>
      </c>
      <c r="D14" s="474">
        <v>0</v>
      </c>
      <c r="E14" s="474">
        <v>0</v>
      </c>
      <c r="F14" s="474">
        <v>0</v>
      </c>
      <c r="G14" s="474">
        <v>0</v>
      </c>
      <c r="H14" s="474">
        <v>3021.1</v>
      </c>
      <c r="I14" s="474">
        <v>0</v>
      </c>
      <c r="J14" s="474">
        <v>0</v>
      </c>
      <c r="K14" s="474">
        <v>7310.22</v>
      </c>
      <c r="L14" s="474">
        <v>0</v>
      </c>
      <c r="M14" s="474">
        <v>49939.61</v>
      </c>
      <c r="N14" s="474">
        <v>0</v>
      </c>
      <c r="O14" s="474">
        <v>0</v>
      </c>
      <c r="P14" s="474">
        <v>237224.29</v>
      </c>
      <c r="Q14" s="474">
        <v>0</v>
      </c>
      <c r="R14" s="474">
        <v>0</v>
      </c>
      <c r="S14" s="474">
        <v>297495.22000000003</v>
      </c>
      <c r="V14" s="473"/>
      <c r="W14" s="473"/>
    </row>
    <row r="15" spans="1:23">
      <c r="A15" s="387" t="s">
        <v>309</v>
      </c>
      <c r="B15" s="475">
        <v>0</v>
      </c>
      <c r="C15" s="475">
        <v>0</v>
      </c>
      <c r="D15" s="475">
        <v>0</v>
      </c>
      <c r="E15" s="475">
        <v>0</v>
      </c>
      <c r="F15" s="475">
        <v>0</v>
      </c>
      <c r="G15" s="475">
        <v>0</v>
      </c>
      <c r="H15" s="475">
        <v>249.97</v>
      </c>
      <c r="I15" s="475">
        <v>0</v>
      </c>
      <c r="J15" s="475">
        <v>0</v>
      </c>
      <c r="K15" s="475">
        <v>2917.79</v>
      </c>
      <c r="L15" s="475">
        <v>0</v>
      </c>
      <c r="M15" s="475">
        <v>179.20000000000002</v>
      </c>
      <c r="N15" s="475">
        <v>0</v>
      </c>
      <c r="O15" s="475">
        <v>202.16</v>
      </c>
      <c r="P15" s="475">
        <v>1052.82</v>
      </c>
      <c r="Q15" s="475">
        <v>0</v>
      </c>
      <c r="R15" s="475">
        <v>0</v>
      </c>
      <c r="S15" s="475">
        <v>4601.9399999999996</v>
      </c>
      <c r="V15" s="473"/>
      <c r="W15" s="473"/>
    </row>
    <row r="16" spans="1:23">
      <c r="A16" s="384" t="s">
        <v>412</v>
      </c>
      <c r="B16" s="474">
        <v>8523.84</v>
      </c>
      <c r="C16" s="474">
        <v>0</v>
      </c>
      <c r="D16" s="474">
        <v>7224.25</v>
      </c>
      <c r="E16" s="474">
        <v>0</v>
      </c>
      <c r="F16" s="474">
        <v>0</v>
      </c>
      <c r="G16" s="474">
        <v>0</v>
      </c>
      <c r="H16" s="474">
        <v>39582.800000000003</v>
      </c>
      <c r="I16" s="474">
        <v>0</v>
      </c>
      <c r="J16" s="474">
        <v>2036.68</v>
      </c>
      <c r="K16" s="474">
        <v>30878.34</v>
      </c>
      <c r="L16" s="474">
        <v>0</v>
      </c>
      <c r="M16" s="474">
        <v>32519.64</v>
      </c>
      <c r="N16" s="474">
        <v>0</v>
      </c>
      <c r="O16" s="474">
        <v>0</v>
      </c>
      <c r="P16" s="474">
        <v>69952.62</v>
      </c>
      <c r="Q16" s="474">
        <v>0</v>
      </c>
      <c r="R16" s="474">
        <v>0</v>
      </c>
      <c r="S16" s="474">
        <v>190718.16999999998</v>
      </c>
      <c r="V16" s="473"/>
      <c r="W16" s="473"/>
    </row>
    <row r="17" spans="1:23">
      <c r="A17" s="384" t="s">
        <v>413</v>
      </c>
      <c r="B17" s="474">
        <v>1.6500000000000001</v>
      </c>
      <c r="C17" s="474">
        <v>0</v>
      </c>
      <c r="D17" s="474">
        <v>8.8000000000000007</v>
      </c>
      <c r="E17" s="474">
        <v>0</v>
      </c>
      <c r="F17" s="474">
        <v>0</v>
      </c>
      <c r="G17" s="474">
        <v>0</v>
      </c>
      <c r="H17" s="474">
        <v>4605.4400000000005</v>
      </c>
      <c r="I17" s="474">
        <v>0</v>
      </c>
      <c r="J17" s="474">
        <v>0</v>
      </c>
      <c r="K17" s="474">
        <v>0</v>
      </c>
      <c r="L17" s="474">
        <v>0</v>
      </c>
      <c r="M17" s="474">
        <v>20947.54</v>
      </c>
      <c r="N17" s="474">
        <v>0</v>
      </c>
      <c r="O17" s="474">
        <v>0</v>
      </c>
      <c r="P17" s="474">
        <v>101491.75</v>
      </c>
      <c r="Q17" s="474">
        <v>0</v>
      </c>
      <c r="R17" s="474">
        <v>0</v>
      </c>
      <c r="S17" s="474">
        <v>127055.18</v>
      </c>
      <c r="V17" s="473"/>
      <c r="W17" s="473"/>
    </row>
    <row r="18" spans="1:23">
      <c r="A18" s="387" t="s">
        <v>414</v>
      </c>
      <c r="B18" s="475">
        <v>82.710000000000008</v>
      </c>
      <c r="C18" s="475">
        <v>0</v>
      </c>
      <c r="D18" s="475">
        <v>240.88</v>
      </c>
      <c r="E18" s="475">
        <v>0</v>
      </c>
      <c r="F18" s="475">
        <v>0</v>
      </c>
      <c r="G18" s="475">
        <v>0</v>
      </c>
      <c r="H18" s="475">
        <v>84.67</v>
      </c>
      <c r="I18" s="475">
        <v>0</v>
      </c>
      <c r="J18" s="475">
        <v>1960.55</v>
      </c>
      <c r="K18" s="475">
        <v>6278.46</v>
      </c>
      <c r="L18" s="475">
        <v>0</v>
      </c>
      <c r="M18" s="475">
        <v>0</v>
      </c>
      <c r="N18" s="475">
        <v>0</v>
      </c>
      <c r="O18" s="475">
        <v>0</v>
      </c>
      <c r="P18" s="475">
        <v>419.42</v>
      </c>
      <c r="Q18" s="475">
        <v>0</v>
      </c>
      <c r="R18" s="475">
        <v>0</v>
      </c>
      <c r="S18" s="475">
        <v>9066.69</v>
      </c>
      <c r="V18" s="473"/>
      <c r="W18" s="473"/>
    </row>
    <row r="19" spans="1:23">
      <c r="A19" s="384" t="s">
        <v>415</v>
      </c>
      <c r="B19" s="474">
        <v>5.36</v>
      </c>
      <c r="C19" s="474">
        <v>0</v>
      </c>
      <c r="D19" s="474">
        <v>65.95</v>
      </c>
      <c r="E19" s="474">
        <v>0</v>
      </c>
      <c r="F19" s="474">
        <v>0</v>
      </c>
      <c r="G19" s="474">
        <v>0</v>
      </c>
      <c r="H19" s="474">
        <v>1294.6300000000001</v>
      </c>
      <c r="I19" s="474">
        <v>0</v>
      </c>
      <c r="J19" s="474">
        <v>0</v>
      </c>
      <c r="K19" s="474">
        <v>8.4700000000000006</v>
      </c>
      <c r="L19" s="474">
        <v>0</v>
      </c>
      <c r="M19" s="474">
        <v>416.08</v>
      </c>
      <c r="N19" s="474">
        <v>0</v>
      </c>
      <c r="O19" s="474">
        <v>0</v>
      </c>
      <c r="P19" s="474">
        <v>738.74</v>
      </c>
      <c r="Q19" s="474">
        <v>0</v>
      </c>
      <c r="R19" s="474">
        <v>0</v>
      </c>
      <c r="S19" s="474">
        <v>2529.23</v>
      </c>
      <c r="V19" s="473"/>
      <c r="W19" s="473"/>
    </row>
    <row r="20" spans="1:23">
      <c r="A20" s="384" t="s">
        <v>416</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V20" s="473"/>
      <c r="W20" s="473"/>
    </row>
    <row r="21" spans="1:23">
      <c r="A21" s="387" t="s">
        <v>345</v>
      </c>
      <c r="B21" s="475">
        <v>1.1599999999999999</v>
      </c>
      <c r="C21" s="475">
        <v>0</v>
      </c>
      <c r="D21" s="475">
        <v>242.96</v>
      </c>
      <c r="E21" s="475">
        <v>0</v>
      </c>
      <c r="F21" s="475">
        <v>0</v>
      </c>
      <c r="G21" s="475">
        <v>0</v>
      </c>
      <c r="H21" s="475">
        <v>1240.4000000000001</v>
      </c>
      <c r="I21" s="475">
        <v>0</v>
      </c>
      <c r="J21" s="475">
        <v>0</v>
      </c>
      <c r="K21" s="475">
        <v>-0.97</v>
      </c>
      <c r="L21" s="475">
        <v>0</v>
      </c>
      <c r="M21" s="475">
        <v>60.09</v>
      </c>
      <c r="N21" s="475">
        <v>0</v>
      </c>
      <c r="O21" s="475">
        <v>0</v>
      </c>
      <c r="P21" s="475">
        <v>10.66</v>
      </c>
      <c r="Q21" s="475">
        <v>0</v>
      </c>
      <c r="R21" s="475">
        <v>0</v>
      </c>
      <c r="S21" s="475">
        <v>1554.3</v>
      </c>
      <c r="V21" s="473"/>
      <c r="W21" s="473"/>
    </row>
    <row r="22" spans="1:23">
      <c r="A22" s="384" t="s">
        <v>346</v>
      </c>
      <c r="B22" s="474">
        <v>1.01</v>
      </c>
      <c r="C22" s="474">
        <v>0</v>
      </c>
      <c r="D22" s="474">
        <v>153.32</v>
      </c>
      <c r="E22" s="474">
        <v>0</v>
      </c>
      <c r="F22" s="474">
        <v>0</v>
      </c>
      <c r="G22" s="474">
        <v>0</v>
      </c>
      <c r="H22" s="474">
        <v>45974.73</v>
      </c>
      <c r="I22" s="474">
        <v>0</v>
      </c>
      <c r="J22" s="474">
        <v>0</v>
      </c>
      <c r="K22" s="474">
        <v>38889.83</v>
      </c>
      <c r="L22" s="474">
        <v>0</v>
      </c>
      <c r="M22" s="474">
        <v>9320.92</v>
      </c>
      <c r="N22" s="474">
        <v>0</v>
      </c>
      <c r="O22" s="474">
        <v>0</v>
      </c>
      <c r="P22" s="474">
        <v>212532.45</v>
      </c>
      <c r="Q22" s="474">
        <v>0</v>
      </c>
      <c r="R22" s="474">
        <v>0</v>
      </c>
      <c r="S22" s="474">
        <v>306872.26</v>
      </c>
      <c r="V22" s="473"/>
      <c r="W22" s="473"/>
    </row>
    <row r="23" spans="1:23">
      <c r="A23" s="384" t="s">
        <v>349</v>
      </c>
      <c r="B23" s="474">
        <v>669.42</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669.42</v>
      </c>
      <c r="V23" s="473"/>
      <c r="W23" s="473"/>
    </row>
    <row r="24" spans="1:23">
      <c r="A24" s="387" t="s">
        <v>350</v>
      </c>
      <c r="B24" s="475">
        <v>2110.29</v>
      </c>
      <c r="C24" s="475">
        <v>0</v>
      </c>
      <c r="D24" s="475">
        <v>18076.87</v>
      </c>
      <c r="E24" s="475">
        <v>4472.03</v>
      </c>
      <c r="F24" s="475">
        <v>0</v>
      </c>
      <c r="G24" s="475">
        <v>0</v>
      </c>
      <c r="H24" s="475">
        <v>35858.47</v>
      </c>
      <c r="I24" s="475">
        <v>0</v>
      </c>
      <c r="J24" s="475">
        <v>194</v>
      </c>
      <c r="K24" s="475">
        <v>0</v>
      </c>
      <c r="L24" s="475">
        <v>0</v>
      </c>
      <c r="M24" s="475">
        <v>0</v>
      </c>
      <c r="N24" s="475">
        <v>0</v>
      </c>
      <c r="O24" s="475">
        <v>0</v>
      </c>
      <c r="P24" s="475">
        <v>0</v>
      </c>
      <c r="Q24" s="475">
        <v>27945.350000000002</v>
      </c>
      <c r="R24" s="475">
        <v>0</v>
      </c>
      <c r="S24" s="475">
        <v>88657.010000000009</v>
      </c>
      <c r="V24" s="473"/>
      <c r="W24" s="473"/>
    </row>
    <row r="25" spans="1:23">
      <c r="A25" s="384" t="s">
        <v>351</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V25" s="473"/>
      <c r="W25" s="473"/>
    </row>
    <row r="26" spans="1:23">
      <c r="A26" s="384" t="s">
        <v>352</v>
      </c>
      <c r="B26" s="474">
        <v>0</v>
      </c>
      <c r="C26" s="474">
        <v>91.34</v>
      </c>
      <c r="D26" s="474">
        <v>0.06</v>
      </c>
      <c r="E26" s="474">
        <v>0</v>
      </c>
      <c r="F26" s="474">
        <v>0</v>
      </c>
      <c r="G26" s="474">
        <v>0</v>
      </c>
      <c r="H26" s="474">
        <v>115.58</v>
      </c>
      <c r="I26" s="474">
        <v>0</v>
      </c>
      <c r="J26" s="474">
        <v>0</v>
      </c>
      <c r="K26" s="474">
        <v>0</v>
      </c>
      <c r="L26" s="474">
        <v>0</v>
      </c>
      <c r="M26" s="474">
        <v>699.46</v>
      </c>
      <c r="N26" s="474">
        <v>0</v>
      </c>
      <c r="O26" s="474">
        <v>0</v>
      </c>
      <c r="P26" s="474">
        <v>235.85</v>
      </c>
      <c r="Q26" s="474">
        <v>0</v>
      </c>
      <c r="R26" s="474">
        <v>0</v>
      </c>
      <c r="S26" s="474">
        <v>1142.29</v>
      </c>
      <c r="V26" s="473"/>
      <c r="W26" s="473"/>
    </row>
    <row r="27" spans="1:23">
      <c r="A27" s="387" t="s">
        <v>417</v>
      </c>
      <c r="B27" s="475">
        <v>435.38</v>
      </c>
      <c r="C27" s="475">
        <v>0</v>
      </c>
      <c r="D27" s="475">
        <v>15384.76</v>
      </c>
      <c r="E27" s="475">
        <v>0</v>
      </c>
      <c r="F27" s="475">
        <v>0</v>
      </c>
      <c r="G27" s="475">
        <v>0</v>
      </c>
      <c r="H27" s="475">
        <v>35544.720000000001</v>
      </c>
      <c r="I27" s="475">
        <v>0</v>
      </c>
      <c r="J27" s="475">
        <v>25808.28</v>
      </c>
      <c r="K27" s="475">
        <v>342451.84</v>
      </c>
      <c r="L27" s="475">
        <v>0</v>
      </c>
      <c r="M27" s="475">
        <v>64508.14</v>
      </c>
      <c r="N27" s="475">
        <v>0</v>
      </c>
      <c r="O27" s="475">
        <v>0</v>
      </c>
      <c r="P27" s="475">
        <v>67879.59</v>
      </c>
      <c r="Q27" s="475">
        <v>0</v>
      </c>
      <c r="R27" s="475">
        <v>0</v>
      </c>
      <c r="S27" s="475">
        <v>552012.71000000008</v>
      </c>
      <c r="V27" s="473"/>
      <c r="W27" s="473"/>
    </row>
    <row r="28" spans="1:23">
      <c r="A28" s="384" t="s">
        <v>354</v>
      </c>
      <c r="B28" s="474">
        <v>91.2</v>
      </c>
      <c r="C28" s="474">
        <v>0</v>
      </c>
      <c r="D28" s="474">
        <v>27.14</v>
      </c>
      <c r="E28" s="474">
        <v>3202.73</v>
      </c>
      <c r="F28" s="474">
        <v>35.980000000000004</v>
      </c>
      <c r="G28" s="474">
        <v>0</v>
      </c>
      <c r="H28" s="474">
        <v>0</v>
      </c>
      <c r="I28" s="474">
        <v>0</v>
      </c>
      <c r="J28" s="474">
        <v>0</v>
      </c>
      <c r="K28" s="474">
        <v>22060.87</v>
      </c>
      <c r="L28" s="474">
        <v>0</v>
      </c>
      <c r="M28" s="474">
        <v>22.27</v>
      </c>
      <c r="N28" s="474">
        <v>0</v>
      </c>
      <c r="O28" s="474">
        <v>0</v>
      </c>
      <c r="P28" s="474">
        <v>0</v>
      </c>
      <c r="Q28" s="474">
        <v>0</v>
      </c>
      <c r="R28" s="474">
        <v>0</v>
      </c>
      <c r="S28" s="474">
        <v>25440.19</v>
      </c>
      <c r="V28" s="473"/>
      <c r="W28" s="473"/>
    </row>
    <row r="29" spans="1:23">
      <c r="A29" s="384" t="s">
        <v>355</v>
      </c>
      <c r="B29" s="474">
        <v>2514.94</v>
      </c>
      <c r="C29" s="474">
        <v>0</v>
      </c>
      <c r="D29" s="474">
        <v>0</v>
      </c>
      <c r="E29" s="474">
        <v>0</v>
      </c>
      <c r="F29" s="474">
        <v>2081.4499999999998</v>
      </c>
      <c r="G29" s="474">
        <v>0</v>
      </c>
      <c r="H29" s="474">
        <v>0</v>
      </c>
      <c r="I29" s="474">
        <v>0</v>
      </c>
      <c r="J29" s="474">
        <v>0</v>
      </c>
      <c r="K29" s="474">
        <v>14298.76</v>
      </c>
      <c r="L29" s="474">
        <v>0</v>
      </c>
      <c r="M29" s="474">
        <v>0</v>
      </c>
      <c r="N29" s="474">
        <v>0</v>
      </c>
      <c r="O29" s="474">
        <v>0</v>
      </c>
      <c r="P29" s="474">
        <v>0</v>
      </c>
      <c r="Q29" s="474">
        <v>4043.76</v>
      </c>
      <c r="R29" s="474">
        <v>0</v>
      </c>
      <c r="S29" s="474">
        <v>22938.910000000003</v>
      </c>
      <c r="V29" s="473"/>
      <c r="W29" s="473"/>
    </row>
    <row r="30" spans="1:23">
      <c r="A30" s="387" t="s">
        <v>356</v>
      </c>
      <c r="B30" s="475">
        <v>328.78000000000003</v>
      </c>
      <c r="C30" s="475">
        <v>0</v>
      </c>
      <c r="D30" s="475">
        <v>0</v>
      </c>
      <c r="E30" s="475">
        <v>0</v>
      </c>
      <c r="F30" s="475">
        <v>2020.42</v>
      </c>
      <c r="G30" s="475">
        <v>0</v>
      </c>
      <c r="H30" s="475">
        <v>0</v>
      </c>
      <c r="I30" s="475">
        <v>0</v>
      </c>
      <c r="J30" s="475">
        <v>0</v>
      </c>
      <c r="K30" s="475">
        <v>340.71</v>
      </c>
      <c r="L30" s="475">
        <v>0</v>
      </c>
      <c r="M30" s="475">
        <v>0</v>
      </c>
      <c r="N30" s="475">
        <v>0</v>
      </c>
      <c r="O30" s="475">
        <v>0</v>
      </c>
      <c r="P30" s="475">
        <v>0</v>
      </c>
      <c r="Q30" s="475">
        <v>1517.67</v>
      </c>
      <c r="R30" s="475">
        <v>0</v>
      </c>
      <c r="S30" s="475">
        <v>4207.58</v>
      </c>
      <c r="V30" s="473"/>
      <c r="W30" s="473"/>
    </row>
    <row r="31" spans="1:23">
      <c r="A31" s="384" t="s">
        <v>357</v>
      </c>
      <c r="B31" s="474">
        <v>0</v>
      </c>
      <c r="C31" s="474">
        <v>0</v>
      </c>
      <c r="D31" s="474">
        <v>0</v>
      </c>
      <c r="E31" s="474">
        <v>0</v>
      </c>
      <c r="F31" s="474">
        <v>0</v>
      </c>
      <c r="G31" s="474">
        <v>0</v>
      </c>
      <c r="H31" s="474">
        <v>-1.48</v>
      </c>
      <c r="I31" s="474">
        <v>0</v>
      </c>
      <c r="J31" s="474">
        <v>17959.260000000002</v>
      </c>
      <c r="K31" s="474">
        <v>1360.56</v>
      </c>
      <c r="L31" s="474">
        <v>0</v>
      </c>
      <c r="M31" s="474">
        <v>1381.28</v>
      </c>
      <c r="N31" s="474">
        <v>0</v>
      </c>
      <c r="O31" s="474">
        <v>0</v>
      </c>
      <c r="P31" s="474">
        <v>0</v>
      </c>
      <c r="Q31" s="474">
        <v>0</v>
      </c>
      <c r="R31" s="474">
        <v>0</v>
      </c>
      <c r="S31" s="474">
        <v>20699.620000000003</v>
      </c>
      <c r="V31" s="473"/>
      <c r="W31" s="473"/>
    </row>
    <row r="32" spans="1:23">
      <c r="A32" s="384" t="s">
        <v>418</v>
      </c>
      <c r="B32" s="474">
        <v>0</v>
      </c>
      <c r="C32" s="474">
        <v>0</v>
      </c>
      <c r="D32" s="474">
        <v>0</v>
      </c>
      <c r="E32" s="474">
        <v>0</v>
      </c>
      <c r="F32" s="474">
        <v>0</v>
      </c>
      <c r="G32" s="474">
        <v>0</v>
      </c>
      <c r="H32" s="474">
        <v>4548.4800000000005</v>
      </c>
      <c r="I32" s="474">
        <v>0</v>
      </c>
      <c r="J32" s="474">
        <v>0</v>
      </c>
      <c r="K32" s="474">
        <v>322.5</v>
      </c>
      <c r="L32" s="474">
        <v>0</v>
      </c>
      <c r="M32" s="474">
        <v>953.04</v>
      </c>
      <c r="N32" s="474">
        <v>0</v>
      </c>
      <c r="O32" s="474">
        <v>0</v>
      </c>
      <c r="P32" s="474">
        <v>1852.7</v>
      </c>
      <c r="Q32" s="474">
        <v>0</v>
      </c>
      <c r="R32" s="474">
        <v>0</v>
      </c>
      <c r="S32" s="474">
        <v>7676.72</v>
      </c>
      <c r="V32" s="473"/>
      <c r="W32" s="473"/>
    </row>
    <row r="33" spans="1:23">
      <c r="A33" s="387" t="s">
        <v>359</v>
      </c>
      <c r="B33" s="475">
        <v>0</v>
      </c>
      <c r="C33" s="475">
        <v>0</v>
      </c>
      <c r="D33" s="475">
        <v>0</v>
      </c>
      <c r="E33" s="475">
        <v>0</v>
      </c>
      <c r="F33" s="475">
        <v>0</v>
      </c>
      <c r="G33" s="475">
        <v>0</v>
      </c>
      <c r="H33" s="475">
        <v>0.06</v>
      </c>
      <c r="I33" s="475">
        <v>0</v>
      </c>
      <c r="J33" s="475">
        <v>0</v>
      </c>
      <c r="K33" s="475">
        <v>39.46</v>
      </c>
      <c r="L33" s="475">
        <v>0</v>
      </c>
      <c r="M33" s="475">
        <v>0</v>
      </c>
      <c r="N33" s="475">
        <v>0</v>
      </c>
      <c r="O33" s="475">
        <v>0</v>
      </c>
      <c r="P33" s="475">
        <v>0.01</v>
      </c>
      <c r="Q33" s="475">
        <v>0</v>
      </c>
      <c r="R33" s="475">
        <v>0</v>
      </c>
      <c r="S33" s="475">
        <v>39.53</v>
      </c>
      <c r="V33" s="473"/>
      <c r="W33" s="473"/>
    </row>
    <row r="34" spans="1:23">
      <c r="A34" s="389" t="s">
        <v>419</v>
      </c>
      <c r="B34" s="476">
        <v>0</v>
      </c>
      <c r="C34" s="476">
        <v>0</v>
      </c>
      <c r="D34" s="476">
        <v>11990.5</v>
      </c>
      <c r="E34" s="476">
        <v>213.23000000000002</v>
      </c>
      <c r="F34" s="476">
        <v>0</v>
      </c>
      <c r="G34" s="476">
        <v>0</v>
      </c>
      <c r="H34" s="476">
        <v>11090.16</v>
      </c>
      <c r="I34" s="476">
        <v>0</v>
      </c>
      <c r="J34" s="476">
        <v>0</v>
      </c>
      <c r="K34" s="476">
        <v>7285.49</v>
      </c>
      <c r="L34" s="476">
        <v>0</v>
      </c>
      <c r="M34" s="476">
        <v>21862.65</v>
      </c>
      <c r="N34" s="476">
        <v>300.63</v>
      </c>
      <c r="O34" s="476">
        <v>0</v>
      </c>
      <c r="P34" s="476">
        <v>6070.84</v>
      </c>
      <c r="Q34" s="476">
        <v>0</v>
      </c>
      <c r="R34" s="476">
        <v>0</v>
      </c>
      <c r="S34" s="476">
        <v>58813.5</v>
      </c>
      <c r="V34" s="473"/>
      <c r="W34" s="473"/>
    </row>
    <row r="35" spans="1:23">
      <c r="A35" s="384" t="s">
        <v>420</v>
      </c>
      <c r="B35" s="474">
        <v>0</v>
      </c>
      <c r="C35" s="474">
        <v>0</v>
      </c>
      <c r="D35" s="474">
        <v>11990.5</v>
      </c>
      <c r="E35" s="474">
        <v>0</v>
      </c>
      <c r="F35" s="474">
        <v>0</v>
      </c>
      <c r="G35" s="474">
        <v>0</v>
      </c>
      <c r="H35" s="474">
        <v>1569.13</v>
      </c>
      <c r="I35" s="474">
        <v>0</v>
      </c>
      <c r="J35" s="474">
        <v>0</v>
      </c>
      <c r="K35" s="474">
        <v>6086.6500000000005</v>
      </c>
      <c r="L35" s="474">
        <v>0</v>
      </c>
      <c r="M35" s="474">
        <v>10200.82</v>
      </c>
      <c r="N35" s="474">
        <v>300.45999999999998</v>
      </c>
      <c r="O35" s="474">
        <v>0</v>
      </c>
      <c r="P35" s="474">
        <v>3472.05</v>
      </c>
      <c r="Q35" s="474">
        <v>0</v>
      </c>
      <c r="R35" s="474">
        <v>0</v>
      </c>
      <c r="S35" s="474">
        <v>33619.61</v>
      </c>
      <c r="V35" s="473"/>
      <c r="W35" s="473"/>
    </row>
    <row r="36" spans="1:23">
      <c r="A36" s="387" t="s">
        <v>314</v>
      </c>
      <c r="B36" s="475">
        <v>0</v>
      </c>
      <c r="C36" s="475">
        <v>0</v>
      </c>
      <c r="D36" s="475">
        <v>0</v>
      </c>
      <c r="E36" s="475">
        <v>0</v>
      </c>
      <c r="F36" s="475">
        <v>0</v>
      </c>
      <c r="G36" s="475">
        <v>0</v>
      </c>
      <c r="H36" s="475">
        <v>1529.6000000000001</v>
      </c>
      <c r="I36" s="475">
        <v>0</v>
      </c>
      <c r="J36" s="475">
        <v>0</v>
      </c>
      <c r="K36" s="475">
        <v>855.73</v>
      </c>
      <c r="L36" s="475">
        <v>0</v>
      </c>
      <c r="M36" s="475">
        <v>11662.42</v>
      </c>
      <c r="N36" s="475">
        <v>0.17</v>
      </c>
      <c r="O36" s="475">
        <v>0</v>
      </c>
      <c r="P36" s="475">
        <v>2600.21</v>
      </c>
      <c r="Q36" s="475">
        <v>0</v>
      </c>
      <c r="R36" s="475">
        <v>0</v>
      </c>
      <c r="S36" s="475">
        <v>16648.13</v>
      </c>
      <c r="V36" s="473"/>
      <c r="W36" s="473"/>
    </row>
    <row r="37" spans="1:23">
      <c r="A37" s="384" t="s">
        <v>315</v>
      </c>
      <c r="B37" s="474">
        <v>0</v>
      </c>
      <c r="C37" s="474">
        <v>0</v>
      </c>
      <c r="D37" s="474">
        <v>0</v>
      </c>
      <c r="E37" s="474">
        <v>213.23000000000002</v>
      </c>
      <c r="F37" s="474">
        <v>0</v>
      </c>
      <c r="G37" s="474">
        <v>0</v>
      </c>
      <c r="H37" s="474">
        <v>7991.42</v>
      </c>
      <c r="I37" s="474">
        <v>0</v>
      </c>
      <c r="J37" s="474">
        <v>0</v>
      </c>
      <c r="K37" s="474">
        <v>343.11</v>
      </c>
      <c r="L37" s="474">
        <v>0</v>
      </c>
      <c r="M37" s="474">
        <v>-0.59</v>
      </c>
      <c r="N37" s="474">
        <v>0</v>
      </c>
      <c r="O37" s="474">
        <v>0</v>
      </c>
      <c r="P37" s="474">
        <v>-1.41</v>
      </c>
      <c r="Q37" s="474">
        <v>0</v>
      </c>
      <c r="R37" s="474">
        <v>0</v>
      </c>
      <c r="S37" s="474">
        <v>8545.76</v>
      </c>
      <c r="V37" s="473"/>
      <c r="W37" s="473"/>
    </row>
    <row r="38" spans="1:23">
      <c r="A38" s="389" t="s">
        <v>322</v>
      </c>
      <c r="B38" s="476">
        <v>0</v>
      </c>
      <c r="C38" s="476">
        <v>2832.88</v>
      </c>
      <c r="D38" s="476">
        <v>752.2</v>
      </c>
      <c r="E38" s="476">
        <v>7226.01</v>
      </c>
      <c r="F38" s="476">
        <v>0</v>
      </c>
      <c r="G38" s="476">
        <v>19052.189999999999</v>
      </c>
      <c r="H38" s="476">
        <v>0</v>
      </c>
      <c r="I38" s="476">
        <v>335790.06</v>
      </c>
      <c r="J38" s="476">
        <v>0</v>
      </c>
      <c r="K38" s="476">
        <v>278237.53000000003</v>
      </c>
      <c r="L38" s="476">
        <v>198245.87</v>
      </c>
      <c r="M38" s="476">
        <v>218463.08000000002</v>
      </c>
      <c r="N38" s="476">
        <v>13935.54</v>
      </c>
      <c r="O38" s="476">
        <v>0</v>
      </c>
      <c r="P38" s="476">
        <v>789109.1</v>
      </c>
      <c r="Q38" s="476">
        <v>0</v>
      </c>
      <c r="R38" s="476">
        <v>7584.08</v>
      </c>
      <c r="S38" s="476">
        <v>1871228.54</v>
      </c>
      <c r="V38" s="473"/>
      <c r="W38" s="473"/>
    </row>
    <row r="39" spans="1:23">
      <c r="A39" s="440" t="s">
        <v>421</v>
      </c>
      <c r="B39" s="472">
        <v>0</v>
      </c>
      <c r="C39" s="472">
        <v>2832.88</v>
      </c>
      <c r="D39" s="472">
        <v>752.2</v>
      </c>
      <c r="E39" s="472">
        <v>7226.01</v>
      </c>
      <c r="F39" s="472">
        <v>0</v>
      </c>
      <c r="G39" s="472">
        <v>7684.8600000000006</v>
      </c>
      <c r="H39" s="472">
        <v>0</v>
      </c>
      <c r="I39" s="472">
        <v>23593.57</v>
      </c>
      <c r="J39" s="472">
        <v>0</v>
      </c>
      <c r="K39" s="472">
        <v>278237.53000000003</v>
      </c>
      <c r="L39" s="472">
        <v>719.51</v>
      </c>
      <c r="M39" s="472">
        <v>81248.3</v>
      </c>
      <c r="N39" s="472">
        <v>13935.54</v>
      </c>
      <c r="O39" s="472">
        <v>0</v>
      </c>
      <c r="P39" s="472">
        <v>511283.51</v>
      </c>
      <c r="Q39" s="472">
        <v>0</v>
      </c>
      <c r="R39" s="472">
        <v>0</v>
      </c>
      <c r="S39" s="472">
        <v>927513.91</v>
      </c>
      <c r="V39" s="473"/>
      <c r="W39" s="473"/>
    </row>
    <row r="40" spans="1:23">
      <c r="A40" s="384" t="s">
        <v>366</v>
      </c>
      <c r="B40" s="474">
        <v>0</v>
      </c>
      <c r="C40" s="474">
        <v>0</v>
      </c>
      <c r="D40" s="474">
        <v>0</v>
      </c>
      <c r="E40" s="474">
        <v>0</v>
      </c>
      <c r="F40" s="474">
        <v>0</v>
      </c>
      <c r="G40" s="474">
        <v>2701.12</v>
      </c>
      <c r="H40" s="474">
        <v>0</v>
      </c>
      <c r="I40" s="474">
        <v>77.77</v>
      </c>
      <c r="J40" s="474">
        <v>0</v>
      </c>
      <c r="K40" s="474">
        <v>189.61</v>
      </c>
      <c r="L40" s="474">
        <v>719.51</v>
      </c>
      <c r="M40" s="474">
        <v>15426.83</v>
      </c>
      <c r="N40" s="474">
        <v>115.03</v>
      </c>
      <c r="O40" s="474">
        <v>0</v>
      </c>
      <c r="P40" s="474">
        <v>5922.41</v>
      </c>
      <c r="Q40" s="474">
        <v>0</v>
      </c>
      <c r="R40" s="474">
        <v>0</v>
      </c>
      <c r="S40" s="474">
        <v>25152.28</v>
      </c>
      <c r="V40" s="473"/>
      <c r="W40" s="473"/>
    </row>
    <row r="41" spans="1:23">
      <c r="A41" s="384" t="s">
        <v>367</v>
      </c>
      <c r="B41" s="474">
        <v>0</v>
      </c>
      <c r="C41" s="474">
        <v>436.74</v>
      </c>
      <c r="D41" s="474">
        <v>0</v>
      </c>
      <c r="E41" s="474">
        <v>211</v>
      </c>
      <c r="F41" s="474">
        <v>0</v>
      </c>
      <c r="G41" s="474">
        <v>0</v>
      </c>
      <c r="H41" s="474">
        <v>0</v>
      </c>
      <c r="I41" s="474">
        <v>4195.04</v>
      </c>
      <c r="J41" s="474">
        <v>0</v>
      </c>
      <c r="K41" s="474">
        <v>14929.01</v>
      </c>
      <c r="L41" s="474">
        <v>0</v>
      </c>
      <c r="M41" s="474">
        <v>74.84</v>
      </c>
      <c r="N41" s="474">
        <v>1007.02</v>
      </c>
      <c r="O41" s="474">
        <v>0</v>
      </c>
      <c r="P41" s="474">
        <v>1226.6300000000001</v>
      </c>
      <c r="Q41" s="474">
        <v>0</v>
      </c>
      <c r="R41" s="474">
        <v>0</v>
      </c>
      <c r="S41" s="474">
        <v>22080.280000000002</v>
      </c>
      <c r="V41" s="473"/>
      <c r="W41" s="473"/>
    </row>
    <row r="42" spans="1:23">
      <c r="A42" s="387" t="s">
        <v>368</v>
      </c>
      <c r="B42" s="475">
        <v>0</v>
      </c>
      <c r="C42" s="475">
        <v>0</v>
      </c>
      <c r="D42" s="475">
        <v>0</v>
      </c>
      <c r="E42" s="475">
        <v>516.91</v>
      </c>
      <c r="F42" s="475">
        <v>0</v>
      </c>
      <c r="G42" s="475">
        <v>182.05</v>
      </c>
      <c r="H42" s="475">
        <v>0</v>
      </c>
      <c r="I42" s="475">
        <v>7502.05</v>
      </c>
      <c r="J42" s="475">
        <v>0</v>
      </c>
      <c r="K42" s="475">
        <v>29625.89</v>
      </c>
      <c r="L42" s="475">
        <v>0</v>
      </c>
      <c r="M42" s="475">
        <v>4497.47</v>
      </c>
      <c r="N42" s="475">
        <v>3311.76</v>
      </c>
      <c r="O42" s="475">
        <v>0</v>
      </c>
      <c r="P42" s="475">
        <v>9552.49</v>
      </c>
      <c r="Q42" s="475">
        <v>0</v>
      </c>
      <c r="R42" s="475">
        <v>0</v>
      </c>
      <c r="S42" s="475">
        <v>55188.62</v>
      </c>
      <c r="V42" s="473"/>
      <c r="W42" s="473"/>
    </row>
    <row r="43" spans="1:23">
      <c r="A43" s="384" t="s">
        <v>369</v>
      </c>
      <c r="B43" s="474">
        <v>0</v>
      </c>
      <c r="C43" s="474">
        <v>2396.14</v>
      </c>
      <c r="D43" s="474">
        <v>752.2</v>
      </c>
      <c r="E43" s="474">
        <v>967.43000000000006</v>
      </c>
      <c r="F43" s="474">
        <v>0</v>
      </c>
      <c r="G43" s="474">
        <v>2437.08</v>
      </c>
      <c r="H43" s="474">
        <v>0</v>
      </c>
      <c r="I43" s="474">
        <v>11556.54</v>
      </c>
      <c r="J43" s="474">
        <v>0</v>
      </c>
      <c r="K43" s="474">
        <v>19385.16</v>
      </c>
      <c r="L43" s="474">
        <v>0</v>
      </c>
      <c r="M43" s="474">
        <v>19741.7</v>
      </c>
      <c r="N43" s="474">
        <v>1571.9</v>
      </c>
      <c r="O43" s="474">
        <v>0</v>
      </c>
      <c r="P43" s="474">
        <v>22222.22</v>
      </c>
      <c r="Q43" s="474">
        <v>0</v>
      </c>
      <c r="R43" s="474">
        <v>0</v>
      </c>
      <c r="S43" s="474">
        <v>81030.37</v>
      </c>
      <c r="V43" s="473"/>
      <c r="W43" s="473"/>
    </row>
    <row r="44" spans="1:23">
      <c r="A44" s="384" t="s">
        <v>370</v>
      </c>
      <c r="B44" s="474">
        <v>0</v>
      </c>
      <c r="C44" s="474">
        <v>0</v>
      </c>
      <c r="D44" s="474">
        <v>0</v>
      </c>
      <c r="E44" s="474">
        <v>0</v>
      </c>
      <c r="F44" s="474">
        <v>0</v>
      </c>
      <c r="G44" s="474">
        <v>0</v>
      </c>
      <c r="H44" s="474">
        <v>0</v>
      </c>
      <c r="I44" s="474">
        <v>0</v>
      </c>
      <c r="J44" s="474">
        <v>0</v>
      </c>
      <c r="K44" s="474">
        <v>22.3</v>
      </c>
      <c r="L44" s="474">
        <v>0</v>
      </c>
      <c r="M44" s="474">
        <v>0</v>
      </c>
      <c r="N44" s="474">
        <v>0</v>
      </c>
      <c r="O44" s="474">
        <v>0</v>
      </c>
      <c r="P44" s="474">
        <v>0</v>
      </c>
      <c r="Q44" s="474">
        <v>0</v>
      </c>
      <c r="R44" s="474">
        <v>0</v>
      </c>
      <c r="S44" s="474">
        <v>22.3</v>
      </c>
      <c r="V44" s="473"/>
      <c r="W44" s="473"/>
    </row>
    <row r="45" spans="1:23">
      <c r="A45" s="387" t="s">
        <v>371</v>
      </c>
      <c r="B45" s="475">
        <v>0</v>
      </c>
      <c r="C45" s="475">
        <v>0</v>
      </c>
      <c r="D45" s="475">
        <v>0</v>
      </c>
      <c r="E45" s="475">
        <v>0</v>
      </c>
      <c r="F45" s="475">
        <v>0</v>
      </c>
      <c r="G45" s="475">
        <v>0</v>
      </c>
      <c r="H45" s="475">
        <v>0</v>
      </c>
      <c r="I45" s="475">
        <v>0</v>
      </c>
      <c r="J45" s="475">
        <v>0</v>
      </c>
      <c r="K45" s="475">
        <v>0</v>
      </c>
      <c r="L45" s="475">
        <v>0</v>
      </c>
      <c r="M45" s="475">
        <v>0</v>
      </c>
      <c r="N45" s="475">
        <v>5</v>
      </c>
      <c r="O45" s="475">
        <v>0</v>
      </c>
      <c r="P45" s="475">
        <v>210.17000000000002</v>
      </c>
      <c r="Q45" s="475">
        <v>0</v>
      </c>
      <c r="R45" s="475">
        <v>0</v>
      </c>
      <c r="S45" s="475">
        <v>215.17000000000002</v>
      </c>
      <c r="V45" s="473"/>
      <c r="W45" s="473"/>
    </row>
    <row r="46" spans="1:23">
      <c r="A46" s="384" t="s">
        <v>372</v>
      </c>
      <c r="B46" s="474">
        <v>0</v>
      </c>
      <c r="C46" s="474">
        <v>0</v>
      </c>
      <c r="D46" s="474">
        <v>0</v>
      </c>
      <c r="E46" s="474">
        <v>0</v>
      </c>
      <c r="F46" s="474">
        <v>0</v>
      </c>
      <c r="G46" s="474">
        <v>0</v>
      </c>
      <c r="H46" s="474">
        <v>0</v>
      </c>
      <c r="I46" s="474">
        <v>0</v>
      </c>
      <c r="J46" s="474">
        <v>0</v>
      </c>
      <c r="K46" s="474">
        <v>0.24</v>
      </c>
      <c r="L46" s="474">
        <v>0</v>
      </c>
      <c r="M46" s="474">
        <v>0</v>
      </c>
      <c r="N46" s="474">
        <v>651.69000000000005</v>
      </c>
      <c r="O46" s="474">
        <v>0</v>
      </c>
      <c r="P46" s="474">
        <v>-4.55</v>
      </c>
      <c r="Q46" s="474">
        <v>0</v>
      </c>
      <c r="R46" s="474">
        <v>0</v>
      </c>
      <c r="S46" s="474">
        <v>647.38000000000011</v>
      </c>
      <c r="V46" s="473"/>
      <c r="W46" s="473"/>
    </row>
    <row r="47" spans="1:23">
      <c r="A47" s="384" t="s">
        <v>373</v>
      </c>
      <c r="B47" s="474">
        <v>0</v>
      </c>
      <c r="C47" s="474">
        <v>0</v>
      </c>
      <c r="D47" s="474">
        <v>0</v>
      </c>
      <c r="E47" s="474">
        <v>0.42</v>
      </c>
      <c r="F47" s="474">
        <v>0</v>
      </c>
      <c r="G47" s="474">
        <v>6.87</v>
      </c>
      <c r="H47" s="474">
        <v>0</v>
      </c>
      <c r="I47" s="474">
        <v>47.81</v>
      </c>
      <c r="J47" s="474">
        <v>0</v>
      </c>
      <c r="K47" s="474">
        <v>152.74</v>
      </c>
      <c r="L47" s="474">
        <v>0</v>
      </c>
      <c r="M47" s="474">
        <v>2524.9500000000003</v>
      </c>
      <c r="N47" s="474">
        <v>0</v>
      </c>
      <c r="O47" s="474">
        <v>0</v>
      </c>
      <c r="P47" s="474">
        <v>297.23</v>
      </c>
      <c r="Q47" s="474">
        <v>0</v>
      </c>
      <c r="R47" s="474">
        <v>0</v>
      </c>
      <c r="S47" s="474">
        <v>3030.0200000000004</v>
      </c>
      <c r="V47" s="473"/>
      <c r="W47" s="473"/>
    </row>
    <row r="48" spans="1:23">
      <c r="A48" s="387" t="s">
        <v>374</v>
      </c>
      <c r="B48" s="475">
        <v>0</v>
      </c>
      <c r="C48" s="475">
        <v>0</v>
      </c>
      <c r="D48" s="475">
        <v>0</v>
      </c>
      <c r="E48" s="475">
        <v>0</v>
      </c>
      <c r="F48" s="475">
        <v>0</v>
      </c>
      <c r="G48" s="475">
        <v>0</v>
      </c>
      <c r="H48" s="475">
        <v>0</v>
      </c>
      <c r="I48" s="475">
        <v>0</v>
      </c>
      <c r="J48" s="475">
        <v>0</v>
      </c>
      <c r="K48" s="475">
        <v>0</v>
      </c>
      <c r="L48" s="475">
        <v>0</v>
      </c>
      <c r="M48" s="475">
        <v>0</v>
      </c>
      <c r="N48" s="475">
        <v>0</v>
      </c>
      <c r="O48" s="475">
        <v>0</v>
      </c>
      <c r="P48" s="475">
        <v>0</v>
      </c>
      <c r="Q48" s="475">
        <v>0</v>
      </c>
      <c r="R48" s="475">
        <v>0</v>
      </c>
      <c r="S48" s="475">
        <v>0</v>
      </c>
      <c r="V48" s="473"/>
      <c r="W48" s="473"/>
    </row>
    <row r="49" spans="1:23">
      <c r="A49" s="384" t="s">
        <v>375</v>
      </c>
      <c r="B49" s="474">
        <v>0</v>
      </c>
      <c r="C49" s="474">
        <v>0</v>
      </c>
      <c r="D49" s="474">
        <v>0</v>
      </c>
      <c r="E49" s="474">
        <v>5530.25</v>
      </c>
      <c r="F49" s="474">
        <v>0</v>
      </c>
      <c r="G49" s="474">
        <v>2357.7400000000002</v>
      </c>
      <c r="H49" s="474">
        <v>0</v>
      </c>
      <c r="I49" s="474">
        <v>214.36</v>
      </c>
      <c r="J49" s="474">
        <v>0</v>
      </c>
      <c r="K49" s="474">
        <v>213932.59</v>
      </c>
      <c r="L49" s="474">
        <v>0</v>
      </c>
      <c r="M49" s="474">
        <v>38982.51</v>
      </c>
      <c r="N49" s="474">
        <v>7273.14</v>
      </c>
      <c r="O49" s="474">
        <v>0</v>
      </c>
      <c r="P49" s="474">
        <v>471856.89</v>
      </c>
      <c r="Q49" s="474">
        <v>0</v>
      </c>
      <c r="R49" s="474">
        <v>0</v>
      </c>
      <c r="S49" s="474">
        <v>740147.48</v>
      </c>
      <c r="V49" s="473"/>
      <c r="W49" s="473"/>
    </row>
    <row r="50" spans="1:23">
      <c r="A50" s="442" t="s">
        <v>422</v>
      </c>
      <c r="B50" s="476">
        <v>0</v>
      </c>
      <c r="C50" s="476">
        <v>0</v>
      </c>
      <c r="D50" s="476">
        <v>0</v>
      </c>
      <c r="E50" s="476">
        <v>0</v>
      </c>
      <c r="F50" s="476">
        <v>0</v>
      </c>
      <c r="G50" s="476">
        <v>11367.33</v>
      </c>
      <c r="H50" s="476">
        <v>0</v>
      </c>
      <c r="I50" s="476">
        <v>312196.49</v>
      </c>
      <c r="J50" s="476">
        <v>0</v>
      </c>
      <c r="K50" s="476">
        <v>0</v>
      </c>
      <c r="L50" s="476">
        <v>197526.36000000002</v>
      </c>
      <c r="M50" s="476">
        <v>137214.76999999999</v>
      </c>
      <c r="N50" s="476">
        <v>0</v>
      </c>
      <c r="O50" s="476">
        <v>0</v>
      </c>
      <c r="P50" s="476">
        <v>277825.59999999998</v>
      </c>
      <c r="Q50" s="476">
        <v>0</v>
      </c>
      <c r="R50" s="476">
        <v>7584.08</v>
      </c>
      <c r="S50" s="476">
        <v>943714.63</v>
      </c>
      <c r="V50" s="473"/>
      <c r="W50" s="473"/>
    </row>
    <row r="51" spans="1:23">
      <c r="A51" s="387" t="s">
        <v>376</v>
      </c>
      <c r="B51" s="475">
        <v>0</v>
      </c>
      <c r="C51" s="475">
        <v>0</v>
      </c>
      <c r="D51" s="475">
        <v>0</v>
      </c>
      <c r="E51" s="475">
        <v>0</v>
      </c>
      <c r="F51" s="475">
        <v>0</v>
      </c>
      <c r="G51" s="475">
        <v>0</v>
      </c>
      <c r="H51" s="475">
        <v>0</v>
      </c>
      <c r="I51" s="475">
        <v>0</v>
      </c>
      <c r="J51" s="475">
        <v>0</v>
      </c>
      <c r="K51" s="475">
        <v>0</v>
      </c>
      <c r="L51" s="475">
        <v>0</v>
      </c>
      <c r="M51" s="475">
        <v>0</v>
      </c>
      <c r="N51" s="475">
        <v>0</v>
      </c>
      <c r="O51" s="475">
        <v>0</v>
      </c>
      <c r="P51" s="475">
        <v>0</v>
      </c>
      <c r="Q51" s="475">
        <v>0</v>
      </c>
      <c r="R51" s="475">
        <v>0</v>
      </c>
      <c r="S51" s="475">
        <v>0</v>
      </c>
      <c r="V51" s="473"/>
      <c r="W51" s="473"/>
    </row>
    <row r="52" spans="1:23">
      <c r="A52" s="384" t="s">
        <v>377</v>
      </c>
      <c r="B52" s="476">
        <v>0</v>
      </c>
      <c r="C52" s="476">
        <v>0</v>
      </c>
      <c r="D52" s="476">
        <v>0</v>
      </c>
      <c r="E52" s="476">
        <v>0</v>
      </c>
      <c r="F52" s="474">
        <v>0</v>
      </c>
      <c r="G52" s="474">
        <v>11367.33</v>
      </c>
      <c r="H52" s="474">
        <v>0</v>
      </c>
      <c r="I52" s="474">
        <v>312196.49</v>
      </c>
      <c r="J52" s="474">
        <v>0</v>
      </c>
      <c r="K52" s="474">
        <v>0</v>
      </c>
      <c r="L52" s="474">
        <v>197526.36000000002</v>
      </c>
      <c r="M52" s="474">
        <v>137214.76999999999</v>
      </c>
      <c r="N52" s="474">
        <v>0</v>
      </c>
      <c r="O52" s="474">
        <v>0</v>
      </c>
      <c r="P52" s="474">
        <v>277825.59999999998</v>
      </c>
      <c r="Q52" s="474">
        <v>0</v>
      </c>
      <c r="R52" s="474">
        <v>7584.08</v>
      </c>
      <c r="S52" s="474">
        <v>943714.63</v>
      </c>
      <c r="V52" s="473"/>
      <c r="W52" s="473"/>
    </row>
    <row r="53" spans="1:23">
      <c r="A53" s="420" t="s">
        <v>385</v>
      </c>
      <c r="B53" s="474">
        <v>0</v>
      </c>
      <c r="C53" s="474">
        <v>0</v>
      </c>
      <c r="D53" s="474">
        <v>0</v>
      </c>
      <c r="E53" s="474">
        <v>0</v>
      </c>
      <c r="F53" s="474">
        <v>0</v>
      </c>
      <c r="G53" s="474">
        <v>1066.25</v>
      </c>
      <c r="H53" s="474">
        <v>0</v>
      </c>
      <c r="I53" s="474">
        <v>62827.66</v>
      </c>
      <c r="J53" s="474">
        <v>0</v>
      </c>
      <c r="K53" s="474">
        <v>0</v>
      </c>
      <c r="L53" s="474">
        <v>35847.700000000004</v>
      </c>
      <c r="M53" s="474">
        <v>19126.45</v>
      </c>
      <c r="N53" s="474">
        <v>0</v>
      </c>
      <c r="O53" s="474">
        <v>0</v>
      </c>
      <c r="P53" s="474">
        <v>25952.89</v>
      </c>
      <c r="Q53" s="474">
        <v>0</v>
      </c>
      <c r="R53" s="474">
        <v>966.52</v>
      </c>
      <c r="S53" s="474">
        <v>145787.47</v>
      </c>
      <c r="V53" s="473"/>
      <c r="W53" s="473"/>
    </row>
    <row r="54" spans="1:23">
      <c r="A54" s="477" t="s">
        <v>423</v>
      </c>
      <c r="B54" s="475">
        <v>0</v>
      </c>
      <c r="C54" s="475">
        <v>0</v>
      </c>
      <c r="D54" s="475">
        <v>0</v>
      </c>
      <c r="E54" s="475">
        <v>0</v>
      </c>
      <c r="F54" s="475">
        <v>0</v>
      </c>
      <c r="G54" s="475">
        <v>10221.57</v>
      </c>
      <c r="H54" s="475">
        <v>0</v>
      </c>
      <c r="I54" s="475">
        <v>248153.98</v>
      </c>
      <c r="J54" s="475">
        <v>0</v>
      </c>
      <c r="K54" s="475">
        <v>0</v>
      </c>
      <c r="L54" s="475">
        <v>160988.30000000002</v>
      </c>
      <c r="M54" s="475">
        <v>118084.03</v>
      </c>
      <c r="N54" s="475">
        <v>0</v>
      </c>
      <c r="O54" s="475">
        <v>0</v>
      </c>
      <c r="P54" s="475">
        <v>250872.59</v>
      </c>
      <c r="Q54" s="475">
        <v>0</v>
      </c>
      <c r="R54" s="475">
        <v>6546.8600000000006</v>
      </c>
      <c r="S54" s="475">
        <v>794867.33</v>
      </c>
      <c r="V54" s="473"/>
      <c r="W54" s="473"/>
    </row>
    <row r="55" spans="1:23">
      <c r="A55" s="420" t="s">
        <v>424</v>
      </c>
      <c r="B55" s="474">
        <v>0</v>
      </c>
      <c r="C55" s="474">
        <v>0</v>
      </c>
      <c r="D55" s="474">
        <v>0</v>
      </c>
      <c r="E55" s="474">
        <v>0</v>
      </c>
      <c r="F55" s="474">
        <v>0</v>
      </c>
      <c r="G55" s="474">
        <v>79.510000000000005</v>
      </c>
      <c r="H55" s="474">
        <v>0</v>
      </c>
      <c r="I55" s="474">
        <v>1214.8500000000001</v>
      </c>
      <c r="J55" s="474">
        <v>0</v>
      </c>
      <c r="K55" s="474">
        <v>0</v>
      </c>
      <c r="L55" s="474">
        <v>690.36</v>
      </c>
      <c r="M55" s="474">
        <v>4.29</v>
      </c>
      <c r="N55" s="474">
        <v>0</v>
      </c>
      <c r="O55" s="474">
        <v>0</v>
      </c>
      <c r="P55" s="474">
        <v>1000.11</v>
      </c>
      <c r="Q55" s="474">
        <v>0</v>
      </c>
      <c r="R55" s="474">
        <v>70.7</v>
      </c>
      <c r="S55" s="474">
        <v>3059.82</v>
      </c>
      <c r="V55" s="473"/>
      <c r="W55" s="473"/>
    </row>
    <row r="56" spans="1:23">
      <c r="A56" s="384" t="s">
        <v>379</v>
      </c>
      <c r="B56" s="474">
        <v>0</v>
      </c>
      <c r="C56" s="474">
        <v>0</v>
      </c>
      <c r="D56" s="474">
        <v>0</v>
      </c>
      <c r="E56" s="474">
        <v>0</v>
      </c>
      <c r="F56" s="474">
        <v>0</v>
      </c>
      <c r="G56" s="474">
        <v>0</v>
      </c>
      <c r="H56" s="474">
        <v>0</v>
      </c>
      <c r="I56" s="474">
        <v>0</v>
      </c>
      <c r="J56" s="474">
        <v>0</v>
      </c>
      <c r="K56" s="474">
        <v>0</v>
      </c>
      <c r="L56" s="474">
        <v>0</v>
      </c>
      <c r="M56" s="474">
        <v>0</v>
      </c>
      <c r="N56" s="474">
        <v>0</v>
      </c>
      <c r="O56" s="474">
        <v>0</v>
      </c>
      <c r="P56" s="474">
        <v>0</v>
      </c>
      <c r="Q56" s="474">
        <v>0</v>
      </c>
      <c r="R56" s="474">
        <v>0</v>
      </c>
      <c r="S56" s="474">
        <v>0</v>
      </c>
      <c r="V56" s="473"/>
      <c r="W56" s="473"/>
    </row>
    <row r="57" spans="1:23">
      <c r="A57" s="387" t="s">
        <v>380</v>
      </c>
      <c r="B57" s="475">
        <v>0</v>
      </c>
      <c r="C57" s="475">
        <v>0</v>
      </c>
      <c r="D57" s="475">
        <v>0</v>
      </c>
      <c r="E57" s="475">
        <v>0</v>
      </c>
      <c r="F57" s="475">
        <v>0</v>
      </c>
      <c r="G57" s="475">
        <v>0</v>
      </c>
      <c r="H57" s="475">
        <v>0</v>
      </c>
      <c r="I57" s="475">
        <v>0</v>
      </c>
      <c r="J57" s="475">
        <v>0</v>
      </c>
      <c r="K57" s="475">
        <v>0</v>
      </c>
      <c r="L57" s="475">
        <v>0</v>
      </c>
      <c r="M57" s="475">
        <v>0</v>
      </c>
      <c r="N57" s="475">
        <v>0</v>
      </c>
      <c r="O57" s="475">
        <v>0</v>
      </c>
      <c r="P57" s="475">
        <v>0</v>
      </c>
      <c r="Q57" s="475">
        <v>0</v>
      </c>
      <c r="R57" s="475">
        <v>0</v>
      </c>
      <c r="S57" s="475">
        <v>0</v>
      </c>
      <c r="V57" s="473"/>
      <c r="W57" s="473"/>
    </row>
    <row r="58" spans="1:23">
      <c r="A58" s="442" t="s">
        <v>425</v>
      </c>
      <c r="B58" s="476">
        <v>21500.3</v>
      </c>
      <c r="C58" s="476">
        <v>2924.2200000000003</v>
      </c>
      <c r="D58" s="476">
        <v>89320.51</v>
      </c>
      <c r="E58" s="476">
        <v>15114</v>
      </c>
      <c r="F58" s="476">
        <v>4137.8500000000004</v>
      </c>
      <c r="G58" s="476">
        <v>19052.189999999999</v>
      </c>
      <c r="H58" s="476">
        <v>421340.78</v>
      </c>
      <c r="I58" s="476">
        <v>335790.06</v>
      </c>
      <c r="J58" s="476">
        <v>52410.130000000005</v>
      </c>
      <c r="K58" s="476">
        <v>1101610.3400000001</v>
      </c>
      <c r="L58" s="476">
        <v>198245.87</v>
      </c>
      <c r="M58" s="476">
        <v>694143.47</v>
      </c>
      <c r="N58" s="476">
        <v>14236.17</v>
      </c>
      <c r="O58" s="476">
        <v>202.16</v>
      </c>
      <c r="P58" s="476">
        <v>1951677.8</v>
      </c>
      <c r="Q58" s="476">
        <v>33506.78</v>
      </c>
      <c r="R58" s="476">
        <v>7584.08</v>
      </c>
      <c r="S58" s="476">
        <v>4962796.7100000009</v>
      </c>
      <c r="V58" s="473"/>
      <c r="W58" s="473"/>
    </row>
    <row r="59" spans="1:23" ht="6.75" customHeight="1" thickBot="1">
      <c r="A59" s="394"/>
      <c r="B59" s="395"/>
      <c r="C59" s="395"/>
      <c r="D59" s="395"/>
      <c r="E59" s="395"/>
      <c r="F59" s="395"/>
      <c r="G59" s="395"/>
      <c r="H59" s="395"/>
      <c r="I59" s="395"/>
      <c r="J59" s="395"/>
      <c r="K59" s="395"/>
      <c r="L59" s="395"/>
      <c r="M59" s="395"/>
      <c r="N59" s="395"/>
      <c r="O59" s="395"/>
      <c r="P59" s="395"/>
      <c r="Q59" s="395"/>
      <c r="R59" s="395"/>
      <c r="S59" s="395"/>
    </row>
    <row r="60" spans="1:23" ht="6.75" customHeight="1" thickTop="1"/>
    <row r="61" spans="1:23">
      <c r="A61" s="62" t="s">
        <v>429</v>
      </c>
    </row>
    <row r="62" spans="1:23">
      <c r="A62" s="470" t="s">
        <v>430</v>
      </c>
    </row>
    <row r="63" spans="1:23">
      <c r="A63" s="62" t="s">
        <v>124</v>
      </c>
    </row>
    <row r="64" spans="1:23">
      <c r="A64" s="62" t="s">
        <v>125</v>
      </c>
    </row>
    <row r="65" spans="1:1">
      <c r="A65" s="62" t="s">
        <v>126</v>
      </c>
    </row>
    <row r="66" spans="1:1">
      <c r="A66" s="62" t="s">
        <v>127</v>
      </c>
    </row>
    <row r="67" spans="1:1">
      <c r="A67" s="62" t="s">
        <v>128</v>
      </c>
    </row>
    <row r="68" spans="1:1">
      <c r="A68" s="62" t="s">
        <v>130</v>
      </c>
    </row>
    <row r="69" spans="1:1">
      <c r="A69" s="62" t="s">
        <v>131</v>
      </c>
    </row>
    <row r="70" spans="1:1" s="367" customFormat="1">
      <c r="A70" s="62" t="s">
        <v>132</v>
      </c>
    </row>
    <row r="71" spans="1:1">
      <c r="A71" s="62" t="s">
        <v>133</v>
      </c>
    </row>
    <row r="72" spans="1:1">
      <c r="A72" s="62" t="s">
        <v>134</v>
      </c>
    </row>
    <row r="73" spans="1:1">
      <c r="A73" s="108"/>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01DF-9882-43AE-9CCF-6A3E54B6AC48}">
  <sheetPr codeName="Hoja80">
    <pageSetUpPr fitToPage="1"/>
  </sheetPr>
  <dimension ref="A1:V72"/>
  <sheetViews>
    <sheetView zoomScale="70" zoomScaleNormal="70" workbookViewId="0"/>
  </sheetViews>
  <sheetFormatPr baseColWidth="10" defaultColWidth="10.33203125" defaultRowHeight="13.8"/>
  <cols>
    <col min="1" max="1" width="60.6640625" style="470" customWidth="1"/>
    <col min="2" max="6" width="11.6640625" style="470" customWidth="1"/>
    <col min="7" max="7" width="15.33203125" style="470" bestFit="1" customWidth="1"/>
    <col min="8" max="9" width="13.6640625" style="470" customWidth="1"/>
    <col min="10" max="10" width="11.6640625" style="470" customWidth="1"/>
    <col min="11" max="11" width="13.44140625" style="470" customWidth="1"/>
    <col min="12" max="12" width="11.6640625" style="470" customWidth="1"/>
    <col min="13" max="14" width="14.5546875" style="470" customWidth="1"/>
    <col min="15" max="15" width="11.6640625" style="470" customWidth="1"/>
    <col min="16" max="16" width="13.6640625" style="470" customWidth="1"/>
    <col min="17" max="17" width="11.6640625" style="470" customWidth="1"/>
    <col min="18" max="18" width="14.33203125" style="470" customWidth="1"/>
    <col min="19" max="19" width="15.6640625" style="470" customWidth="1"/>
    <col min="20" max="16384" width="10.33203125" style="470"/>
  </cols>
  <sheetData>
    <row r="1" spans="1:22" ht="33.6">
      <c r="A1" s="35" t="s">
        <v>28</v>
      </c>
      <c r="B1" s="471"/>
      <c r="C1" s="471"/>
      <c r="D1" s="471"/>
      <c r="E1" s="471"/>
      <c r="F1" s="471"/>
      <c r="G1" s="471"/>
      <c r="H1" s="471"/>
      <c r="I1" s="471"/>
      <c r="J1" s="471"/>
      <c r="K1" s="471"/>
      <c r="L1" s="471"/>
      <c r="M1" s="471"/>
      <c r="N1" s="471"/>
      <c r="O1" s="471"/>
      <c r="P1" s="471"/>
      <c r="Q1" s="471"/>
      <c r="R1" s="471"/>
      <c r="S1" s="471"/>
    </row>
    <row r="2" spans="1:22" ht="18" customHeight="1">
      <c r="A2" s="37" t="s">
        <v>136</v>
      </c>
      <c r="B2" s="471"/>
      <c r="C2" s="471"/>
      <c r="D2" s="471"/>
      <c r="E2" s="471"/>
      <c r="F2" s="471"/>
      <c r="G2" s="471"/>
      <c r="H2" s="471"/>
      <c r="I2" s="471"/>
      <c r="J2" s="471"/>
      <c r="K2" s="471"/>
      <c r="L2" s="471"/>
      <c r="M2" s="471"/>
      <c r="N2" s="471"/>
      <c r="O2" s="471"/>
      <c r="P2" s="471"/>
      <c r="Q2" s="471"/>
      <c r="R2" s="471"/>
      <c r="S2" s="471"/>
    </row>
    <row r="3" spans="1:22" ht="18.75" customHeight="1">
      <c r="A3" s="39" t="s">
        <v>327</v>
      </c>
      <c r="B3" s="471"/>
      <c r="C3" s="471"/>
      <c r="D3" s="471"/>
      <c r="E3" s="471"/>
      <c r="F3" s="471"/>
      <c r="G3" s="471"/>
      <c r="H3" s="471"/>
      <c r="I3" s="471"/>
      <c r="J3" s="471"/>
      <c r="K3" s="471"/>
      <c r="L3" s="471"/>
      <c r="M3" s="471"/>
      <c r="N3" s="471"/>
      <c r="O3" s="471"/>
      <c r="P3" s="471"/>
      <c r="Q3" s="471"/>
      <c r="R3" s="471"/>
      <c r="S3" s="471"/>
    </row>
    <row r="5" spans="1:22" ht="14.4" thickBot="1"/>
    <row r="6" spans="1:22" ht="80.099999999999994" customHeight="1" thickTop="1">
      <c r="A6" s="412" t="s">
        <v>328</v>
      </c>
      <c r="B6" s="413" t="s">
        <v>178</v>
      </c>
      <c r="C6" s="413" t="s">
        <v>299</v>
      </c>
      <c r="D6" s="413" t="s">
        <v>180</v>
      </c>
      <c r="E6" s="413" t="s">
        <v>181</v>
      </c>
      <c r="F6" s="413" t="s">
        <v>182</v>
      </c>
      <c r="G6" s="413" t="s">
        <v>183</v>
      </c>
      <c r="H6" s="413" t="s">
        <v>184</v>
      </c>
      <c r="I6" s="413" t="s">
        <v>185</v>
      </c>
      <c r="J6" s="413" t="s">
        <v>186</v>
      </c>
      <c r="K6" s="348" t="s">
        <v>298</v>
      </c>
      <c r="L6" s="413" t="s">
        <v>188</v>
      </c>
      <c r="M6" s="413" t="s">
        <v>304</v>
      </c>
      <c r="N6" s="413" t="s">
        <v>190</v>
      </c>
      <c r="O6" s="413" t="s">
        <v>191</v>
      </c>
      <c r="P6" s="413" t="s">
        <v>192</v>
      </c>
      <c r="Q6" s="413" t="s">
        <v>193</v>
      </c>
      <c r="R6" s="413" t="s">
        <v>194</v>
      </c>
      <c r="S6" s="413" t="s">
        <v>300</v>
      </c>
    </row>
    <row r="7" spans="1:22" ht="6.75" customHeight="1"/>
    <row r="8" spans="1:22" ht="6.75" customHeight="1"/>
    <row r="9" spans="1:22">
      <c r="A9" s="391" t="s">
        <v>410</v>
      </c>
      <c r="B9" s="472">
        <v>39470.57</v>
      </c>
      <c r="C9" s="472">
        <v>12232.17</v>
      </c>
      <c r="D9" s="472">
        <v>69882.11</v>
      </c>
      <c r="E9" s="472">
        <v>5543.37</v>
      </c>
      <c r="F9" s="472">
        <v>20345.740000000002</v>
      </c>
      <c r="G9" s="472">
        <v>30845.56</v>
      </c>
      <c r="H9" s="472">
        <v>373683.06</v>
      </c>
      <c r="I9" s="472">
        <v>0</v>
      </c>
      <c r="J9" s="472">
        <v>14256.35</v>
      </c>
      <c r="K9" s="472">
        <v>452385.7</v>
      </c>
      <c r="L9" s="472">
        <v>0</v>
      </c>
      <c r="M9" s="472">
        <v>535156.71</v>
      </c>
      <c r="N9" s="472">
        <v>0</v>
      </c>
      <c r="O9" s="472">
        <v>53478.82</v>
      </c>
      <c r="P9" s="472">
        <v>1087173.52</v>
      </c>
      <c r="Q9" s="472">
        <v>39422.54</v>
      </c>
      <c r="R9" s="472">
        <v>0</v>
      </c>
      <c r="S9" s="472">
        <v>2733876.2199999997</v>
      </c>
      <c r="V9" s="473"/>
    </row>
    <row r="10" spans="1:22">
      <c r="A10" s="384" t="s">
        <v>310</v>
      </c>
      <c r="B10" s="474">
        <v>2943.2400000000002</v>
      </c>
      <c r="C10" s="474">
        <v>0</v>
      </c>
      <c r="D10" s="474">
        <v>35394.239999999998</v>
      </c>
      <c r="E10" s="474">
        <v>0</v>
      </c>
      <c r="F10" s="474">
        <v>0</v>
      </c>
      <c r="G10" s="474">
        <v>0</v>
      </c>
      <c r="H10" s="474">
        <v>123412.94</v>
      </c>
      <c r="I10" s="474">
        <v>0</v>
      </c>
      <c r="J10" s="474">
        <v>0</v>
      </c>
      <c r="K10" s="474">
        <v>200177.62</v>
      </c>
      <c r="L10" s="474">
        <v>0</v>
      </c>
      <c r="M10" s="474">
        <v>175234.2</v>
      </c>
      <c r="N10" s="474">
        <v>0</v>
      </c>
      <c r="O10" s="474">
        <v>0</v>
      </c>
      <c r="P10" s="474">
        <v>481603.02</v>
      </c>
      <c r="Q10" s="474">
        <v>0</v>
      </c>
      <c r="R10" s="474">
        <v>0</v>
      </c>
      <c r="S10" s="474">
        <v>1018765.26</v>
      </c>
      <c r="V10" s="473"/>
    </row>
    <row r="11" spans="1:22">
      <c r="A11" s="384" t="s">
        <v>332</v>
      </c>
      <c r="B11" s="474">
        <v>118.75</v>
      </c>
      <c r="C11" s="474">
        <v>0</v>
      </c>
      <c r="D11" s="474">
        <v>5.33</v>
      </c>
      <c r="E11" s="474">
        <v>0</v>
      </c>
      <c r="F11" s="474">
        <v>0</v>
      </c>
      <c r="G11" s="474">
        <v>0</v>
      </c>
      <c r="H11" s="474">
        <v>876.84</v>
      </c>
      <c r="I11" s="474">
        <v>0</v>
      </c>
      <c r="J11" s="474">
        <v>0</v>
      </c>
      <c r="K11" s="474">
        <v>0</v>
      </c>
      <c r="L11" s="474">
        <v>0</v>
      </c>
      <c r="M11" s="474">
        <v>0</v>
      </c>
      <c r="N11" s="474">
        <v>0</v>
      </c>
      <c r="O11" s="474">
        <v>0</v>
      </c>
      <c r="P11" s="474">
        <v>0</v>
      </c>
      <c r="Q11" s="474">
        <v>0</v>
      </c>
      <c r="R11" s="474">
        <v>0</v>
      </c>
      <c r="S11" s="474">
        <v>1000.9200000000001</v>
      </c>
      <c r="V11" s="473"/>
    </row>
    <row r="12" spans="1:22">
      <c r="A12" s="387" t="s">
        <v>312</v>
      </c>
      <c r="B12" s="475">
        <v>0</v>
      </c>
      <c r="C12" s="475">
        <v>0</v>
      </c>
      <c r="D12" s="475">
        <v>7937.34</v>
      </c>
      <c r="E12" s="475">
        <v>0</v>
      </c>
      <c r="F12" s="475">
        <v>0</v>
      </c>
      <c r="G12" s="475">
        <v>0</v>
      </c>
      <c r="H12" s="475">
        <v>9558.2900000000009</v>
      </c>
      <c r="I12" s="475">
        <v>0</v>
      </c>
      <c r="J12" s="475">
        <v>400.74</v>
      </c>
      <c r="K12" s="475">
        <v>4421.63</v>
      </c>
      <c r="L12" s="475">
        <v>0</v>
      </c>
      <c r="M12" s="475">
        <v>24884.100000000002</v>
      </c>
      <c r="N12" s="475">
        <v>0</v>
      </c>
      <c r="O12" s="475">
        <v>0</v>
      </c>
      <c r="P12" s="475">
        <v>45296.82</v>
      </c>
      <c r="Q12" s="475">
        <v>0</v>
      </c>
      <c r="R12" s="475">
        <v>0</v>
      </c>
      <c r="S12" s="475">
        <v>92498.920000000013</v>
      </c>
      <c r="V12" s="473"/>
    </row>
    <row r="13" spans="1:22">
      <c r="A13" s="384" t="s">
        <v>411</v>
      </c>
      <c r="B13" s="474">
        <v>0</v>
      </c>
      <c r="C13" s="474">
        <v>0</v>
      </c>
      <c r="D13" s="474">
        <v>0</v>
      </c>
      <c r="E13" s="474">
        <v>0</v>
      </c>
      <c r="F13" s="474">
        <v>0</v>
      </c>
      <c r="G13" s="474">
        <v>0</v>
      </c>
      <c r="H13" s="474">
        <v>2465.11</v>
      </c>
      <c r="I13" s="474">
        <v>0</v>
      </c>
      <c r="J13" s="474">
        <v>0</v>
      </c>
      <c r="K13" s="474">
        <v>723.82</v>
      </c>
      <c r="L13" s="474">
        <v>0</v>
      </c>
      <c r="M13" s="474">
        <v>12857.1</v>
      </c>
      <c r="N13" s="474">
        <v>0</v>
      </c>
      <c r="O13" s="474">
        <v>0</v>
      </c>
      <c r="P13" s="474">
        <v>17575.73</v>
      </c>
      <c r="Q13" s="474">
        <v>0</v>
      </c>
      <c r="R13" s="474">
        <v>0</v>
      </c>
      <c r="S13" s="474">
        <v>33621.760000000002</v>
      </c>
      <c r="V13" s="473"/>
    </row>
    <row r="14" spans="1:22">
      <c r="A14" s="384" t="s">
        <v>335</v>
      </c>
      <c r="B14" s="474">
        <v>0</v>
      </c>
      <c r="C14" s="474">
        <v>0</v>
      </c>
      <c r="D14" s="474">
        <v>0</v>
      </c>
      <c r="E14" s="474">
        <v>0</v>
      </c>
      <c r="F14" s="474">
        <v>0</v>
      </c>
      <c r="G14" s="474">
        <v>0</v>
      </c>
      <c r="H14" s="474">
        <v>9686.86</v>
      </c>
      <c r="I14" s="474">
        <v>0</v>
      </c>
      <c r="J14" s="474">
        <v>0</v>
      </c>
      <c r="K14" s="474">
        <v>9159.33</v>
      </c>
      <c r="L14" s="474">
        <v>0</v>
      </c>
      <c r="M14" s="474">
        <v>13609.6</v>
      </c>
      <c r="N14" s="474">
        <v>0</v>
      </c>
      <c r="O14" s="474">
        <v>0</v>
      </c>
      <c r="P14" s="474">
        <v>33570.720000000001</v>
      </c>
      <c r="Q14" s="474">
        <v>0</v>
      </c>
      <c r="R14" s="474">
        <v>0</v>
      </c>
      <c r="S14" s="474">
        <v>66026.510000000009</v>
      </c>
      <c r="V14" s="473"/>
    </row>
    <row r="15" spans="1:22">
      <c r="A15" s="387" t="s">
        <v>309</v>
      </c>
      <c r="B15" s="475">
        <v>0</v>
      </c>
      <c r="C15" s="475">
        <v>0.65</v>
      </c>
      <c r="D15" s="475">
        <v>0</v>
      </c>
      <c r="E15" s="475">
        <v>0</v>
      </c>
      <c r="F15" s="475">
        <v>0</v>
      </c>
      <c r="G15" s="475">
        <v>4662.7</v>
      </c>
      <c r="H15" s="475">
        <v>93279.040000000008</v>
      </c>
      <c r="I15" s="475">
        <v>0</v>
      </c>
      <c r="J15" s="475">
        <v>0</v>
      </c>
      <c r="K15" s="475">
        <v>135845.93</v>
      </c>
      <c r="L15" s="475">
        <v>0</v>
      </c>
      <c r="M15" s="475">
        <v>178782.19</v>
      </c>
      <c r="N15" s="475">
        <v>0</v>
      </c>
      <c r="O15" s="475">
        <v>53478.82</v>
      </c>
      <c r="P15" s="475">
        <v>281195.57</v>
      </c>
      <c r="Q15" s="475">
        <v>0</v>
      </c>
      <c r="R15" s="475">
        <v>0</v>
      </c>
      <c r="S15" s="475">
        <v>747244.9</v>
      </c>
      <c r="V15" s="473"/>
    </row>
    <row r="16" spans="1:22">
      <c r="A16" s="384" t="s">
        <v>412</v>
      </c>
      <c r="B16" s="474">
        <v>9450.0500000000011</v>
      </c>
      <c r="C16" s="474">
        <v>0</v>
      </c>
      <c r="D16" s="474">
        <v>999.57</v>
      </c>
      <c r="E16" s="474">
        <v>0</v>
      </c>
      <c r="F16" s="474">
        <v>0</v>
      </c>
      <c r="G16" s="474">
        <v>0</v>
      </c>
      <c r="H16" s="474">
        <v>30732.33</v>
      </c>
      <c r="I16" s="474">
        <v>0</v>
      </c>
      <c r="J16" s="474">
        <v>494.09000000000003</v>
      </c>
      <c r="K16" s="474">
        <v>19923.95</v>
      </c>
      <c r="L16" s="474">
        <v>0</v>
      </c>
      <c r="M16" s="474">
        <v>15244.42</v>
      </c>
      <c r="N16" s="474">
        <v>0</v>
      </c>
      <c r="O16" s="474">
        <v>0</v>
      </c>
      <c r="P16" s="474">
        <v>44451.56</v>
      </c>
      <c r="Q16" s="474">
        <v>0</v>
      </c>
      <c r="R16" s="474">
        <v>0</v>
      </c>
      <c r="S16" s="474">
        <v>121295.97</v>
      </c>
      <c r="V16" s="473"/>
    </row>
    <row r="17" spans="1:22">
      <c r="A17" s="384" t="s">
        <v>413</v>
      </c>
      <c r="B17" s="474">
        <v>28.14</v>
      </c>
      <c r="C17" s="474">
        <v>0</v>
      </c>
      <c r="D17" s="474">
        <v>8.27</v>
      </c>
      <c r="E17" s="474">
        <v>0</v>
      </c>
      <c r="F17" s="474">
        <v>0</v>
      </c>
      <c r="G17" s="474">
        <v>0</v>
      </c>
      <c r="H17" s="474">
        <v>4593</v>
      </c>
      <c r="I17" s="474">
        <v>0</v>
      </c>
      <c r="J17" s="474">
        <v>0</v>
      </c>
      <c r="K17" s="474">
        <v>2</v>
      </c>
      <c r="L17" s="474">
        <v>0</v>
      </c>
      <c r="M17" s="474">
        <v>8772.66</v>
      </c>
      <c r="N17" s="474">
        <v>0</v>
      </c>
      <c r="O17" s="474">
        <v>0</v>
      </c>
      <c r="P17" s="474">
        <v>46060.87</v>
      </c>
      <c r="Q17" s="474">
        <v>0</v>
      </c>
      <c r="R17" s="474">
        <v>0</v>
      </c>
      <c r="S17" s="474">
        <v>59464.94</v>
      </c>
      <c r="V17" s="473"/>
    </row>
    <row r="18" spans="1:22">
      <c r="A18" s="387" t="s">
        <v>414</v>
      </c>
      <c r="B18" s="475">
        <v>422.2</v>
      </c>
      <c r="C18" s="475">
        <v>0</v>
      </c>
      <c r="D18" s="475">
        <v>477.79</v>
      </c>
      <c r="E18" s="475">
        <v>0</v>
      </c>
      <c r="F18" s="475">
        <v>0</v>
      </c>
      <c r="G18" s="475">
        <v>0</v>
      </c>
      <c r="H18" s="475">
        <v>529.09</v>
      </c>
      <c r="I18" s="475">
        <v>0</v>
      </c>
      <c r="J18" s="475">
        <v>85.850000000000009</v>
      </c>
      <c r="K18" s="475">
        <v>1707.19</v>
      </c>
      <c r="L18" s="475">
        <v>0</v>
      </c>
      <c r="M18" s="475">
        <v>167.17000000000002</v>
      </c>
      <c r="N18" s="475">
        <v>0</v>
      </c>
      <c r="O18" s="475">
        <v>0</v>
      </c>
      <c r="P18" s="475">
        <v>5302.08</v>
      </c>
      <c r="Q18" s="475">
        <v>0</v>
      </c>
      <c r="R18" s="475">
        <v>0</v>
      </c>
      <c r="S18" s="475">
        <v>8691.369999999999</v>
      </c>
      <c r="V18" s="473"/>
    </row>
    <row r="19" spans="1:22">
      <c r="A19" s="384" t="s">
        <v>415</v>
      </c>
      <c r="B19" s="474">
        <v>112.16</v>
      </c>
      <c r="C19" s="474">
        <v>0</v>
      </c>
      <c r="D19" s="474">
        <v>1.93</v>
      </c>
      <c r="E19" s="474">
        <v>0</v>
      </c>
      <c r="F19" s="474">
        <v>0</v>
      </c>
      <c r="G19" s="474">
        <v>0</v>
      </c>
      <c r="H19" s="474">
        <v>1527.04</v>
      </c>
      <c r="I19" s="474">
        <v>0</v>
      </c>
      <c r="J19" s="474">
        <v>0</v>
      </c>
      <c r="K19" s="474">
        <v>133.68</v>
      </c>
      <c r="L19" s="474">
        <v>0</v>
      </c>
      <c r="M19" s="474">
        <v>1516.09</v>
      </c>
      <c r="N19" s="474">
        <v>0</v>
      </c>
      <c r="O19" s="474">
        <v>0</v>
      </c>
      <c r="P19" s="474">
        <v>11313.04</v>
      </c>
      <c r="Q19" s="474">
        <v>0</v>
      </c>
      <c r="R19" s="474">
        <v>0</v>
      </c>
      <c r="S19" s="474">
        <v>14603.94</v>
      </c>
      <c r="V19" s="473"/>
    </row>
    <row r="20" spans="1:22">
      <c r="A20" s="384" t="s">
        <v>416</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V20" s="473"/>
    </row>
    <row r="21" spans="1:22">
      <c r="A21" s="387" t="s">
        <v>345</v>
      </c>
      <c r="B21" s="475">
        <v>18.77</v>
      </c>
      <c r="C21" s="475">
        <v>1758.6100000000001</v>
      </c>
      <c r="D21" s="475">
        <v>1811.26</v>
      </c>
      <c r="E21" s="475">
        <v>2.7</v>
      </c>
      <c r="F21" s="475">
        <v>0</v>
      </c>
      <c r="G21" s="475">
        <v>17670.86</v>
      </c>
      <c r="H21" s="475">
        <v>2690.75</v>
      </c>
      <c r="I21" s="475">
        <v>0</v>
      </c>
      <c r="J21" s="475">
        <v>0</v>
      </c>
      <c r="K21" s="475">
        <v>3371.66</v>
      </c>
      <c r="L21" s="475">
        <v>0</v>
      </c>
      <c r="M21" s="475">
        <v>18034.670000000002</v>
      </c>
      <c r="N21" s="475">
        <v>0</v>
      </c>
      <c r="O21" s="475">
        <v>0</v>
      </c>
      <c r="P21" s="475">
        <v>20577.96</v>
      </c>
      <c r="Q21" s="475">
        <v>0</v>
      </c>
      <c r="R21" s="475">
        <v>0</v>
      </c>
      <c r="S21" s="475">
        <v>65937.239999999991</v>
      </c>
      <c r="V21" s="473"/>
    </row>
    <row r="22" spans="1:22">
      <c r="A22" s="384" t="s">
        <v>346</v>
      </c>
      <c r="B22" s="474">
        <v>22.830000000000002</v>
      </c>
      <c r="C22" s="474">
        <v>0</v>
      </c>
      <c r="D22" s="474">
        <v>777.75</v>
      </c>
      <c r="E22" s="474">
        <v>0</v>
      </c>
      <c r="F22" s="474">
        <v>0</v>
      </c>
      <c r="G22" s="474">
        <v>0</v>
      </c>
      <c r="H22" s="474">
        <v>11777.01</v>
      </c>
      <c r="I22" s="474">
        <v>0</v>
      </c>
      <c r="J22" s="474">
        <v>0</v>
      </c>
      <c r="K22" s="474">
        <v>16096.66</v>
      </c>
      <c r="L22" s="474">
        <v>0</v>
      </c>
      <c r="M22" s="474">
        <v>25977.690000000002</v>
      </c>
      <c r="N22" s="474">
        <v>0</v>
      </c>
      <c r="O22" s="474">
        <v>0</v>
      </c>
      <c r="P22" s="474">
        <v>16619.18</v>
      </c>
      <c r="Q22" s="474">
        <v>0</v>
      </c>
      <c r="R22" s="474">
        <v>0</v>
      </c>
      <c r="S22" s="474">
        <v>71271.12</v>
      </c>
      <c r="V22" s="473"/>
    </row>
    <row r="23" spans="1:22">
      <c r="A23" s="384" t="s">
        <v>349</v>
      </c>
      <c r="B23" s="474">
        <v>0</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0</v>
      </c>
      <c r="V23" s="473"/>
    </row>
    <row r="24" spans="1:22">
      <c r="A24" s="387" t="s">
        <v>350</v>
      </c>
      <c r="B24" s="475">
        <v>19473.11</v>
      </c>
      <c r="C24" s="475">
        <v>0</v>
      </c>
      <c r="D24" s="475">
        <v>6720.66</v>
      </c>
      <c r="E24" s="475">
        <v>4080.67</v>
      </c>
      <c r="F24" s="475">
        <v>12690.12</v>
      </c>
      <c r="G24" s="475">
        <v>0</v>
      </c>
      <c r="H24" s="475">
        <v>15059.69</v>
      </c>
      <c r="I24" s="475">
        <v>0</v>
      </c>
      <c r="J24" s="475">
        <v>8539.5499999999993</v>
      </c>
      <c r="K24" s="475">
        <v>0</v>
      </c>
      <c r="L24" s="475">
        <v>0</v>
      </c>
      <c r="M24" s="475">
        <v>0</v>
      </c>
      <c r="N24" s="475">
        <v>0</v>
      </c>
      <c r="O24" s="475">
        <v>0</v>
      </c>
      <c r="P24" s="475">
        <v>837.2</v>
      </c>
      <c r="Q24" s="475">
        <v>30724.18</v>
      </c>
      <c r="R24" s="475">
        <v>0</v>
      </c>
      <c r="S24" s="475">
        <v>98125.18</v>
      </c>
      <c r="V24" s="473"/>
    </row>
    <row r="25" spans="1:22">
      <c r="A25" s="384" t="s">
        <v>351</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V25" s="473"/>
    </row>
    <row r="26" spans="1:22">
      <c r="A26" s="384" t="s">
        <v>352</v>
      </c>
      <c r="B26" s="474">
        <v>0</v>
      </c>
      <c r="C26" s="474">
        <v>68.930000000000007</v>
      </c>
      <c r="D26" s="474">
        <v>0.01</v>
      </c>
      <c r="E26" s="474">
        <v>0</v>
      </c>
      <c r="F26" s="474">
        <v>0</v>
      </c>
      <c r="G26" s="474">
        <v>0</v>
      </c>
      <c r="H26" s="474">
        <v>1648.8400000000001</v>
      </c>
      <c r="I26" s="474">
        <v>0</v>
      </c>
      <c r="J26" s="474">
        <v>0</v>
      </c>
      <c r="K26" s="474">
        <v>0</v>
      </c>
      <c r="L26" s="474">
        <v>0</v>
      </c>
      <c r="M26" s="474">
        <v>7621.58</v>
      </c>
      <c r="N26" s="474">
        <v>0</v>
      </c>
      <c r="O26" s="474">
        <v>0</v>
      </c>
      <c r="P26" s="474">
        <v>9368.67</v>
      </c>
      <c r="Q26" s="474">
        <v>0</v>
      </c>
      <c r="R26" s="474">
        <v>0</v>
      </c>
      <c r="S26" s="474">
        <v>18708.03</v>
      </c>
      <c r="V26" s="473"/>
    </row>
    <row r="27" spans="1:22">
      <c r="A27" s="387" t="s">
        <v>417</v>
      </c>
      <c r="B27" s="475">
        <v>480.1</v>
      </c>
      <c r="C27" s="475">
        <v>0</v>
      </c>
      <c r="D27" s="475">
        <v>15234.27</v>
      </c>
      <c r="E27" s="475">
        <v>0</v>
      </c>
      <c r="F27" s="475">
        <v>0</v>
      </c>
      <c r="G27" s="475">
        <v>0</v>
      </c>
      <c r="H27" s="475">
        <v>42825.46</v>
      </c>
      <c r="I27" s="475">
        <v>0</v>
      </c>
      <c r="J27" s="475">
        <v>3145.9900000000002</v>
      </c>
      <c r="K27" s="475">
        <v>33209.360000000001</v>
      </c>
      <c r="L27" s="475">
        <v>0</v>
      </c>
      <c r="M27" s="475">
        <v>44579.18</v>
      </c>
      <c r="N27" s="475">
        <v>0</v>
      </c>
      <c r="O27" s="475">
        <v>0</v>
      </c>
      <c r="P27" s="475">
        <v>59568.630000000005</v>
      </c>
      <c r="Q27" s="475">
        <v>0</v>
      </c>
      <c r="R27" s="475">
        <v>0</v>
      </c>
      <c r="S27" s="475">
        <v>199042.99</v>
      </c>
      <c r="V27" s="473"/>
    </row>
    <row r="28" spans="1:22">
      <c r="A28" s="384" t="s">
        <v>354</v>
      </c>
      <c r="B28" s="474">
        <v>4095.73</v>
      </c>
      <c r="C28" s="474">
        <v>0</v>
      </c>
      <c r="D28" s="474">
        <v>0.57000000000000006</v>
      </c>
      <c r="E28" s="474">
        <v>573.88</v>
      </c>
      <c r="F28" s="474">
        <v>4859.6000000000004</v>
      </c>
      <c r="G28" s="474">
        <v>0</v>
      </c>
      <c r="H28" s="474">
        <v>0</v>
      </c>
      <c r="I28" s="474">
        <v>0</v>
      </c>
      <c r="J28" s="474">
        <v>0</v>
      </c>
      <c r="K28" s="474">
        <v>10779.59</v>
      </c>
      <c r="L28" s="474">
        <v>0</v>
      </c>
      <c r="M28" s="474">
        <v>286.43</v>
      </c>
      <c r="N28" s="474">
        <v>0</v>
      </c>
      <c r="O28" s="474">
        <v>0</v>
      </c>
      <c r="P28" s="474">
        <v>0</v>
      </c>
      <c r="Q28" s="474">
        <v>3159.88</v>
      </c>
      <c r="R28" s="474">
        <v>0</v>
      </c>
      <c r="S28" s="474">
        <v>23755.680000000004</v>
      </c>
      <c r="V28" s="473"/>
    </row>
    <row r="29" spans="1:22">
      <c r="A29" s="384" t="s">
        <v>355</v>
      </c>
      <c r="B29" s="474">
        <v>1887.42</v>
      </c>
      <c r="C29" s="474">
        <v>0</v>
      </c>
      <c r="D29" s="474">
        <v>0</v>
      </c>
      <c r="E29" s="474">
        <v>0</v>
      </c>
      <c r="F29" s="474">
        <v>2080.44</v>
      </c>
      <c r="G29" s="474">
        <v>0</v>
      </c>
      <c r="H29" s="474">
        <v>0</v>
      </c>
      <c r="I29" s="474">
        <v>0</v>
      </c>
      <c r="J29" s="474">
        <v>0</v>
      </c>
      <c r="K29" s="474">
        <v>2021.0800000000002</v>
      </c>
      <c r="L29" s="474">
        <v>0</v>
      </c>
      <c r="M29" s="474">
        <v>0</v>
      </c>
      <c r="N29" s="474">
        <v>0</v>
      </c>
      <c r="O29" s="474">
        <v>0</v>
      </c>
      <c r="P29" s="474">
        <v>0</v>
      </c>
      <c r="Q29" s="474">
        <v>4730.82</v>
      </c>
      <c r="R29" s="474">
        <v>0</v>
      </c>
      <c r="S29" s="474">
        <v>10719.76</v>
      </c>
      <c r="V29" s="473"/>
    </row>
    <row r="30" spans="1:22">
      <c r="A30" s="387" t="s">
        <v>356</v>
      </c>
      <c r="B30" s="475">
        <v>418.06</v>
      </c>
      <c r="C30" s="475">
        <v>0</v>
      </c>
      <c r="D30" s="475">
        <v>0</v>
      </c>
      <c r="E30" s="475">
        <v>0</v>
      </c>
      <c r="F30" s="475">
        <v>715.59</v>
      </c>
      <c r="G30" s="475">
        <v>0</v>
      </c>
      <c r="H30" s="475">
        <v>0</v>
      </c>
      <c r="I30" s="475">
        <v>0</v>
      </c>
      <c r="J30" s="475">
        <v>0</v>
      </c>
      <c r="K30" s="475">
        <v>198.28</v>
      </c>
      <c r="L30" s="475">
        <v>0</v>
      </c>
      <c r="M30" s="475">
        <v>0</v>
      </c>
      <c r="N30" s="475">
        <v>0</v>
      </c>
      <c r="O30" s="475">
        <v>0</v>
      </c>
      <c r="P30" s="475">
        <v>0</v>
      </c>
      <c r="Q30" s="475">
        <v>807.66</v>
      </c>
      <c r="R30" s="475">
        <v>0</v>
      </c>
      <c r="S30" s="475">
        <v>2139.59</v>
      </c>
      <c r="V30" s="473"/>
    </row>
    <row r="31" spans="1:22">
      <c r="A31" s="384" t="s">
        <v>357</v>
      </c>
      <c r="B31" s="474">
        <v>0</v>
      </c>
      <c r="C31" s="474">
        <v>12.98</v>
      </c>
      <c r="D31" s="474">
        <v>0</v>
      </c>
      <c r="E31" s="474">
        <v>0</v>
      </c>
      <c r="F31" s="474">
        <v>0</v>
      </c>
      <c r="G31" s="474">
        <v>7767.4400000000005</v>
      </c>
      <c r="H31" s="474">
        <v>2844.01</v>
      </c>
      <c r="I31" s="474">
        <v>0</v>
      </c>
      <c r="J31" s="474">
        <v>1590.1200000000001</v>
      </c>
      <c r="K31" s="474">
        <v>12453.58</v>
      </c>
      <c r="L31" s="474">
        <v>0</v>
      </c>
      <c r="M31" s="474">
        <v>257.11</v>
      </c>
      <c r="N31" s="474">
        <v>0</v>
      </c>
      <c r="O31" s="474">
        <v>0</v>
      </c>
      <c r="P31" s="474">
        <v>0</v>
      </c>
      <c r="Q31" s="474">
        <v>0</v>
      </c>
      <c r="R31" s="474">
        <v>0</v>
      </c>
      <c r="S31" s="474">
        <v>24925.24</v>
      </c>
      <c r="V31" s="473"/>
    </row>
    <row r="32" spans="1:22">
      <c r="A32" s="384" t="s">
        <v>418</v>
      </c>
      <c r="B32" s="474">
        <v>0</v>
      </c>
      <c r="C32" s="474">
        <v>0</v>
      </c>
      <c r="D32" s="474">
        <v>0</v>
      </c>
      <c r="E32" s="474">
        <v>0</v>
      </c>
      <c r="F32" s="474">
        <v>0</v>
      </c>
      <c r="G32" s="474">
        <v>0</v>
      </c>
      <c r="H32" s="474">
        <v>19227.48</v>
      </c>
      <c r="I32" s="474">
        <v>0</v>
      </c>
      <c r="J32" s="474">
        <v>0</v>
      </c>
      <c r="K32" s="474">
        <v>0</v>
      </c>
      <c r="L32" s="474">
        <v>0</v>
      </c>
      <c r="M32" s="474">
        <v>7331.35</v>
      </c>
      <c r="N32" s="474">
        <v>0</v>
      </c>
      <c r="O32" s="474">
        <v>0</v>
      </c>
      <c r="P32" s="474">
        <v>12617.81</v>
      </c>
      <c r="Q32" s="474">
        <v>0</v>
      </c>
      <c r="R32" s="474">
        <v>0</v>
      </c>
      <c r="S32" s="474">
        <v>39176.639999999999</v>
      </c>
      <c r="V32" s="473"/>
    </row>
    <row r="33" spans="1:22">
      <c r="A33" s="387" t="s">
        <v>359</v>
      </c>
      <c r="B33" s="475">
        <v>0</v>
      </c>
      <c r="C33" s="475">
        <v>10391.01</v>
      </c>
      <c r="D33" s="475">
        <v>513.13</v>
      </c>
      <c r="E33" s="475">
        <v>886.12</v>
      </c>
      <c r="F33" s="475">
        <v>0</v>
      </c>
      <c r="G33" s="475">
        <v>744.57</v>
      </c>
      <c r="H33" s="475">
        <v>949.27</v>
      </c>
      <c r="I33" s="475">
        <v>0</v>
      </c>
      <c r="J33" s="475">
        <v>0</v>
      </c>
      <c r="K33" s="475">
        <v>2160.33</v>
      </c>
      <c r="L33" s="475">
        <v>0</v>
      </c>
      <c r="M33" s="475">
        <v>1.17</v>
      </c>
      <c r="N33" s="475">
        <v>0</v>
      </c>
      <c r="O33" s="475">
        <v>0</v>
      </c>
      <c r="P33" s="475">
        <v>1214.6400000000001</v>
      </c>
      <c r="Q33" s="475">
        <v>0</v>
      </c>
      <c r="R33" s="475">
        <v>0</v>
      </c>
      <c r="S33" s="475">
        <v>16860.240000000002</v>
      </c>
      <c r="V33" s="473"/>
    </row>
    <row r="34" spans="1:22">
      <c r="A34" s="389" t="s">
        <v>419</v>
      </c>
      <c r="B34" s="476">
        <v>0</v>
      </c>
      <c r="C34" s="476">
        <v>1302.6000000000001</v>
      </c>
      <c r="D34" s="476">
        <v>27890.7</v>
      </c>
      <c r="E34" s="476">
        <v>2204.48</v>
      </c>
      <c r="F34" s="476">
        <v>0</v>
      </c>
      <c r="G34" s="476">
        <v>15585.67</v>
      </c>
      <c r="H34" s="476">
        <v>177730.88</v>
      </c>
      <c r="I34" s="476">
        <v>984.85</v>
      </c>
      <c r="J34" s="476">
        <v>0</v>
      </c>
      <c r="K34" s="476">
        <v>82651.240000000005</v>
      </c>
      <c r="L34" s="476">
        <v>0</v>
      </c>
      <c r="M34" s="476">
        <v>343692.56</v>
      </c>
      <c r="N34" s="476">
        <v>6134.4000000000005</v>
      </c>
      <c r="O34" s="476">
        <v>502.03000000000003</v>
      </c>
      <c r="P34" s="476">
        <v>310683.01</v>
      </c>
      <c r="Q34" s="476">
        <v>0</v>
      </c>
      <c r="R34" s="476">
        <v>170</v>
      </c>
      <c r="S34" s="476">
        <v>969532.42</v>
      </c>
      <c r="V34" s="473"/>
    </row>
    <row r="35" spans="1:22">
      <c r="A35" s="384" t="s">
        <v>420</v>
      </c>
      <c r="B35" s="474">
        <v>0</v>
      </c>
      <c r="C35" s="474">
        <v>854.09</v>
      </c>
      <c r="D35" s="474">
        <v>24047.81</v>
      </c>
      <c r="E35" s="474">
        <v>2204.48</v>
      </c>
      <c r="F35" s="474">
        <v>0</v>
      </c>
      <c r="G35" s="474">
        <v>40.58</v>
      </c>
      <c r="H35" s="474">
        <v>4045.52</v>
      </c>
      <c r="I35" s="474">
        <v>984.85</v>
      </c>
      <c r="J35" s="474">
        <v>0</v>
      </c>
      <c r="K35" s="474">
        <v>6865.03</v>
      </c>
      <c r="L35" s="474">
        <v>0</v>
      </c>
      <c r="M35" s="474">
        <v>121646.64</v>
      </c>
      <c r="N35" s="474">
        <v>1087.8399999999999</v>
      </c>
      <c r="O35" s="474">
        <v>0</v>
      </c>
      <c r="P35" s="474">
        <v>28279.11</v>
      </c>
      <c r="Q35" s="474">
        <v>0</v>
      </c>
      <c r="R35" s="474">
        <v>0</v>
      </c>
      <c r="S35" s="474">
        <v>190055.95</v>
      </c>
      <c r="V35" s="473"/>
    </row>
    <row r="36" spans="1:22">
      <c r="A36" s="387" t="s">
        <v>314</v>
      </c>
      <c r="B36" s="475">
        <v>0</v>
      </c>
      <c r="C36" s="475">
        <v>448.52</v>
      </c>
      <c r="D36" s="475">
        <v>3842.89</v>
      </c>
      <c r="E36" s="475">
        <v>0</v>
      </c>
      <c r="F36" s="475">
        <v>0</v>
      </c>
      <c r="G36" s="475">
        <v>43.81</v>
      </c>
      <c r="H36" s="475">
        <v>45308</v>
      </c>
      <c r="I36" s="475">
        <v>0</v>
      </c>
      <c r="J36" s="475">
        <v>0</v>
      </c>
      <c r="K36" s="475">
        <v>47122.16</v>
      </c>
      <c r="L36" s="475">
        <v>0</v>
      </c>
      <c r="M36" s="475">
        <v>198716.77000000002</v>
      </c>
      <c r="N36" s="475">
        <v>0.05</v>
      </c>
      <c r="O36" s="475">
        <v>0</v>
      </c>
      <c r="P36" s="475">
        <v>247338.78</v>
      </c>
      <c r="Q36" s="475">
        <v>0</v>
      </c>
      <c r="R36" s="475">
        <v>0</v>
      </c>
      <c r="S36" s="475">
        <v>542820.98</v>
      </c>
      <c r="V36" s="473"/>
    </row>
    <row r="37" spans="1:22">
      <c r="A37" s="384" t="s">
        <v>315</v>
      </c>
      <c r="B37" s="474">
        <v>0</v>
      </c>
      <c r="C37" s="474">
        <v>0</v>
      </c>
      <c r="D37" s="474">
        <v>0</v>
      </c>
      <c r="E37" s="474">
        <v>0</v>
      </c>
      <c r="F37" s="474">
        <v>0</v>
      </c>
      <c r="G37" s="474">
        <v>15501.27</v>
      </c>
      <c r="H37" s="474">
        <v>128377.36</v>
      </c>
      <c r="I37" s="474">
        <v>0</v>
      </c>
      <c r="J37" s="474">
        <v>0</v>
      </c>
      <c r="K37" s="474">
        <v>28664.05</v>
      </c>
      <c r="L37" s="474">
        <v>0</v>
      </c>
      <c r="M37" s="474">
        <v>23329.15</v>
      </c>
      <c r="N37" s="474">
        <v>5046.5</v>
      </c>
      <c r="O37" s="474">
        <v>502.03000000000003</v>
      </c>
      <c r="P37" s="474">
        <v>35065.120000000003</v>
      </c>
      <c r="Q37" s="474">
        <v>0</v>
      </c>
      <c r="R37" s="474">
        <v>170</v>
      </c>
      <c r="S37" s="474">
        <v>236655.47999999998</v>
      </c>
      <c r="V37" s="473"/>
    </row>
    <row r="38" spans="1:22">
      <c r="A38" s="389" t="s">
        <v>322</v>
      </c>
      <c r="B38" s="476">
        <v>0</v>
      </c>
      <c r="C38" s="476">
        <v>187941.33000000002</v>
      </c>
      <c r="D38" s="476">
        <v>6997.47</v>
      </c>
      <c r="E38" s="476">
        <v>220387.94</v>
      </c>
      <c r="F38" s="476">
        <v>0</v>
      </c>
      <c r="G38" s="476">
        <v>12530076.65</v>
      </c>
      <c r="H38" s="476">
        <v>0</v>
      </c>
      <c r="I38" s="476">
        <v>3637336.46</v>
      </c>
      <c r="J38" s="476">
        <v>0</v>
      </c>
      <c r="K38" s="476">
        <v>1396415.58</v>
      </c>
      <c r="L38" s="476">
        <v>14497.42</v>
      </c>
      <c r="M38" s="476">
        <v>7991223.5700000003</v>
      </c>
      <c r="N38" s="476">
        <v>2600897.34</v>
      </c>
      <c r="O38" s="476">
        <v>0</v>
      </c>
      <c r="P38" s="476">
        <v>8924043.8599999994</v>
      </c>
      <c r="Q38" s="476">
        <v>0</v>
      </c>
      <c r="R38" s="476">
        <v>648892.26</v>
      </c>
      <c r="S38" s="476">
        <v>38158709.880000003</v>
      </c>
      <c r="V38" s="473"/>
    </row>
    <row r="39" spans="1:22">
      <c r="A39" s="440" t="s">
        <v>421</v>
      </c>
      <c r="B39" s="472">
        <v>0</v>
      </c>
      <c r="C39" s="472">
        <v>187941.33000000002</v>
      </c>
      <c r="D39" s="472">
        <v>6997.47</v>
      </c>
      <c r="E39" s="472">
        <v>28405.119999999999</v>
      </c>
      <c r="F39" s="472">
        <v>0</v>
      </c>
      <c r="G39" s="472">
        <v>1673071.37</v>
      </c>
      <c r="H39" s="472">
        <v>0</v>
      </c>
      <c r="I39" s="472">
        <v>507157.4</v>
      </c>
      <c r="J39" s="472">
        <v>0</v>
      </c>
      <c r="K39" s="472">
        <v>1396415.58</v>
      </c>
      <c r="L39" s="472">
        <v>14497.42</v>
      </c>
      <c r="M39" s="472">
        <v>3268994.81</v>
      </c>
      <c r="N39" s="472">
        <v>68258.41</v>
      </c>
      <c r="O39" s="472">
        <v>0</v>
      </c>
      <c r="P39" s="472">
        <v>3660641.94</v>
      </c>
      <c r="Q39" s="472">
        <v>0</v>
      </c>
      <c r="R39" s="472">
        <v>401.11</v>
      </c>
      <c r="S39" s="472">
        <v>10812781.959999999</v>
      </c>
      <c r="V39" s="473"/>
    </row>
    <row r="40" spans="1:22">
      <c r="A40" s="384" t="s">
        <v>366</v>
      </c>
      <c r="B40" s="474">
        <v>0</v>
      </c>
      <c r="C40" s="474">
        <v>0</v>
      </c>
      <c r="D40" s="474">
        <v>0.02</v>
      </c>
      <c r="E40" s="474">
        <v>0</v>
      </c>
      <c r="F40" s="474">
        <v>0</v>
      </c>
      <c r="G40" s="474">
        <v>1139934.83</v>
      </c>
      <c r="H40" s="474">
        <v>0</v>
      </c>
      <c r="I40" s="474">
        <v>106231.71</v>
      </c>
      <c r="J40" s="474">
        <v>0</v>
      </c>
      <c r="K40" s="474">
        <v>790368.56</v>
      </c>
      <c r="L40" s="474">
        <v>14497.42</v>
      </c>
      <c r="M40" s="474">
        <v>2220449.63</v>
      </c>
      <c r="N40" s="474">
        <v>31093.14</v>
      </c>
      <c r="O40" s="474">
        <v>0</v>
      </c>
      <c r="P40" s="474">
        <v>1954829.3900000001</v>
      </c>
      <c r="Q40" s="474">
        <v>0</v>
      </c>
      <c r="R40" s="474">
        <v>4.5600000000000005</v>
      </c>
      <c r="S40" s="474">
        <v>6257409.2599999988</v>
      </c>
      <c r="V40" s="473"/>
    </row>
    <row r="41" spans="1:22">
      <c r="A41" s="384" t="s">
        <v>367</v>
      </c>
      <c r="B41" s="474">
        <v>0</v>
      </c>
      <c r="C41" s="474">
        <v>171218.45</v>
      </c>
      <c r="D41" s="474">
        <v>4244.46</v>
      </c>
      <c r="E41" s="474">
        <v>9218.92</v>
      </c>
      <c r="F41" s="474">
        <v>0</v>
      </c>
      <c r="G41" s="474">
        <v>146.77000000000001</v>
      </c>
      <c r="H41" s="474">
        <v>0</v>
      </c>
      <c r="I41" s="474">
        <v>8716.380000000001</v>
      </c>
      <c r="J41" s="474">
        <v>0</v>
      </c>
      <c r="K41" s="474">
        <v>27125.040000000001</v>
      </c>
      <c r="L41" s="474">
        <v>0</v>
      </c>
      <c r="M41" s="474">
        <v>25010.010000000002</v>
      </c>
      <c r="N41" s="474">
        <v>801.54</v>
      </c>
      <c r="O41" s="474">
        <v>0</v>
      </c>
      <c r="P41" s="474">
        <v>4459.1400000000003</v>
      </c>
      <c r="Q41" s="474">
        <v>0</v>
      </c>
      <c r="R41" s="474">
        <v>0</v>
      </c>
      <c r="S41" s="474">
        <v>250940.71000000005</v>
      </c>
      <c r="V41" s="473"/>
    </row>
    <row r="42" spans="1:22">
      <c r="A42" s="387" t="s">
        <v>368</v>
      </c>
      <c r="B42" s="475">
        <v>0</v>
      </c>
      <c r="C42" s="475">
        <v>0</v>
      </c>
      <c r="D42" s="475">
        <v>1667.8700000000001</v>
      </c>
      <c r="E42" s="475">
        <v>2402</v>
      </c>
      <c r="F42" s="475">
        <v>0</v>
      </c>
      <c r="G42" s="475">
        <v>16.86</v>
      </c>
      <c r="H42" s="475">
        <v>0</v>
      </c>
      <c r="I42" s="475">
        <v>8740.68</v>
      </c>
      <c r="J42" s="475">
        <v>0</v>
      </c>
      <c r="K42" s="475">
        <v>8124.96</v>
      </c>
      <c r="L42" s="475">
        <v>0</v>
      </c>
      <c r="M42" s="475">
        <v>34205.75</v>
      </c>
      <c r="N42" s="475">
        <v>3098.5</v>
      </c>
      <c r="O42" s="475">
        <v>0</v>
      </c>
      <c r="P42" s="475">
        <v>14702</v>
      </c>
      <c r="Q42" s="475">
        <v>0</v>
      </c>
      <c r="R42" s="475">
        <v>0</v>
      </c>
      <c r="S42" s="475">
        <v>72958.62</v>
      </c>
      <c r="V42" s="473"/>
    </row>
    <row r="43" spans="1:22">
      <c r="A43" s="384" t="s">
        <v>369</v>
      </c>
      <c r="B43" s="474">
        <v>0</v>
      </c>
      <c r="C43" s="474">
        <v>16481.29</v>
      </c>
      <c r="D43" s="474">
        <v>671.38</v>
      </c>
      <c r="E43" s="474">
        <v>7444.13</v>
      </c>
      <c r="F43" s="474">
        <v>0</v>
      </c>
      <c r="G43" s="474">
        <v>0</v>
      </c>
      <c r="H43" s="474">
        <v>0</v>
      </c>
      <c r="I43" s="474">
        <v>2445.94</v>
      </c>
      <c r="J43" s="474">
        <v>0</v>
      </c>
      <c r="K43" s="474">
        <v>2630.35</v>
      </c>
      <c r="L43" s="474">
        <v>0</v>
      </c>
      <c r="M43" s="474">
        <v>109691.08</v>
      </c>
      <c r="N43" s="474">
        <v>6289.63</v>
      </c>
      <c r="O43" s="474">
        <v>0</v>
      </c>
      <c r="P43" s="474">
        <v>5153.58</v>
      </c>
      <c r="Q43" s="474">
        <v>0</v>
      </c>
      <c r="R43" s="474">
        <v>0</v>
      </c>
      <c r="S43" s="474">
        <v>150807.38</v>
      </c>
      <c r="V43" s="473"/>
    </row>
    <row r="44" spans="1:22">
      <c r="A44" s="384" t="s">
        <v>370</v>
      </c>
      <c r="B44" s="474">
        <v>0</v>
      </c>
      <c r="C44" s="474">
        <v>0</v>
      </c>
      <c r="D44" s="474">
        <v>0</v>
      </c>
      <c r="E44" s="474">
        <v>0</v>
      </c>
      <c r="F44" s="474">
        <v>0</v>
      </c>
      <c r="G44" s="474">
        <v>0</v>
      </c>
      <c r="H44" s="474">
        <v>0</v>
      </c>
      <c r="I44" s="474">
        <v>0</v>
      </c>
      <c r="J44" s="474">
        <v>0</v>
      </c>
      <c r="K44" s="474">
        <v>55690.1</v>
      </c>
      <c r="L44" s="474">
        <v>0</v>
      </c>
      <c r="M44" s="474">
        <v>34.11</v>
      </c>
      <c r="N44" s="474">
        <v>0</v>
      </c>
      <c r="O44" s="474">
        <v>0</v>
      </c>
      <c r="P44" s="474">
        <v>0</v>
      </c>
      <c r="Q44" s="474">
        <v>0</v>
      </c>
      <c r="R44" s="474">
        <v>0</v>
      </c>
      <c r="S44" s="474">
        <v>55724.21</v>
      </c>
      <c r="V44" s="473"/>
    </row>
    <row r="45" spans="1:22">
      <c r="A45" s="387" t="s">
        <v>371</v>
      </c>
      <c r="B45" s="475">
        <v>0</v>
      </c>
      <c r="C45" s="475">
        <v>0.38</v>
      </c>
      <c r="D45" s="475">
        <v>0</v>
      </c>
      <c r="E45" s="475">
        <v>385.21000000000004</v>
      </c>
      <c r="F45" s="475">
        <v>0</v>
      </c>
      <c r="G45" s="475">
        <v>21.01</v>
      </c>
      <c r="H45" s="475">
        <v>0</v>
      </c>
      <c r="I45" s="475">
        <v>4223.1400000000003</v>
      </c>
      <c r="J45" s="475">
        <v>0</v>
      </c>
      <c r="K45" s="475">
        <v>0</v>
      </c>
      <c r="L45" s="475">
        <v>0</v>
      </c>
      <c r="M45" s="475">
        <v>18.97</v>
      </c>
      <c r="N45" s="475">
        <v>0.35000000000000003</v>
      </c>
      <c r="O45" s="475">
        <v>0</v>
      </c>
      <c r="P45" s="475">
        <v>1075.58</v>
      </c>
      <c r="Q45" s="475">
        <v>0</v>
      </c>
      <c r="R45" s="475">
        <v>0</v>
      </c>
      <c r="S45" s="475">
        <v>5724.6400000000012</v>
      </c>
      <c r="V45" s="473"/>
    </row>
    <row r="46" spans="1:22">
      <c r="A46" s="384" t="s">
        <v>372</v>
      </c>
      <c r="B46" s="474">
        <v>0</v>
      </c>
      <c r="C46" s="474">
        <v>241.20000000000002</v>
      </c>
      <c r="D46" s="474">
        <v>0</v>
      </c>
      <c r="E46" s="474">
        <v>0</v>
      </c>
      <c r="F46" s="474">
        <v>0</v>
      </c>
      <c r="G46" s="474">
        <v>0</v>
      </c>
      <c r="H46" s="474">
        <v>0</v>
      </c>
      <c r="I46" s="474">
        <v>1487.94</v>
      </c>
      <c r="J46" s="474">
        <v>0</v>
      </c>
      <c r="K46" s="474">
        <v>0</v>
      </c>
      <c r="L46" s="474">
        <v>0</v>
      </c>
      <c r="M46" s="474">
        <v>127.06</v>
      </c>
      <c r="N46" s="474">
        <v>96.62</v>
      </c>
      <c r="O46" s="474">
        <v>0</v>
      </c>
      <c r="P46" s="474">
        <v>156.62</v>
      </c>
      <c r="Q46" s="474">
        <v>0</v>
      </c>
      <c r="R46" s="474">
        <v>0</v>
      </c>
      <c r="S46" s="474">
        <v>2109.44</v>
      </c>
      <c r="V46" s="473"/>
    </row>
    <row r="47" spans="1:22">
      <c r="A47" s="384" t="s">
        <v>373</v>
      </c>
      <c r="B47" s="474">
        <v>0</v>
      </c>
      <c r="C47" s="474">
        <v>0</v>
      </c>
      <c r="D47" s="474">
        <v>413.75</v>
      </c>
      <c r="E47" s="474">
        <v>177.08</v>
      </c>
      <c r="F47" s="474">
        <v>0</v>
      </c>
      <c r="G47" s="474">
        <v>12023.1</v>
      </c>
      <c r="H47" s="474">
        <v>0</v>
      </c>
      <c r="I47" s="474">
        <v>13524.51</v>
      </c>
      <c r="J47" s="474">
        <v>0</v>
      </c>
      <c r="K47" s="474">
        <v>23487.600000000002</v>
      </c>
      <c r="L47" s="474">
        <v>0</v>
      </c>
      <c r="M47" s="474">
        <v>68655.62</v>
      </c>
      <c r="N47" s="474">
        <v>2304.58</v>
      </c>
      <c r="O47" s="474">
        <v>0</v>
      </c>
      <c r="P47" s="474">
        <v>65088.310000000005</v>
      </c>
      <c r="Q47" s="474">
        <v>0</v>
      </c>
      <c r="R47" s="474">
        <v>0</v>
      </c>
      <c r="S47" s="474">
        <v>185674.55000000002</v>
      </c>
      <c r="V47" s="473"/>
    </row>
    <row r="48" spans="1:22">
      <c r="A48" s="387" t="s">
        <v>374</v>
      </c>
      <c r="B48" s="475">
        <v>0</v>
      </c>
      <c r="C48" s="475">
        <v>0</v>
      </c>
      <c r="D48" s="475">
        <v>0</v>
      </c>
      <c r="E48" s="475">
        <v>27</v>
      </c>
      <c r="F48" s="475">
        <v>0</v>
      </c>
      <c r="G48" s="475">
        <v>208587.26</v>
      </c>
      <c r="H48" s="475">
        <v>0</v>
      </c>
      <c r="I48" s="475">
        <v>14373.59</v>
      </c>
      <c r="J48" s="475">
        <v>0</v>
      </c>
      <c r="K48" s="475">
        <v>5994.4000000000005</v>
      </c>
      <c r="L48" s="475">
        <v>0</v>
      </c>
      <c r="M48" s="475">
        <v>48807.700000000004</v>
      </c>
      <c r="N48" s="475">
        <v>11662.73</v>
      </c>
      <c r="O48" s="475">
        <v>0</v>
      </c>
      <c r="P48" s="475">
        <v>33022.1</v>
      </c>
      <c r="Q48" s="475">
        <v>0</v>
      </c>
      <c r="R48" s="475">
        <v>396.55</v>
      </c>
      <c r="S48" s="475">
        <v>322871.32999999996</v>
      </c>
      <c r="V48" s="473"/>
    </row>
    <row r="49" spans="1:22">
      <c r="A49" s="384" t="s">
        <v>375</v>
      </c>
      <c r="B49" s="474">
        <v>0</v>
      </c>
      <c r="C49" s="474">
        <v>0</v>
      </c>
      <c r="D49" s="474">
        <v>0</v>
      </c>
      <c r="E49" s="474">
        <v>8750.7800000000007</v>
      </c>
      <c r="F49" s="474">
        <v>0</v>
      </c>
      <c r="G49" s="474">
        <v>312341.55</v>
      </c>
      <c r="H49" s="474">
        <v>0</v>
      </c>
      <c r="I49" s="474">
        <v>347413.5</v>
      </c>
      <c r="J49" s="474">
        <v>0</v>
      </c>
      <c r="K49" s="474">
        <v>482994.57</v>
      </c>
      <c r="L49" s="474">
        <v>0</v>
      </c>
      <c r="M49" s="474">
        <v>761994.89</v>
      </c>
      <c r="N49" s="474">
        <v>12911.32</v>
      </c>
      <c r="O49" s="474">
        <v>0</v>
      </c>
      <c r="P49" s="474">
        <v>1582155.23</v>
      </c>
      <c r="Q49" s="474">
        <v>0</v>
      </c>
      <c r="R49" s="474">
        <v>0</v>
      </c>
      <c r="S49" s="474">
        <v>3508561.84</v>
      </c>
      <c r="V49" s="473"/>
    </row>
    <row r="50" spans="1:22">
      <c r="A50" s="442" t="s">
        <v>422</v>
      </c>
      <c r="B50" s="476">
        <v>0</v>
      </c>
      <c r="C50" s="476">
        <v>0</v>
      </c>
      <c r="D50" s="476">
        <v>0</v>
      </c>
      <c r="E50" s="476">
        <v>191982.82</v>
      </c>
      <c r="F50" s="476">
        <v>0</v>
      </c>
      <c r="G50" s="476">
        <v>10857005.279999999</v>
      </c>
      <c r="H50" s="476">
        <v>0</v>
      </c>
      <c r="I50" s="476">
        <v>3130179.07</v>
      </c>
      <c r="J50" s="476">
        <v>0</v>
      </c>
      <c r="K50" s="476">
        <v>0</v>
      </c>
      <c r="L50" s="476">
        <v>0</v>
      </c>
      <c r="M50" s="476">
        <v>4722228.7699999996</v>
      </c>
      <c r="N50" s="476">
        <v>2532638.9300000002</v>
      </c>
      <c r="O50" s="476">
        <v>0</v>
      </c>
      <c r="P50" s="476">
        <v>5263401.92</v>
      </c>
      <c r="Q50" s="476">
        <v>0</v>
      </c>
      <c r="R50" s="476">
        <v>648491.16</v>
      </c>
      <c r="S50" s="476">
        <v>27345927.949999999</v>
      </c>
      <c r="V50" s="473"/>
    </row>
    <row r="51" spans="1:22">
      <c r="A51" s="387" t="s">
        <v>376</v>
      </c>
      <c r="B51" s="475">
        <v>0</v>
      </c>
      <c r="C51" s="475">
        <v>0</v>
      </c>
      <c r="D51" s="475">
        <v>0</v>
      </c>
      <c r="E51" s="475">
        <v>7082.16</v>
      </c>
      <c r="F51" s="475">
        <v>0</v>
      </c>
      <c r="G51" s="475">
        <v>4846505.9000000004</v>
      </c>
      <c r="H51" s="475">
        <v>0</v>
      </c>
      <c r="I51" s="475">
        <v>1181786.67</v>
      </c>
      <c r="J51" s="475">
        <v>0</v>
      </c>
      <c r="K51" s="475">
        <v>0</v>
      </c>
      <c r="L51" s="475">
        <v>0</v>
      </c>
      <c r="M51" s="475">
        <v>2112137.62</v>
      </c>
      <c r="N51" s="475">
        <v>471118.94</v>
      </c>
      <c r="O51" s="475">
        <v>0</v>
      </c>
      <c r="P51" s="475">
        <v>2372023.84</v>
      </c>
      <c r="Q51" s="475">
        <v>0</v>
      </c>
      <c r="R51" s="475">
        <v>19119.59</v>
      </c>
      <c r="S51" s="475">
        <v>11009774.720000001</v>
      </c>
      <c r="V51" s="473"/>
    </row>
    <row r="52" spans="1:22">
      <c r="A52" s="384" t="s">
        <v>377</v>
      </c>
      <c r="B52" s="476">
        <v>0</v>
      </c>
      <c r="C52" s="476">
        <v>0</v>
      </c>
      <c r="D52" s="476">
        <v>0</v>
      </c>
      <c r="E52" s="476">
        <v>0</v>
      </c>
      <c r="F52" s="474">
        <v>0</v>
      </c>
      <c r="G52" s="474">
        <v>0</v>
      </c>
      <c r="H52" s="474">
        <v>0</v>
      </c>
      <c r="I52" s="474">
        <v>0</v>
      </c>
      <c r="J52" s="474">
        <v>0</v>
      </c>
      <c r="K52" s="474">
        <v>0</v>
      </c>
      <c r="L52" s="474">
        <v>0</v>
      </c>
      <c r="M52" s="474">
        <v>0</v>
      </c>
      <c r="N52" s="474">
        <v>0</v>
      </c>
      <c r="O52" s="474">
        <v>0</v>
      </c>
      <c r="P52" s="474">
        <v>0</v>
      </c>
      <c r="Q52" s="474">
        <v>0</v>
      </c>
      <c r="R52" s="474">
        <v>0</v>
      </c>
      <c r="S52" s="474">
        <v>0</v>
      </c>
      <c r="V52" s="473"/>
    </row>
    <row r="53" spans="1:22">
      <c r="A53" s="420" t="s">
        <v>385</v>
      </c>
      <c r="B53" s="474">
        <v>0</v>
      </c>
      <c r="C53" s="474">
        <v>0</v>
      </c>
      <c r="D53" s="474">
        <v>0</v>
      </c>
      <c r="E53" s="474">
        <v>0</v>
      </c>
      <c r="F53" s="474">
        <v>0</v>
      </c>
      <c r="G53" s="474">
        <v>0</v>
      </c>
      <c r="H53" s="474">
        <v>0</v>
      </c>
      <c r="I53" s="474">
        <v>0</v>
      </c>
      <c r="J53" s="474">
        <v>0</v>
      </c>
      <c r="K53" s="474">
        <v>0</v>
      </c>
      <c r="L53" s="474">
        <v>0</v>
      </c>
      <c r="M53" s="474">
        <v>0</v>
      </c>
      <c r="N53" s="474">
        <v>0</v>
      </c>
      <c r="O53" s="474">
        <v>0</v>
      </c>
      <c r="P53" s="474">
        <v>0</v>
      </c>
      <c r="Q53" s="474">
        <v>0</v>
      </c>
      <c r="R53" s="474">
        <v>0</v>
      </c>
      <c r="S53" s="474">
        <v>0</v>
      </c>
      <c r="V53" s="473"/>
    </row>
    <row r="54" spans="1:22">
      <c r="A54" s="477" t="s">
        <v>423</v>
      </c>
      <c r="B54" s="475">
        <v>0</v>
      </c>
      <c r="C54" s="475">
        <v>0</v>
      </c>
      <c r="D54" s="475">
        <v>0</v>
      </c>
      <c r="E54" s="475">
        <v>0</v>
      </c>
      <c r="F54" s="475">
        <v>0</v>
      </c>
      <c r="G54" s="475">
        <v>0</v>
      </c>
      <c r="H54" s="475">
        <v>0</v>
      </c>
      <c r="I54" s="475">
        <v>0</v>
      </c>
      <c r="J54" s="475">
        <v>0</v>
      </c>
      <c r="K54" s="475">
        <v>0</v>
      </c>
      <c r="L54" s="475">
        <v>0</v>
      </c>
      <c r="M54" s="475">
        <v>0</v>
      </c>
      <c r="N54" s="475">
        <v>0</v>
      </c>
      <c r="O54" s="475">
        <v>0</v>
      </c>
      <c r="P54" s="475">
        <v>0</v>
      </c>
      <c r="Q54" s="475">
        <v>0</v>
      </c>
      <c r="R54" s="475">
        <v>0</v>
      </c>
      <c r="S54" s="475">
        <v>0</v>
      </c>
      <c r="V54" s="473"/>
    </row>
    <row r="55" spans="1:22">
      <c r="A55" s="420" t="s">
        <v>424</v>
      </c>
      <c r="B55" s="474">
        <v>0</v>
      </c>
      <c r="C55" s="474">
        <v>0</v>
      </c>
      <c r="D55" s="474">
        <v>0</v>
      </c>
      <c r="E55" s="474">
        <v>0</v>
      </c>
      <c r="F55" s="474">
        <v>0</v>
      </c>
      <c r="G55" s="474">
        <v>0</v>
      </c>
      <c r="H55" s="474">
        <v>0</v>
      </c>
      <c r="I55" s="474">
        <v>0</v>
      </c>
      <c r="J55" s="474">
        <v>0</v>
      </c>
      <c r="K55" s="474">
        <v>0</v>
      </c>
      <c r="L55" s="474">
        <v>0</v>
      </c>
      <c r="M55" s="474">
        <v>0</v>
      </c>
      <c r="N55" s="474">
        <v>0</v>
      </c>
      <c r="O55" s="474">
        <v>0</v>
      </c>
      <c r="P55" s="474">
        <v>0</v>
      </c>
      <c r="Q55" s="474">
        <v>0</v>
      </c>
      <c r="R55" s="474">
        <v>0</v>
      </c>
      <c r="S55" s="474">
        <v>0</v>
      </c>
      <c r="V55" s="473"/>
    </row>
    <row r="56" spans="1:22">
      <c r="A56" s="384" t="s">
        <v>379</v>
      </c>
      <c r="B56" s="474">
        <v>0</v>
      </c>
      <c r="C56" s="474">
        <v>0</v>
      </c>
      <c r="D56" s="474">
        <v>0</v>
      </c>
      <c r="E56" s="474">
        <v>59431.99</v>
      </c>
      <c r="F56" s="474">
        <v>0</v>
      </c>
      <c r="G56" s="474">
        <v>2289603.8199999998</v>
      </c>
      <c r="H56" s="474">
        <v>0</v>
      </c>
      <c r="I56" s="474">
        <v>725893.41</v>
      </c>
      <c r="J56" s="474">
        <v>0</v>
      </c>
      <c r="K56" s="474">
        <v>0</v>
      </c>
      <c r="L56" s="474">
        <v>0</v>
      </c>
      <c r="M56" s="474">
        <v>762999.94000000006</v>
      </c>
      <c r="N56" s="474">
        <v>736253.14</v>
      </c>
      <c r="O56" s="474">
        <v>0</v>
      </c>
      <c r="P56" s="474">
        <v>1043340.79</v>
      </c>
      <c r="Q56" s="474">
        <v>0</v>
      </c>
      <c r="R56" s="474">
        <v>236747.18</v>
      </c>
      <c r="S56" s="474">
        <v>5854270.2699999996</v>
      </c>
      <c r="V56" s="473"/>
    </row>
    <row r="57" spans="1:22">
      <c r="A57" s="387" t="s">
        <v>380</v>
      </c>
      <c r="B57" s="475">
        <v>0</v>
      </c>
      <c r="C57" s="475">
        <v>0</v>
      </c>
      <c r="D57" s="475">
        <v>0</v>
      </c>
      <c r="E57" s="475">
        <v>125468.67</v>
      </c>
      <c r="F57" s="475">
        <v>0</v>
      </c>
      <c r="G57" s="475">
        <v>3720895.56</v>
      </c>
      <c r="H57" s="475">
        <v>0</v>
      </c>
      <c r="I57" s="475">
        <v>1222498.99</v>
      </c>
      <c r="J57" s="475">
        <v>0</v>
      </c>
      <c r="K57" s="475">
        <v>0</v>
      </c>
      <c r="L57" s="475">
        <v>0</v>
      </c>
      <c r="M57" s="475">
        <v>1847091.21</v>
      </c>
      <c r="N57" s="475">
        <v>1325266.8500000001</v>
      </c>
      <c r="O57" s="475">
        <v>0</v>
      </c>
      <c r="P57" s="475">
        <v>1848037.29</v>
      </c>
      <c r="Q57" s="475">
        <v>0</v>
      </c>
      <c r="R57" s="475">
        <v>392624.39</v>
      </c>
      <c r="S57" s="475">
        <v>10481882.960000001</v>
      </c>
      <c r="V57" s="473"/>
    </row>
    <row r="58" spans="1:22">
      <c r="A58" s="442" t="s">
        <v>425</v>
      </c>
      <c r="B58" s="476">
        <v>39470.57</v>
      </c>
      <c r="C58" s="476">
        <v>201476.11000000002</v>
      </c>
      <c r="D58" s="476">
        <v>104770.28</v>
      </c>
      <c r="E58" s="476">
        <v>228135.79</v>
      </c>
      <c r="F58" s="476">
        <v>20345.740000000002</v>
      </c>
      <c r="G58" s="476">
        <v>12576507.880000001</v>
      </c>
      <c r="H58" s="476">
        <v>551413.94000000006</v>
      </c>
      <c r="I58" s="476">
        <v>3638321.31</v>
      </c>
      <c r="J58" s="476">
        <v>14256.35</v>
      </c>
      <c r="K58" s="476">
        <v>1931452.51</v>
      </c>
      <c r="L58" s="476">
        <v>14497.42</v>
      </c>
      <c r="M58" s="476">
        <v>8870072.8499999996</v>
      </c>
      <c r="N58" s="476">
        <v>2607031.73</v>
      </c>
      <c r="O58" s="476">
        <v>53980.85</v>
      </c>
      <c r="P58" s="476">
        <v>10321900.390000001</v>
      </c>
      <c r="Q58" s="476">
        <v>39422.54</v>
      </c>
      <c r="R58" s="476">
        <v>649062.26</v>
      </c>
      <c r="S58" s="476">
        <v>41862118.520000011</v>
      </c>
      <c r="V58" s="473"/>
    </row>
    <row r="59" spans="1:22" ht="6.75" customHeight="1" thickBot="1">
      <c r="A59" s="394"/>
      <c r="B59" s="395"/>
      <c r="C59" s="395"/>
      <c r="D59" s="395"/>
      <c r="E59" s="395"/>
      <c r="F59" s="395"/>
      <c r="G59" s="395"/>
      <c r="H59" s="395"/>
      <c r="I59" s="395"/>
      <c r="J59" s="395"/>
      <c r="K59" s="395"/>
      <c r="L59" s="395"/>
      <c r="M59" s="395"/>
      <c r="N59" s="395"/>
      <c r="O59" s="395"/>
      <c r="P59" s="395"/>
      <c r="Q59" s="395"/>
      <c r="R59" s="395"/>
      <c r="S59" s="395"/>
    </row>
    <row r="60" spans="1:22" ht="6.75" customHeight="1" thickTop="1"/>
    <row r="61" spans="1:22">
      <c r="A61" s="62" t="s">
        <v>431</v>
      </c>
    </row>
    <row r="62" spans="1:22">
      <c r="A62" s="62" t="s">
        <v>124</v>
      </c>
    </row>
    <row r="63" spans="1:22">
      <c r="A63" s="62" t="s">
        <v>125</v>
      </c>
    </row>
    <row r="64" spans="1:22">
      <c r="A64" s="62" t="s">
        <v>126</v>
      </c>
    </row>
    <row r="65" spans="1:1">
      <c r="A65" s="62" t="s">
        <v>127</v>
      </c>
    </row>
    <row r="66" spans="1:1">
      <c r="A66" s="386" t="s">
        <v>128</v>
      </c>
    </row>
    <row r="67" spans="1:1">
      <c r="A67" s="62" t="s">
        <v>130</v>
      </c>
    </row>
    <row r="68" spans="1:1" ht="14.7" customHeight="1">
      <c r="A68" s="62" t="s">
        <v>131</v>
      </c>
    </row>
    <row r="69" spans="1:1" s="367" customFormat="1">
      <c r="A69" s="62" t="s">
        <v>132</v>
      </c>
    </row>
    <row r="70" spans="1:1">
      <c r="A70" s="62" t="s">
        <v>133</v>
      </c>
    </row>
    <row r="71" spans="1:1">
      <c r="A71" s="62" t="s">
        <v>134</v>
      </c>
    </row>
    <row r="72" spans="1:1">
      <c r="A72" s="108"/>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716B8-D305-42BF-9EC8-01AD428CFD94}">
  <sheetPr codeName="Hoja81">
    <pageSetUpPr fitToPage="1"/>
  </sheetPr>
  <dimension ref="A1:V72"/>
  <sheetViews>
    <sheetView zoomScale="70" zoomScaleNormal="70" workbookViewId="0"/>
  </sheetViews>
  <sheetFormatPr baseColWidth="10" defaultColWidth="10.33203125" defaultRowHeight="13.8"/>
  <cols>
    <col min="1" max="1" width="44" style="470" bestFit="1" customWidth="1"/>
    <col min="2" max="19" width="11.44140625" style="470" customWidth="1"/>
    <col min="20" max="16384" width="10.33203125" style="470"/>
  </cols>
  <sheetData>
    <row r="1" spans="1:22" ht="33.6">
      <c r="A1" s="35" t="s">
        <v>29</v>
      </c>
      <c r="B1" s="471"/>
      <c r="C1" s="471"/>
      <c r="D1" s="471"/>
      <c r="E1" s="471"/>
      <c r="F1" s="471"/>
      <c r="G1" s="471"/>
      <c r="H1" s="471"/>
      <c r="I1" s="471"/>
      <c r="J1" s="471"/>
      <c r="K1" s="471"/>
      <c r="L1" s="471"/>
      <c r="M1" s="471"/>
      <c r="N1" s="471"/>
      <c r="O1" s="471"/>
      <c r="P1" s="471"/>
      <c r="Q1" s="471"/>
      <c r="R1" s="471"/>
      <c r="S1" s="471"/>
    </row>
    <row r="2" spans="1:22" ht="20.399999999999999">
      <c r="A2" s="37" t="s">
        <v>136</v>
      </c>
      <c r="B2" s="471"/>
      <c r="C2" s="471"/>
      <c r="D2" s="471"/>
      <c r="E2" s="471"/>
      <c r="F2" s="471"/>
      <c r="G2" s="471"/>
      <c r="H2" s="471"/>
      <c r="I2" s="471"/>
      <c r="J2" s="471"/>
      <c r="K2" s="471"/>
      <c r="L2" s="471"/>
      <c r="M2" s="471"/>
      <c r="N2" s="471"/>
      <c r="O2" s="471"/>
      <c r="P2" s="471"/>
      <c r="Q2" s="471"/>
      <c r="R2" s="471"/>
      <c r="S2" s="471"/>
    </row>
    <row r="3" spans="1:22" ht="18.75" customHeight="1">
      <c r="A3" s="39" t="s">
        <v>327</v>
      </c>
      <c r="B3" s="471"/>
      <c r="C3" s="471"/>
      <c r="D3" s="471"/>
      <c r="E3" s="471"/>
      <c r="F3" s="471"/>
      <c r="G3" s="471"/>
      <c r="H3" s="471"/>
      <c r="I3" s="471"/>
      <c r="J3" s="471"/>
      <c r="K3" s="471"/>
      <c r="L3" s="471"/>
      <c r="M3" s="471"/>
      <c r="N3" s="471"/>
      <c r="O3" s="471"/>
      <c r="P3" s="471"/>
      <c r="Q3" s="471"/>
      <c r="R3" s="471"/>
      <c r="S3" s="471"/>
    </row>
    <row r="5" spans="1:22" ht="14.4" thickBot="1"/>
    <row r="6" spans="1:22" ht="80.099999999999994" customHeight="1" thickTop="1">
      <c r="A6" s="412" t="s">
        <v>328</v>
      </c>
      <c r="B6" s="413" t="s">
        <v>178</v>
      </c>
      <c r="C6" s="413" t="s">
        <v>299</v>
      </c>
      <c r="D6" s="413" t="s">
        <v>180</v>
      </c>
      <c r="E6" s="413" t="s">
        <v>181</v>
      </c>
      <c r="F6" s="413" t="s">
        <v>182</v>
      </c>
      <c r="G6" s="413" t="s">
        <v>183</v>
      </c>
      <c r="H6" s="413" t="s">
        <v>184</v>
      </c>
      <c r="I6" s="413" t="s">
        <v>185</v>
      </c>
      <c r="J6" s="413" t="s">
        <v>186</v>
      </c>
      <c r="K6" s="348" t="s">
        <v>298</v>
      </c>
      <c r="L6" s="413" t="s">
        <v>188</v>
      </c>
      <c r="M6" s="413" t="s">
        <v>304</v>
      </c>
      <c r="N6" s="413" t="s">
        <v>190</v>
      </c>
      <c r="O6" s="413" t="s">
        <v>191</v>
      </c>
      <c r="P6" s="413" t="s">
        <v>192</v>
      </c>
      <c r="Q6" s="413" t="s">
        <v>193</v>
      </c>
      <c r="R6" s="413" t="s">
        <v>194</v>
      </c>
      <c r="S6" s="413" t="s">
        <v>300</v>
      </c>
    </row>
    <row r="7" spans="1:22" ht="6.75" customHeight="1"/>
    <row r="8" spans="1:22" ht="6.75" customHeight="1"/>
    <row r="9" spans="1:22">
      <c r="A9" s="391" t="s">
        <v>410</v>
      </c>
      <c r="B9" s="472">
        <v>22262.69</v>
      </c>
      <c r="C9" s="472">
        <v>44.26</v>
      </c>
      <c r="D9" s="472">
        <v>38704.54</v>
      </c>
      <c r="E9" s="472">
        <v>1970.92</v>
      </c>
      <c r="F9" s="472">
        <v>12298.34</v>
      </c>
      <c r="G9" s="472">
        <v>0</v>
      </c>
      <c r="H9" s="472">
        <v>197152.08000000002</v>
      </c>
      <c r="I9" s="472">
        <v>0</v>
      </c>
      <c r="J9" s="472">
        <v>9807.94</v>
      </c>
      <c r="K9" s="472">
        <v>223223.94</v>
      </c>
      <c r="L9" s="472">
        <v>0</v>
      </c>
      <c r="M9" s="472">
        <v>242538.82</v>
      </c>
      <c r="N9" s="472">
        <v>0</v>
      </c>
      <c r="O9" s="472">
        <v>0</v>
      </c>
      <c r="P9" s="472">
        <v>569711.5</v>
      </c>
      <c r="Q9" s="472">
        <v>22785.37</v>
      </c>
      <c r="R9" s="472">
        <v>0</v>
      </c>
      <c r="S9" s="472">
        <v>1340500.4000000001</v>
      </c>
      <c r="V9" s="473"/>
    </row>
    <row r="10" spans="1:22">
      <c r="A10" s="384" t="s">
        <v>310</v>
      </c>
      <c r="B10" s="474">
        <v>1384.78</v>
      </c>
      <c r="C10" s="474">
        <v>0</v>
      </c>
      <c r="D10" s="474">
        <v>18434.87</v>
      </c>
      <c r="E10" s="474">
        <v>0</v>
      </c>
      <c r="F10" s="474">
        <v>0</v>
      </c>
      <c r="G10" s="474">
        <v>0</v>
      </c>
      <c r="H10" s="474">
        <v>97877.260000000009</v>
      </c>
      <c r="I10" s="474">
        <v>0</v>
      </c>
      <c r="J10" s="474">
        <v>0</v>
      </c>
      <c r="K10" s="474">
        <v>157353.51999999999</v>
      </c>
      <c r="L10" s="474">
        <v>0</v>
      </c>
      <c r="M10" s="474">
        <v>132702.29</v>
      </c>
      <c r="N10" s="474">
        <v>0</v>
      </c>
      <c r="O10" s="474">
        <v>0</v>
      </c>
      <c r="P10" s="474">
        <v>341981.82</v>
      </c>
      <c r="Q10" s="474">
        <v>0</v>
      </c>
      <c r="R10" s="474">
        <v>0</v>
      </c>
      <c r="S10" s="474">
        <v>749734.54</v>
      </c>
      <c r="V10" s="473"/>
    </row>
    <row r="11" spans="1:22">
      <c r="A11" s="384" t="s">
        <v>332</v>
      </c>
      <c r="B11" s="474">
        <v>73.12</v>
      </c>
      <c r="C11" s="474">
        <v>0</v>
      </c>
      <c r="D11" s="474">
        <v>3.61</v>
      </c>
      <c r="E11" s="474">
        <v>0</v>
      </c>
      <c r="F11" s="474">
        <v>0</v>
      </c>
      <c r="G11" s="474">
        <v>0</v>
      </c>
      <c r="H11" s="474">
        <v>603.11</v>
      </c>
      <c r="I11" s="474">
        <v>0</v>
      </c>
      <c r="J11" s="474">
        <v>0</v>
      </c>
      <c r="K11" s="474">
        <v>0</v>
      </c>
      <c r="L11" s="474">
        <v>0</v>
      </c>
      <c r="M11" s="474">
        <v>0</v>
      </c>
      <c r="N11" s="474">
        <v>0</v>
      </c>
      <c r="O11" s="474">
        <v>0</v>
      </c>
      <c r="P11" s="474">
        <v>0</v>
      </c>
      <c r="Q11" s="474">
        <v>0</v>
      </c>
      <c r="R11" s="474">
        <v>0</v>
      </c>
      <c r="S11" s="474">
        <v>679.84</v>
      </c>
      <c r="V11" s="473"/>
    </row>
    <row r="12" spans="1:22">
      <c r="A12" s="387" t="s">
        <v>312</v>
      </c>
      <c r="B12" s="475">
        <v>0</v>
      </c>
      <c r="C12" s="475">
        <v>0</v>
      </c>
      <c r="D12" s="475">
        <v>5043.72</v>
      </c>
      <c r="E12" s="475">
        <v>0</v>
      </c>
      <c r="F12" s="475">
        <v>0</v>
      </c>
      <c r="G12" s="475">
        <v>0</v>
      </c>
      <c r="H12" s="475">
        <v>4369.22</v>
      </c>
      <c r="I12" s="475">
        <v>0</v>
      </c>
      <c r="J12" s="475">
        <v>296.31</v>
      </c>
      <c r="K12" s="475">
        <v>452.62</v>
      </c>
      <c r="L12" s="475">
        <v>0</v>
      </c>
      <c r="M12" s="475">
        <v>5427.86</v>
      </c>
      <c r="N12" s="475">
        <v>0</v>
      </c>
      <c r="O12" s="475">
        <v>0</v>
      </c>
      <c r="P12" s="475">
        <v>38937.57</v>
      </c>
      <c r="Q12" s="475">
        <v>0</v>
      </c>
      <c r="R12" s="475">
        <v>0</v>
      </c>
      <c r="S12" s="475">
        <v>54527.3</v>
      </c>
      <c r="V12" s="473"/>
    </row>
    <row r="13" spans="1:22">
      <c r="A13" s="384" t="s">
        <v>411</v>
      </c>
      <c r="B13" s="474">
        <v>0</v>
      </c>
      <c r="C13" s="474">
        <v>0</v>
      </c>
      <c r="D13" s="474">
        <v>0</v>
      </c>
      <c r="E13" s="474">
        <v>0</v>
      </c>
      <c r="F13" s="474">
        <v>0</v>
      </c>
      <c r="G13" s="474">
        <v>0</v>
      </c>
      <c r="H13" s="474">
        <v>1348.1000000000001</v>
      </c>
      <c r="I13" s="474">
        <v>0</v>
      </c>
      <c r="J13" s="474">
        <v>0</v>
      </c>
      <c r="K13" s="474">
        <v>562.13</v>
      </c>
      <c r="L13" s="474">
        <v>0</v>
      </c>
      <c r="M13" s="474">
        <v>6179.59</v>
      </c>
      <c r="N13" s="474">
        <v>0</v>
      </c>
      <c r="O13" s="474">
        <v>0</v>
      </c>
      <c r="P13" s="474">
        <v>13597.37</v>
      </c>
      <c r="Q13" s="474">
        <v>0</v>
      </c>
      <c r="R13" s="474">
        <v>0</v>
      </c>
      <c r="S13" s="474">
        <v>21687.190000000002</v>
      </c>
      <c r="V13" s="473"/>
    </row>
    <row r="14" spans="1:22">
      <c r="A14" s="384" t="s">
        <v>335</v>
      </c>
      <c r="B14" s="474">
        <v>0</v>
      </c>
      <c r="C14" s="474">
        <v>0</v>
      </c>
      <c r="D14" s="474">
        <v>0</v>
      </c>
      <c r="E14" s="474">
        <v>0</v>
      </c>
      <c r="F14" s="474">
        <v>0</v>
      </c>
      <c r="G14" s="474">
        <v>0</v>
      </c>
      <c r="H14" s="474">
        <v>8643.5300000000007</v>
      </c>
      <c r="I14" s="474">
        <v>0</v>
      </c>
      <c r="J14" s="474">
        <v>0</v>
      </c>
      <c r="K14" s="474">
        <v>8482.93</v>
      </c>
      <c r="L14" s="474">
        <v>0</v>
      </c>
      <c r="M14" s="474">
        <v>11836.39</v>
      </c>
      <c r="N14" s="474">
        <v>0</v>
      </c>
      <c r="O14" s="474">
        <v>0</v>
      </c>
      <c r="P14" s="474">
        <v>28843.07</v>
      </c>
      <c r="Q14" s="474">
        <v>0</v>
      </c>
      <c r="R14" s="474">
        <v>0</v>
      </c>
      <c r="S14" s="474">
        <v>57805.919999999998</v>
      </c>
      <c r="V14" s="473"/>
    </row>
    <row r="15" spans="1:22">
      <c r="A15" s="387" t="s">
        <v>309</v>
      </c>
      <c r="B15" s="475">
        <v>0</v>
      </c>
      <c r="C15" s="475">
        <v>0</v>
      </c>
      <c r="D15" s="475">
        <v>0</v>
      </c>
      <c r="E15" s="475">
        <v>0</v>
      </c>
      <c r="F15" s="475">
        <v>0</v>
      </c>
      <c r="G15" s="475">
        <v>0</v>
      </c>
      <c r="H15" s="475">
        <v>0</v>
      </c>
      <c r="I15" s="475">
        <v>0</v>
      </c>
      <c r="J15" s="475">
        <v>0</v>
      </c>
      <c r="K15" s="475">
        <v>3011.28</v>
      </c>
      <c r="L15" s="475">
        <v>0</v>
      </c>
      <c r="M15" s="475">
        <v>195.64000000000001</v>
      </c>
      <c r="N15" s="475">
        <v>0</v>
      </c>
      <c r="O15" s="475">
        <v>0</v>
      </c>
      <c r="P15" s="475">
        <v>1111.49</v>
      </c>
      <c r="Q15" s="475">
        <v>0</v>
      </c>
      <c r="R15" s="475">
        <v>0</v>
      </c>
      <c r="S15" s="475">
        <v>4318.41</v>
      </c>
      <c r="V15" s="473"/>
    </row>
    <row r="16" spans="1:22">
      <c r="A16" s="384" t="s">
        <v>412</v>
      </c>
      <c r="B16" s="474">
        <v>6139.64</v>
      </c>
      <c r="C16" s="474">
        <v>0</v>
      </c>
      <c r="D16" s="474">
        <v>623.89</v>
      </c>
      <c r="E16" s="474">
        <v>0</v>
      </c>
      <c r="F16" s="474">
        <v>0</v>
      </c>
      <c r="G16" s="474">
        <v>0</v>
      </c>
      <c r="H16" s="474">
        <v>21729</v>
      </c>
      <c r="I16" s="474">
        <v>0</v>
      </c>
      <c r="J16" s="474">
        <v>385.66</v>
      </c>
      <c r="K16" s="474">
        <v>11743.74</v>
      </c>
      <c r="L16" s="474">
        <v>0</v>
      </c>
      <c r="M16" s="474">
        <v>10655.14</v>
      </c>
      <c r="N16" s="474">
        <v>0</v>
      </c>
      <c r="O16" s="474">
        <v>0</v>
      </c>
      <c r="P16" s="474">
        <v>29909.3</v>
      </c>
      <c r="Q16" s="474">
        <v>0</v>
      </c>
      <c r="R16" s="474">
        <v>0</v>
      </c>
      <c r="S16" s="474">
        <v>81186.37</v>
      </c>
      <c r="V16" s="473"/>
    </row>
    <row r="17" spans="1:22">
      <c r="A17" s="384" t="s">
        <v>413</v>
      </c>
      <c r="B17" s="474">
        <v>15.46</v>
      </c>
      <c r="C17" s="474">
        <v>0</v>
      </c>
      <c r="D17" s="474">
        <v>3.99</v>
      </c>
      <c r="E17" s="474">
        <v>0</v>
      </c>
      <c r="F17" s="474">
        <v>0</v>
      </c>
      <c r="G17" s="474">
        <v>0</v>
      </c>
      <c r="H17" s="474">
        <v>3563.83</v>
      </c>
      <c r="I17" s="474">
        <v>0</v>
      </c>
      <c r="J17" s="474">
        <v>0</v>
      </c>
      <c r="K17" s="474">
        <v>0.97</v>
      </c>
      <c r="L17" s="474">
        <v>0</v>
      </c>
      <c r="M17" s="474">
        <v>7705.4800000000005</v>
      </c>
      <c r="N17" s="474">
        <v>0</v>
      </c>
      <c r="O17" s="474">
        <v>0</v>
      </c>
      <c r="P17" s="474">
        <v>36026.980000000003</v>
      </c>
      <c r="Q17" s="474">
        <v>0</v>
      </c>
      <c r="R17" s="474">
        <v>0</v>
      </c>
      <c r="S17" s="474">
        <v>47316.710000000006</v>
      </c>
      <c r="V17" s="473"/>
    </row>
    <row r="18" spans="1:22">
      <c r="A18" s="387" t="s">
        <v>414</v>
      </c>
      <c r="B18" s="475">
        <v>303.42</v>
      </c>
      <c r="C18" s="475">
        <v>0</v>
      </c>
      <c r="D18" s="475">
        <v>302.04000000000002</v>
      </c>
      <c r="E18" s="475">
        <v>0</v>
      </c>
      <c r="F18" s="475">
        <v>0</v>
      </c>
      <c r="G18" s="475">
        <v>0</v>
      </c>
      <c r="H18" s="475">
        <v>233.25</v>
      </c>
      <c r="I18" s="475">
        <v>0</v>
      </c>
      <c r="J18" s="475">
        <v>53.34</v>
      </c>
      <c r="K18" s="475">
        <v>1225.4000000000001</v>
      </c>
      <c r="L18" s="475">
        <v>0</v>
      </c>
      <c r="M18" s="475">
        <v>96.14</v>
      </c>
      <c r="N18" s="475">
        <v>0</v>
      </c>
      <c r="O18" s="475">
        <v>0</v>
      </c>
      <c r="P18" s="475">
        <v>4457.96</v>
      </c>
      <c r="Q18" s="475">
        <v>0</v>
      </c>
      <c r="R18" s="475">
        <v>0</v>
      </c>
      <c r="S18" s="475">
        <v>6671.55</v>
      </c>
      <c r="V18" s="473"/>
    </row>
    <row r="19" spans="1:22">
      <c r="A19" s="384" t="s">
        <v>415</v>
      </c>
      <c r="B19" s="474">
        <v>63.89</v>
      </c>
      <c r="C19" s="474">
        <v>0</v>
      </c>
      <c r="D19" s="474">
        <v>1.79</v>
      </c>
      <c r="E19" s="474">
        <v>0</v>
      </c>
      <c r="F19" s="474">
        <v>0</v>
      </c>
      <c r="G19" s="474">
        <v>0</v>
      </c>
      <c r="H19" s="474">
        <v>1079.56</v>
      </c>
      <c r="I19" s="474">
        <v>0</v>
      </c>
      <c r="J19" s="474">
        <v>0</v>
      </c>
      <c r="K19" s="474">
        <v>63.800000000000004</v>
      </c>
      <c r="L19" s="474">
        <v>0</v>
      </c>
      <c r="M19" s="474">
        <v>716.49</v>
      </c>
      <c r="N19" s="474">
        <v>0</v>
      </c>
      <c r="O19" s="474">
        <v>0</v>
      </c>
      <c r="P19" s="474">
        <v>7589.49</v>
      </c>
      <c r="Q19" s="474">
        <v>0</v>
      </c>
      <c r="R19" s="474">
        <v>0</v>
      </c>
      <c r="S19" s="474">
        <v>9515.02</v>
      </c>
      <c r="V19" s="473"/>
    </row>
    <row r="20" spans="1:22">
      <c r="A20" s="384" t="s">
        <v>416</v>
      </c>
      <c r="B20" s="474">
        <v>0</v>
      </c>
      <c r="C20" s="474">
        <v>0</v>
      </c>
      <c r="D20" s="474">
        <v>0</v>
      </c>
      <c r="E20" s="474">
        <v>0</v>
      </c>
      <c r="F20" s="474">
        <v>0</v>
      </c>
      <c r="G20" s="474">
        <v>0</v>
      </c>
      <c r="H20" s="474">
        <v>0</v>
      </c>
      <c r="I20" s="474">
        <v>0</v>
      </c>
      <c r="J20" s="474">
        <v>0</v>
      </c>
      <c r="K20" s="474">
        <v>0</v>
      </c>
      <c r="L20" s="474">
        <v>0</v>
      </c>
      <c r="M20" s="474">
        <v>0</v>
      </c>
      <c r="N20" s="474">
        <v>0</v>
      </c>
      <c r="O20" s="474">
        <v>0</v>
      </c>
      <c r="P20" s="474">
        <v>0</v>
      </c>
      <c r="Q20" s="474">
        <v>0</v>
      </c>
      <c r="R20" s="474">
        <v>0</v>
      </c>
      <c r="S20" s="474">
        <v>0</v>
      </c>
      <c r="V20" s="473"/>
    </row>
    <row r="21" spans="1:22">
      <c r="A21" s="387" t="s">
        <v>345</v>
      </c>
      <c r="B21" s="475">
        <v>12.31</v>
      </c>
      <c r="C21" s="475">
        <v>0</v>
      </c>
      <c r="D21" s="475">
        <v>583.85</v>
      </c>
      <c r="E21" s="475">
        <v>0</v>
      </c>
      <c r="F21" s="475">
        <v>0</v>
      </c>
      <c r="G21" s="475">
        <v>0</v>
      </c>
      <c r="H21" s="475">
        <v>882.32</v>
      </c>
      <c r="I21" s="475">
        <v>0</v>
      </c>
      <c r="J21" s="475">
        <v>0</v>
      </c>
      <c r="K21" s="475">
        <v>2036.9</v>
      </c>
      <c r="L21" s="475">
        <v>0</v>
      </c>
      <c r="M21" s="475">
        <v>261.39</v>
      </c>
      <c r="N21" s="475">
        <v>0</v>
      </c>
      <c r="O21" s="475">
        <v>0</v>
      </c>
      <c r="P21" s="475">
        <v>4863.51</v>
      </c>
      <c r="Q21" s="475">
        <v>0</v>
      </c>
      <c r="R21" s="475">
        <v>0</v>
      </c>
      <c r="S21" s="475">
        <v>8640.2800000000007</v>
      </c>
      <c r="V21" s="473"/>
    </row>
    <row r="22" spans="1:22">
      <c r="A22" s="384" t="s">
        <v>346</v>
      </c>
      <c r="B22" s="474">
        <v>14.84</v>
      </c>
      <c r="C22" s="474">
        <v>0</v>
      </c>
      <c r="D22" s="474">
        <v>333.59000000000003</v>
      </c>
      <c r="E22" s="474">
        <v>0</v>
      </c>
      <c r="F22" s="474">
        <v>0</v>
      </c>
      <c r="G22" s="474">
        <v>0</v>
      </c>
      <c r="H22" s="474">
        <v>4419.2300000000005</v>
      </c>
      <c r="I22" s="474">
        <v>0</v>
      </c>
      <c r="J22" s="474">
        <v>0</v>
      </c>
      <c r="K22" s="474">
        <v>6316.09</v>
      </c>
      <c r="L22" s="474">
        <v>0</v>
      </c>
      <c r="M22" s="474">
        <v>20639.96</v>
      </c>
      <c r="N22" s="474">
        <v>0</v>
      </c>
      <c r="O22" s="474">
        <v>0</v>
      </c>
      <c r="P22" s="474">
        <v>8417.89</v>
      </c>
      <c r="Q22" s="474">
        <v>0</v>
      </c>
      <c r="R22" s="474">
        <v>0</v>
      </c>
      <c r="S22" s="474">
        <v>40141.599999999999</v>
      </c>
      <c r="V22" s="473"/>
    </row>
    <row r="23" spans="1:22">
      <c r="A23" s="384" t="s">
        <v>349</v>
      </c>
      <c r="B23" s="474">
        <v>0</v>
      </c>
      <c r="C23" s="474">
        <v>0</v>
      </c>
      <c r="D23" s="474">
        <v>0</v>
      </c>
      <c r="E23" s="474">
        <v>0</v>
      </c>
      <c r="F23" s="474">
        <v>0</v>
      </c>
      <c r="G23" s="474">
        <v>0</v>
      </c>
      <c r="H23" s="474">
        <v>0</v>
      </c>
      <c r="I23" s="474">
        <v>0</v>
      </c>
      <c r="J23" s="474">
        <v>0</v>
      </c>
      <c r="K23" s="474">
        <v>0</v>
      </c>
      <c r="L23" s="474">
        <v>0</v>
      </c>
      <c r="M23" s="474">
        <v>0</v>
      </c>
      <c r="N23" s="474">
        <v>0</v>
      </c>
      <c r="O23" s="474">
        <v>0</v>
      </c>
      <c r="P23" s="474">
        <v>0</v>
      </c>
      <c r="Q23" s="474">
        <v>0</v>
      </c>
      <c r="R23" s="474">
        <v>0</v>
      </c>
      <c r="S23" s="474">
        <v>0</v>
      </c>
      <c r="V23" s="473"/>
    </row>
    <row r="24" spans="1:22">
      <c r="A24" s="387" t="s">
        <v>350</v>
      </c>
      <c r="B24" s="475">
        <v>9407.5</v>
      </c>
      <c r="C24" s="475">
        <v>0</v>
      </c>
      <c r="D24" s="475">
        <v>5481.34</v>
      </c>
      <c r="E24" s="475">
        <v>1759.8500000000001</v>
      </c>
      <c r="F24" s="475">
        <v>7692.6900000000005</v>
      </c>
      <c r="G24" s="475">
        <v>0</v>
      </c>
      <c r="H24" s="475">
        <v>11748.67</v>
      </c>
      <c r="I24" s="475">
        <v>0</v>
      </c>
      <c r="J24" s="475">
        <v>5567.11</v>
      </c>
      <c r="K24" s="475">
        <v>0</v>
      </c>
      <c r="L24" s="475">
        <v>0</v>
      </c>
      <c r="M24" s="475">
        <v>0</v>
      </c>
      <c r="N24" s="475">
        <v>0</v>
      </c>
      <c r="O24" s="475">
        <v>0</v>
      </c>
      <c r="P24" s="475">
        <v>724.80000000000007</v>
      </c>
      <c r="Q24" s="475">
        <v>17925.09</v>
      </c>
      <c r="R24" s="475">
        <v>0</v>
      </c>
      <c r="S24" s="475">
        <v>60307.05</v>
      </c>
      <c r="V24" s="473"/>
    </row>
    <row r="25" spans="1:22">
      <c r="A25" s="384" t="s">
        <v>351</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c r="V25" s="473"/>
    </row>
    <row r="26" spans="1:22">
      <c r="A26" s="384" t="s">
        <v>352</v>
      </c>
      <c r="B26" s="474">
        <v>0</v>
      </c>
      <c r="C26" s="474">
        <v>44.26</v>
      </c>
      <c r="D26" s="474">
        <v>0</v>
      </c>
      <c r="E26" s="474">
        <v>0</v>
      </c>
      <c r="F26" s="474">
        <v>0</v>
      </c>
      <c r="G26" s="474">
        <v>0</v>
      </c>
      <c r="H26" s="474">
        <v>980.68000000000006</v>
      </c>
      <c r="I26" s="474">
        <v>0</v>
      </c>
      <c r="J26" s="474">
        <v>0</v>
      </c>
      <c r="K26" s="474">
        <v>0</v>
      </c>
      <c r="L26" s="474">
        <v>0</v>
      </c>
      <c r="M26" s="474">
        <v>4669.1400000000003</v>
      </c>
      <c r="N26" s="474">
        <v>0</v>
      </c>
      <c r="O26" s="474">
        <v>0</v>
      </c>
      <c r="P26" s="474">
        <v>1959.42</v>
      </c>
      <c r="Q26" s="474">
        <v>0</v>
      </c>
      <c r="R26" s="474">
        <v>0</v>
      </c>
      <c r="S26" s="474">
        <v>7653.5</v>
      </c>
      <c r="V26" s="473"/>
    </row>
    <row r="27" spans="1:22">
      <c r="A27" s="387" t="s">
        <v>417</v>
      </c>
      <c r="B27" s="475">
        <v>351.24</v>
      </c>
      <c r="C27" s="475">
        <v>0</v>
      </c>
      <c r="D27" s="475">
        <v>7891.22</v>
      </c>
      <c r="E27" s="475">
        <v>0</v>
      </c>
      <c r="F27" s="475">
        <v>0</v>
      </c>
      <c r="G27" s="475">
        <v>0</v>
      </c>
      <c r="H27" s="475">
        <v>26497.96</v>
      </c>
      <c r="I27" s="475">
        <v>0</v>
      </c>
      <c r="J27" s="475">
        <v>2313.37</v>
      </c>
      <c r="K27" s="475">
        <v>22544.55</v>
      </c>
      <c r="L27" s="475">
        <v>0</v>
      </c>
      <c r="M27" s="475">
        <v>35391.67</v>
      </c>
      <c r="N27" s="475">
        <v>0</v>
      </c>
      <c r="O27" s="475">
        <v>0</v>
      </c>
      <c r="P27" s="475">
        <v>39921.65</v>
      </c>
      <c r="Q27" s="475">
        <v>0</v>
      </c>
      <c r="R27" s="475">
        <v>0</v>
      </c>
      <c r="S27" s="475">
        <v>134911.66</v>
      </c>
      <c r="V27" s="473"/>
    </row>
    <row r="28" spans="1:22">
      <c r="A28" s="384" t="s">
        <v>354</v>
      </c>
      <c r="B28" s="474">
        <v>3169.16</v>
      </c>
      <c r="C28" s="474">
        <v>0</v>
      </c>
      <c r="D28" s="474">
        <v>0.64</v>
      </c>
      <c r="E28" s="474">
        <v>211.06</v>
      </c>
      <c r="F28" s="474">
        <v>2956.12</v>
      </c>
      <c r="G28" s="474">
        <v>0</v>
      </c>
      <c r="H28" s="474">
        <v>0</v>
      </c>
      <c r="I28" s="474">
        <v>0</v>
      </c>
      <c r="J28" s="474">
        <v>0</v>
      </c>
      <c r="K28" s="474">
        <v>7135.28</v>
      </c>
      <c r="L28" s="474">
        <v>0</v>
      </c>
      <c r="M28" s="474">
        <v>265.42</v>
      </c>
      <c r="N28" s="474">
        <v>0</v>
      </c>
      <c r="O28" s="474">
        <v>0</v>
      </c>
      <c r="P28" s="474">
        <v>0</v>
      </c>
      <c r="Q28" s="474">
        <v>1616.63</v>
      </c>
      <c r="R28" s="474">
        <v>0</v>
      </c>
      <c r="S28" s="474">
        <v>15354.309999999998</v>
      </c>
      <c r="V28" s="473"/>
    </row>
    <row r="29" spans="1:22">
      <c r="A29" s="384" t="s">
        <v>355</v>
      </c>
      <c r="B29" s="474">
        <v>1089.3399999999999</v>
      </c>
      <c r="C29" s="474">
        <v>0</v>
      </c>
      <c r="D29" s="474">
        <v>0</v>
      </c>
      <c r="E29" s="474">
        <v>0</v>
      </c>
      <c r="F29" s="474">
        <v>1219.78</v>
      </c>
      <c r="G29" s="474">
        <v>0</v>
      </c>
      <c r="H29" s="474">
        <v>0</v>
      </c>
      <c r="I29" s="474">
        <v>0</v>
      </c>
      <c r="J29" s="474">
        <v>0</v>
      </c>
      <c r="K29" s="474">
        <v>1701.48</v>
      </c>
      <c r="L29" s="474">
        <v>0</v>
      </c>
      <c r="M29" s="474">
        <v>0</v>
      </c>
      <c r="N29" s="474">
        <v>0</v>
      </c>
      <c r="O29" s="474">
        <v>0</v>
      </c>
      <c r="P29" s="474">
        <v>0</v>
      </c>
      <c r="Q29" s="474">
        <v>2773.9500000000003</v>
      </c>
      <c r="R29" s="474">
        <v>0</v>
      </c>
      <c r="S29" s="474">
        <v>6784.55</v>
      </c>
      <c r="V29" s="473"/>
    </row>
    <row r="30" spans="1:22">
      <c r="A30" s="387" t="s">
        <v>356</v>
      </c>
      <c r="B30" s="475">
        <v>238</v>
      </c>
      <c r="C30" s="475">
        <v>0</v>
      </c>
      <c r="D30" s="475">
        <v>0</v>
      </c>
      <c r="E30" s="475">
        <v>0</v>
      </c>
      <c r="F30" s="475">
        <v>429.75</v>
      </c>
      <c r="G30" s="475">
        <v>0</v>
      </c>
      <c r="H30" s="475">
        <v>0</v>
      </c>
      <c r="I30" s="475">
        <v>0</v>
      </c>
      <c r="J30" s="475">
        <v>0</v>
      </c>
      <c r="K30" s="475">
        <v>161.01</v>
      </c>
      <c r="L30" s="475">
        <v>0</v>
      </c>
      <c r="M30" s="475">
        <v>0</v>
      </c>
      <c r="N30" s="475">
        <v>0</v>
      </c>
      <c r="O30" s="475">
        <v>0</v>
      </c>
      <c r="P30" s="475">
        <v>0</v>
      </c>
      <c r="Q30" s="475">
        <v>469.71000000000004</v>
      </c>
      <c r="R30" s="475">
        <v>0</v>
      </c>
      <c r="S30" s="475">
        <v>1298.47</v>
      </c>
      <c r="V30" s="473"/>
    </row>
    <row r="31" spans="1:22">
      <c r="A31" s="384" t="s">
        <v>357</v>
      </c>
      <c r="B31" s="474">
        <v>0</v>
      </c>
      <c r="C31" s="474">
        <v>0</v>
      </c>
      <c r="D31" s="474">
        <v>0</v>
      </c>
      <c r="E31" s="474">
        <v>0</v>
      </c>
      <c r="F31" s="474">
        <v>0</v>
      </c>
      <c r="G31" s="474">
        <v>0</v>
      </c>
      <c r="H31" s="474">
        <v>0</v>
      </c>
      <c r="I31" s="474">
        <v>0</v>
      </c>
      <c r="J31" s="474">
        <v>1192.1400000000001</v>
      </c>
      <c r="K31" s="474">
        <v>432.24</v>
      </c>
      <c r="L31" s="474">
        <v>0</v>
      </c>
      <c r="M31" s="474">
        <v>0</v>
      </c>
      <c r="N31" s="474">
        <v>0</v>
      </c>
      <c r="O31" s="474">
        <v>0</v>
      </c>
      <c r="P31" s="474">
        <v>0</v>
      </c>
      <c r="Q31" s="474">
        <v>0</v>
      </c>
      <c r="R31" s="474">
        <v>0</v>
      </c>
      <c r="S31" s="474">
        <v>1624.38</v>
      </c>
      <c r="V31" s="473"/>
    </row>
    <row r="32" spans="1:22">
      <c r="A32" s="384" t="s">
        <v>418</v>
      </c>
      <c r="B32" s="474">
        <v>0</v>
      </c>
      <c r="C32" s="474">
        <v>0</v>
      </c>
      <c r="D32" s="474">
        <v>0</v>
      </c>
      <c r="E32" s="474">
        <v>0</v>
      </c>
      <c r="F32" s="474">
        <v>0</v>
      </c>
      <c r="G32" s="474">
        <v>0</v>
      </c>
      <c r="H32" s="474">
        <v>12494.76</v>
      </c>
      <c r="I32" s="474">
        <v>0</v>
      </c>
      <c r="J32" s="474">
        <v>0</v>
      </c>
      <c r="K32" s="474">
        <v>0</v>
      </c>
      <c r="L32" s="474">
        <v>0</v>
      </c>
      <c r="M32" s="474">
        <v>5795.37</v>
      </c>
      <c r="N32" s="474">
        <v>0</v>
      </c>
      <c r="O32" s="474">
        <v>0</v>
      </c>
      <c r="P32" s="474">
        <v>10271.040000000001</v>
      </c>
      <c r="Q32" s="474">
        <v>0</v>
      </c>
      <c r="R32" s="474">
        <v>0</v>
      </c>
      <c r="S32" s="474">
        <v>28561.170000000002</v>
      </c>
      <c r="V32" s="473"/>
    </row>
    <row r="33" spans="1:22">
      <c r="A33" s="387" t="s">
        <v>359</v>
      </c>
      <c r="B33" s="475">
        <v>0</v>
      </c>
      <c r="C33" s="475">
        <v>0</v>
      </c>
      <c r="D33" s="475">
        <v>0</v>
      </c>
      <c r="E33" s="475">
        <v>0</v>
      </c>
      <c r="F33" s="475">
        <v>0</v>
      </c>
      <c r="G33" s="475">
        <v>0</v>
      </c>
      <c r="H33" s="475">
        <v>681.59</v>
      </c>
      <c r="I33" s="475">
        <v>0</v>
      </c>
      <c r="J33" s="475">
        <v>0</v>
      </c>
      <c r="K33" s="475">
        <v>0</v>
      </c>
      <c r="L33" s="475">
        <v>0</v>
      </c>
      <c r="M33" s="475">
        <v>0.86</v>
      </c>
      <c r="N33" s="475">
        <v>0</v>
      </c>
      <c r="O33" s="475">
        <v>0</v>
      </c>
      <c r="P33" s="475">
        <v>1098.1400000000001</v>
      </c>
      <c r="Q33" s="475">
        <v>0</v>
      </c>
      <c r="R33" s="475">
        <v>0</v>
      </c>
      <c r="S33" s="475">
        <v>1780.5900000000001</v>
      </c>
      <c r="V33" s="473"/>
    </row>
    <row r="34" spans="1:22">
      <c r="A34" s="389" t="s">
        <v>419</v>
      </c>
      <c r="B34" s="476">
        <v>0</v>
      </c>
      <c r="C34" s="476">
        <v>0</v>
      </c>
      <c r="D34" s="476">
        <v>7421.64</v>
      </c>
      <c r="E34" s="476">
        <v>0</v>
      </c>
      <c r="F34" s="476">
        <v>0</v>
      </c>
      <c r="G34" s="476">
        <v>0</v>
      </c>
      <c r="H34" s="476">
        <v>843.12</v>
      </c>
      <c r="I34" s="476">
        <v>16.22</v>
      </c>
      <c r="J34" s="476">
        <v>0</v>
      </c>
      <c r="K34" s="476">
        <v>1424.28</v>
      </c>
      <c r="L34" s="476">
        <v>0</v>
      </c>
      <c r="M34" s="476">
        <v>4540.01</v>
      </c>
      <c r="N34" s="476">
        <v>213.56</v>
      </c>
      <c r="O34" s="476">
        <v>0</v>
      </c>
      <c r="P34" s="476">
        <v>32.25</v>
      </c>
      <c r="Q34" s="476">
        <v>0</v>
      </c>
      <c r="R34" s="476">
        <v>0</v>
      </c>
      <c r="S34" s="476">
        <v>14491.08</v>
      </c>
      <c r="V34" s="473"/>
    </row>
    <row r="35" spans="1:22">
      <c r="A35" s="384" t="s">
        <v>420</v>
      </c>
      <c r="B35" s="474">
        <v>0</v>
      </c>
      <c r="C35" s="474">
        <v>0</v>
      </c>
      <c r="D35" s="474">
        <v>7421.64</v>
      </c>
      <c r="E35" s="474">
        <v>0</v>
      </c>
      <c r="F35" s="474">
        <v>0</v>
      </c>
      <c r="G35" s="474">
        <v>0</v>
      </c>
      <c r="H35" s="474">
        <v>892.42000000000007</v>
      </c>
      <c r="I35" s="474">
        <v>16.22</v>
      </c>
      <c r="J35" s="474">
        <v>0</v>
      </c>
      <c r="K35" s="474">
        <v>982.7</v>
      </c>
      <c r="L35" s="474">
        <v>0</v>
      </c>
      <c r="M35" s="474">
        <v>4540.01</v>
      </c>
      <c r="N35" s="474">
        <v>213.54</v>
      </c>
      <c r="O35" s="474">
        <v>0</v>
      </c>
      <c r="P35" s="474">
        <v>29.580000000000002</v>
      </c>
      <c r="Q35" s="474">
        <v>0</v>
      </c>
      <c r="R35" s="474">
        <v>0</v>
      </c>
      <c r="S35" s="474">
        <v>14096.110000000002</v>
      </c>
      <c r="V35" s="473"/>
    </row>
    <row r="36" spans="1:22">
      <c r="A36" s="387" t="s">
        <v>314</v>
      </c>
      <c r="B36" s="475">
        <v>0</v>
      </c>
      <c r="C36" s="475">
        <v>0</v>
      </c>
      <c r="D36" s="475">
        <v>0</v>
      </c>
      <c r="E36" s="475">
        <v>0</v>
      </c>
      <c r="F36" s="475">
        <v>0</v>
      </c>
      <c r="G36" s="475">
        <v>0</v>
      </c>
      <c r="H36" s="475">
        <v>0</v>
      </c>
      <c r="I36" s="475">
        <v>0</v>
      </c>
      <c r="J36" s="475">
        <v>0</v>
      </c>
      <c r="K36" s="475">
        <v>441.58</v>
      </c>
      <c r="L36" s="475">
        <v>0</v>
      </c>
      <c r="M36" s="475">
        <v>0</v>
      </c>
      <c r="N36" s="475">
        <v>0.02</v>
      </c>
      <c r="O36" s="475">
        <v>0</v>
      </c>
      <c r="P36" s="475">
        <v>2.67</v>
      </c>
      <c r="Q36" s="475">
        <v>0</v>
      </c>
      <c r="R36" s="475">
        <v>0</v>
      </c>
      <c r="S36" s="475">
        <v>444.27</v>
      </c>
      <c r="V36" s="473"/>
    </row>
    <row r="37" spans="1:22">
      <c r="A37" s="384" t="s">
        <v>315</v>
      </c>
      <c r="B37" s="474">
        <v>0</v>
      </c>
      <c r="C37" s="474">
        <v>0</v>
      </c>
      <c r="D37" s="474">
        <v>0</v>
      </c>
      <c r="E37" s="474">
        <v>0</v>
      </c>
      <c r="F37" s="474">
        <v>0</v>
      </c>
      <c r="G37" s="474">
        <v>0</v>
      </c>
      <c r="H37" s="474">
        <v>-49.300000000000004</v>
      </c>
      <c r="I37" s="474">
        <v>0</v>
      </c>
      <c r="J37" s="474">
        <v>0</v>
      </c>
      <c r="K37" s="474">
        <v>0</v>
      </c>
      <c r="L37" s="474">
        <v>0</v>
      </c>
      <c r="M37" s="474">
        <v>0</v>
      </c>
      <c r="N37" s="474">
        <v>0</v>
      </c>
      <c r="O37" s="474">
        <v>0</v>
      </c>
      <c r="P37" s="474">
        <v>0</v>
      </c>
      <c r="Q37" s="474">
        <v>0</v>
      </c>
      <c r="R37" s="474">
        <v>0</v>
      </c>
      <c r="S37" s="474">
        <v>-49.300000000000004</v>
      </c>
      <c r="V37" s="473"/>
    </row>
    <row r="38" spans="1:22">
      <c r="A38" s="389" t="s">
        <v>322</v>
      </c>
      <c r="B38" s="476">
        <v>0</v>
      </c>
      <c r="C38" s="476">
        <v>120.32000000000001</v>
      </c>
      <c r="D38" s="476">
        <v>69.16</v>
      </c>
      <c r="E38" s="476">
        <v>1274.03</v>
      </c>
      <c r="F38" s="476">
        <v>0</v>
      </c>
      <c r="G38" s="476">
        <v>204.25</v>
      </c>
      <c r="H38" s="476">
        <v>0</v>
      </c>
      <c r="I38" s="476">
        <v>2299.1</v>
      </c>
      <c r="J38" s="476">
        <v>0</v>
      </c>
      <c r="K38" s="476">
        <v>15131.35</v>
      </c>
      <c r="L38" s="476">
        <v>0</v>
      </c>
      <c r="M38" s="476">
        <v>24537.06</v>
      </c>
      <c r="N38" s="476">
        <v>11048.47</v>
      </c>
      <c r="O38" s="476">
        <v>0</v>
      </c>
      <c r="P38" s="476">
        <v>14821.54</v>
      </c>
      <c r="Q38" s="476">
        <v>0</v>
      </c>
      <c r="R38" s="476">
        <v>0</v>
      </c>
      <c r="S38" s="476">
        <v>69505.279999999999</v>
      </c>
      <c r="V38" s="473"/>
    </row>
    <row r="39" spans="1:22">
      <c r="A39" s="440" t="s">
        <v>421</v>
      </c>
      <c r="B39" s="472">
        <v>0</v>
      </c>
      <c r="C39" s="472">
        <v>120.32000000000001</v>
      </c>
      <c r="D39" s="472">
        <v>69.16</v>
      </c>
      <c r="E39" s="472">
        <v>1274.03</v>
      </c>
      <c r="F39" s="472">
        <v>0</v>
      </c>
      <c r="G39" s="472">
        <v>204.25</v>
      </c>
      <c r="H39" s="472">
        <v>0</v>
      </c>
      <c r="I39" s="472">
        <v>2299.1</v>
      </c>
      <c r="J39" s="472">
        <v>0</v>
      </c>
      <c r="K39" s="472">
        <v>15131.35</v>
      </c>
      <c r="L39" s="472">
        <v>0</v>
      </c>
      <c r="M39" s="472">
        <v>24537.06</v>
      </c>
      <c r="N39" s="472">
        <v>11048.47</v>
      </c>
      <c r="O39" s="472">
        <v>0</v>
      </c>
      <c r="P39" s="472">
        <v>14821.54</v>
      </c>
      <c r="Q39" s="472">
        <v>0</v>
      </c>
      <c r="R39" s="472">
        <v>0</v>
      </c>
      <c r="S39" s="472">
        <v>69505.279999999999</v>
      </c>
      <c r="V39" s="473"/>
    </row>
    <row r="40" spans="1:22">
      <c r="A40" s="384" t="s">
        <v>366</v>
      </c>
      <c r="B40" s="474">
        <v>0</v>
      </c>
      <c r="C40" s="474">
        <v>0</v>
      </c>
      <c r="D40" s="474">
        <v>0</v>
      </c>
      <c r="E40" s="474">
        <v>0</v>
      </c>
      <c r="F40" s="474">
        <v>0</v>
      </c>
      <c r="G40" s="474">
        <v>142.43</v>
      </c>
      <c r="H40" s="474">
        <v>0</v>
      </c>
      <c r="I40" s="474">
        <v>566.15</v>
      </c>
      <c r="J40" s="474">
        <v>0</v>
      </c>
      <c r="K40" s="474">
        <v>10659.39</v>
      </c>
      <c r="L40" s="474">
        <v>0</v>
      </c>
      <c r="M40" s="474">
        <v>2544.19</v>
      </c>
      <c r="N40" s="474">
        <v>212.17000000000002</v>
      </c>
      <c r="O40" s="474">
        <v>0</v>
      </c>
      <c r="P40" s="474">
        <v>-4610.38</v>
      </c>
      <c r="Q40" s="474">
        <v>0</v>
      </c>
      <c r="R40" s="474">
        <v>0</v>
      </c>
      <c r="S40" s="474">
        <v>9513.9500000000007</v>
      </c>
      <c r="V40" s="473"/>
    </row>
    <row r="41" spans="1:22">
      <c r="A41" s="384" t="s">
        <v>367</v>
      </c>
      <c r="B41" s="474">
        <v>0</v>
      </c>
      <c r="C41" s="474">
        <v>6.68</v>
      </c>
      <c r="D41" s="474">
        <v>0</v>
      </c>
      <c r="E41" s="474">
        <v>133.07</v>
      </c>
      <c r="F41" s="474">
        <v>0</v>
      </c>
      <c r="G41" s="474">
        <v>32.89</v>
      </c>
      <c r="H41" s="474">
        <v>0</v>
      </c>
      <c r="I41" s="474">
        <v>4.7700000000000005</v>
      </c>
      <c r="J41" s="474">
        <v>0</v>
      </c>
      <c r="K41" s="474">
        <v>2247.3200000000002</v>
      </c>
      <c r="L41" s="474">
        <v>0</v>
      </c>
      <c r="M41" s="474">
        <v>410.63</v>
      </c>
      <c r="N41" s="474">
        <v>251.11</v>
      </c>
      <c r="O41" s="474">
        <v>0</v>
      </c>
      <c r="P41" s="474">
        <v>463.01</v>
      </c>
      <c r="Q41" s="474">
        <v>0</v>
      </c>
      <c r="R41" s="474">
        <v>0</v>
      </c>
      <c r="S41" s="474">
        <v>3549.4800000000005</v>
      </c>
      <c r="V41" s="473"/>
    </row>
    <row r="42" spans="1:22">
      <c r="A42" s="387" t="s">
        <v>368</v>
      </c>
      <c r="B42" s="475">
        <v>0</v>
      </c>
      <c r="C42" s="475">
        <v>0</v>
      </c>
      <c r="D42" s="475">
        <v>0</v>
      </c>
      <c r="E42" s="475">
        <v>0</v>
      </c>
      <c r="F42" s="475">
        <v>0</v>
      </c>
      <c r="G42" s="475">
        <v>28.93</v>
      </c>
      <c r="H42" s="475">
        <v>0</v>
      </c>
      <c r="I42" s="475">
        <v>1129.57</v>
      </c>
      <c r="J42" s="475">
        <v>0</v>
      </c>
      <c r="K42" s="475">
        <v>79.41</v>
      </c>
      <c r="L42" s="475">
        <v>0</v>
      </c>
      <c r="M42" s="475">
        <v>1425.46</v>
      </c>
      <c r="N42" s="475">
        <v>805.14</v>
      </c>
      <c r="O42" s="475">
        <v>0</v>
      </c>
      <c r="P42" s="475">
        <v>259.26</v>
      </c>
      <c r="Q42" s="475">
        <v>0</v>
      </c>
      <c r="R42" s="475">
        <v>0</v>
      </c>
      <c r="S42" s="475">
        <v>3727.7699999999995</v>
      </c>
      <c r="V42" s="473"/>
    </row>
    <row r="43" spans="1:22">
      <c r="A43" s="384" t="s">
        <v>369</v>
      </c>
      <c r="B43" s="474">
        <v>0</v>
      </c>
      <c r="C43" s="474">
        <v>113.64</v>
      </c>
      <c r="D43" s="474">
        <v>69.16</v>
      </c>
      <c r="E43" s="474">
        <v>483.65000000000003</v>
      </c>
      <c r="F43" s="474">
        <v>0</v>
      </c>
      <c r="G43" s="474">
        <v>0</v>
      </c>
      <c r="H43" s="474">
        <v>0</v>
      </c>
      <c r="I43" s="474">
        <v>39.5</v>
      </c>
      <c r="J43" s="474">
        <v>0</v>
      </c>
      <c r="K43" s="474">
        <v>101.87</v>
      </c>
      <c r="L43" s="474">
        <v>0</v>
      </c>
      <c r="M43" s="474">
        <v>610.08000000000004</v>
      </c>
      <c r="N43" s="474">
        <v>405.15000000000003</v>
      </c>
      <c r="O43" s="474">
        <v>0</v>
      </c>
      <c r="P43" s="474">
        <v>-152.1</v>
      </c>
      <c r="Q43" s="474">
        <v>0</v>
      </c>
      <c r="R43" s="474">
        <v>0</v>
      </c>
      <c r="S43" s="474">
        <v>1670.9500000000003</v>
      </c>
      <c r="V43" s="473"/>
    </row>
    <row r="44" spans="1:22">
      <c r="A44" s="384" t="s">
        <v>370</v>
      </c>
      <c r="B44" s="474">
        <v>0</v>
      </c>
      <c r="C44" s="474">
        <v>0</v>
      </c>
      <c r="D44" s="474">
        <v>0</v>
      </c>
      <c r="E44" s="474">
        <v>0</v>
      </c>
      <c r="F44" s="474">
        <v>0</v>
      </c>
      <c r="G44" s="474">
        <v>0</v>
      </c>
      <c r="H44" s="474">
        <v>0</v>
      </c>
      <c r="I44" s="474">
        <v>0</v>
      </c>
      <c r="J44" s="474">
        <v>0</v>
      </c>
      <c r="K44" s="474">
        <v>0</v>
      </c>
      <c r="L44" s="474">
        <v>0</v>
      </c>
      <c r="M44" s="474">
        <v>0</v>
      </c>
      <c r="N44" s="474">
        <v>0</v>
      </c>
      <c r="O44" s="474">
        <v>0</v>
      </c>
      <c r="P44" s="474">
        <v>0</v>
      </c>
      <c r="Q44" s="474">
        <v>0</v>
      </c>
      <c r="R44" s="474">
        <v>0</v>
      </c>
      <c r="S44" s="474">
        <v>0</v>
      </c>
      <c r="V44" s="473"/>
    </row>
    <row r="45" spans="1:22">
      <c r="A45" s="387" t="s">
        <v>371</v>
      </c>
      <c r="B45" s="475">
        <v>0</v>
      </c>
      <c r="C45" s="475">
        <v>0</v>
      </c>
      <c r="D45" s="475">
        <v>0</v>
      </c>
      <c r="E45" s="475">
        <v>0</v>
      </c>
      <c r="F45" s="475">
        <v>0</v>
      </c>
      <c r="G45" s="475">
        <v>0</v>
      </c>
      <c r="H45" s="475">
        <v>0</v>
      </c>
      <c r="I45" s="475">
        <v>52.300000000000004</v>
      </c>
      <c r="J45" s="475">
        <v>0</v>
      </c>
      <c r="K45" s="475">
        <v>0</v>
      </c>
      <c r="L45" s="475">
        <v>0</v>
      </c>
      <c r="M45" s="475">
        <v>0.72</v>
      </c>
      <c r="N45" s="475">
        <v>0.04</v>
      </c>
      <c r="O45" s="475">
        <v>0</v>
      </c>
      <c r="P45" s="475">
        <v>0</v>
      </c>
      <c r="Q45" s="475">
        <v>0</v>
      </c>
      <c r="R45" s="475">
        <v>0</v>
      </c>
      <c r="S45" s="475">
        <v>53.06</v>
      </c>
      <c r="V45" s="473"/>
    </row>
    <row r="46" spans="1:22">
      <c r="A46" s="384" t="s">
        <v>372</v>
      </c>
      <c r="B46" s="474">
        <v>0</v>
      </c>
      <c r="C46" s="474">
        <v>0</v>
      </c>
      <c r="D46" s="474">
        <v>0</v>
      </c>
      <c r="E46" s="474">
        <v>0</v>
      </c>
      <c r="F46" s="474">
        <v>0</v>
      </c>
      <c r="G46" s="474">
        <v>0</v>
      </c>
      <c r="H46" s="474">
        <v>0</v>
      </c>
      <c r="I46" s="474">
        <v>0</v>
      </c>
      <c r="J46" s="474">
        <v>0</v>
      </c>
      <c r="K46" s="474">
        <v>0</v>
      </c>
      <c r="L46" s="474">
        <v>0</v>
      </c>
      <c r="M46" s="474">
        <v>0</v>
      </c>
      <c r="N46" s="474">
        <v>7.41</v>
      </c>
      <c r="O46" s="474">
        <v>0</v>
      </c>
      <c r="P46" s="474">
        <v>0</v>
      </c>
      <c r="Q46" s="474">
        <v>0</v>
      </c>
      <c r="R46" s="474">
        <v>0</v>
      </c>
      <c r="S46" s="474">
        <v>7.41</v>
      </c>
      <c r="V46" s="473"/>
    </row>
    <row r="47" spans="1:22">
      <c r="A47" s="384" t="s">
        <v>373</v>
      </c>
      <c r="B47" s="474">
        <v>0</v>
      </c>
      <c r="C47" s="474">
        <v>0</v>
      </c>
      <c r="D47" s="474">
        <v>0</v>
      </c>
      <c r="E47" s="474">
        <v>88.05</v>
      </c>
      <c r="F47" s="474">
        <v>0</v>
      </c>
      <c r="G47" s="474">
        <v>0</v>
      </c>
      <c r="H47" s="474">
        <v>0</v>
      </c>
      <c r="I47" s="474">
        <v>506.81</v>
      </c>
      <c r="J47" s="474">
        <v>0</v>
      </c>
      <c r="K47" s="474">
        <v>0.02</v>
      </c>
      <c r="L47" s="474">
        <v>0</v>
      </c>
      <c r="M47" s="474">
        <v>19545.98</v>
      </c>
      <c r="N47" s="474">
        <v>1716.9</v>
      </c>
      <c r="O47" s="474">
        <v>0</v>
      </c>
      <c r="P47" s="474">
        <v>3315.59</v>
      </c>
      <c r="Q47" s="474">
        <v>0</v>
      </c>
      <c r="R47" s="474">
        <v>0</v>
      </c>
      <c r="S47" s="474">
        <v>25173.350000000002</v>
      </c>
      <c r="V47" s="473"/>
    </row>
    <row r="48" spans="1:22">
      <c r="A48" s="387" t="s">
        <v>374</v>
      </c>
      <c r="B48" s="475">
        <v>0</v>
      </c>
      <c r="C48" s="475">
        <v>0</v>
      </c>
      <c r="D48" s="475">
        <v>0</v>
      </c>
      <c r="E48" s="475">
        <v>0</v>
      </c>
      <c r="F48" s="475">
        <v>0</v>
      </c>
      <c r="G48" s="475">
        <v>0</v>
      </c>
      <c r="H48" s="475">
        <v>0</v>
      </c>
      <c r="I48" s="475">
        <v>0</v>
      </c>
      <c r="J48" s="475">
        <v>0</v>
      </c>
      <c r="K48" s="475">
        <v>0</v>
      </c>
      <c r="L48" s="475">
        <v>0</v>
      </c>
      <c r="M48" s="475">
        <v>0</v>
      </c>
      <c r="N48" s="475">
        <v>0</v>
      </c>
      <c r="O48" s="475">
        <v>0</v>
      </c>
      <c r="P48" s="475">
        <v>0</v>
      </c>
      <c r="Q48" s="475">
        <v>0</v>
      </c>
      <c r="R48" s="475">
        <v>0</v>
      </c>
      <c r="S48" s="475">
        <v>0</v>
      </c>
      <c r="V48" s="473"/>
    </row>
    <row r="49" spans="1:22">
      <c r="A49" s="384" t="s">
        <v>375</v>
      </c>
      <c r="B49" s="474">
        <v>0</v>
      </c>
      <c r="C49" s="474">
        <v>0</v>
      </c>
      <c r="D49" s="474">
        <v>0</v>
      </c>
      <c r="E49" s="474">
        <v>569.25</v>
      </c>
      <c r="F49" s="474">
        <v>0</v>
      </c>
      <c r="G49" s="474">
        <v>0</v>
      </c>
      <c r="H49" s="474">
        <v>0</v>
      </c>
      <c r="I49" s="474">
        <v>0</v>
      </c>
      <c r="J49" s="474">
        <v>0</v>
      </c>
      <c r="K49" s="474">
        <v>2043.3300000000002</v>
      </c>
      <c r="L49" s="474">
        <v>0</v>
      </c>
      <c r="M49" s="474">
        <v>0</v>
      </c>
      <c r="N49" s="474">
        <v>7650.55</v>
      </c>
      <c r="O49" s="474">
        <v>0</v>
      </c>
      <c r="P49" s="474">
        <v>15546.15</v>
      </c>
      <c r="Q49" s="474">
        <v>0</v>
      </c>
      <c r="R49" s="474">
        <v>0</v>
      </c>
      <c r="S49" s="474">
        <v>25809.279999999999</v>
      </c>
      <c r="V49" s="473"/>
    </row>
    <row r="50" spans="1:22">
      <c r="A50" s="442" t="s">
        <v>422</v>
      </c>
      <c r="B50" s="476">
        <v>0</v>
      </c>
      <c r="C50" s="476">
        <v>0</v>
      </c>
      <c r="D50" s="476">
        <v>0</v>
      </c>
      <c r="E50" s="476">
        <v>0</v>
      </c>
      <c r="F50" s="476">
        <v>0</v>
      </c>
      <c r="G50" s="476">
        <v>0</v>
      </c>
      <c r="H50" s="476">
        <v>0</v>
      </c>
      <c r="I50" s="476">
        <v>0</v>
      </c>
      <c r="J50" s="476">
        <v>0</v>
      </c>
      <c r="K50" s="476">
        <v>0</v>
      </c>
      <c r="L50" s="476">
        <v>0</v>
      </c>
      <c r="M50" s="476">
        <v>0</v>
      </c>
      <c r="N50" s="476">
        <v>0</v>
      </c>
      <c r="O50" s="476">
        <v>0</v>
      </c>
      <c r="P50" s="476">
        <v>0</v>
      </c>
      <c r="Q50" s="476">
        <v>0</v>
      </c>
      <c r="R50" s="476">
        <v>0</v>
      </c>
      <c r="S50" s="476">
        <v>0</v>
      </c>
      <c r="V50" s="473"/>
    </row>
    <row r="51" spans="1:22">
      <c r="A51" s="387" t="s">
        <v>376</v>
      </c>
      <c r="B51" s="475">
        <v>0</v>
      </c>
      <c r="C51" s="475">
        <v>0</v>
      </c>
      <c r="D51" s="475">
        <v>0</v>
      </c>
      <c r="E51" s="475">
        <v>0</v>
      </c>
      <c r="F51" s="475">
        <v>0</v>
      </c>
      <c r="G51" s="475">
        <v>0</v>
      </c>
      <c r="H51" s="475">
        <v>0</v>
      </c>
      <c r="I51" s="475">
        <v>0</v>
      </c>
      <c r="J51" s="475">
        <v>0</v>
      </c>
      <c r="K51" s="475">
        <v>0</v>
      </c>
      <c r="L51" s="475">
        <v>0</v>
      </c>
      <c r="M51" s="475">
        <v>0</v>
      </c>
      <c r="N51" s="475">
        <v>0</v>
      </c>
      <c r="O51" s="475">
        <v>0</v>
      </c>
      <c r="P51" s="475">
        <v>0</v>
      </c>
      <c r="Q51" s="475">
        <v>0</v>
      </c>
      <c r="R51" s="475">
        <v>0</v>
      </c>
      <c r="S51" s="475">
        <v>0</v>
      </c>
      <c r="V51" s="473"/>
    </row>
    <row r="52" spans="1:22">
      <c r="A52" s="384" t="s">
        <v>377</v>
      </c>
      <c r="B52" s="476">
        <v>0</v>
      </c>
      <c r="C52" s="476">
        <v>0</v>
      </c>
      <c r="D52" s="476">
        <v>0</v>
      </c>
      <c r="E52" s="476">
        <v>0</v>
      </c>
      <c r="F52" s="474">
        <v>0</v>
      </c>
      <c r="G52" s="474">
        <v>0</v>
      </c>
      <c r="H52" s="474">
        <v>0</v>
      </c>
      <c r="I52" s="474">
        <v>0</v>
      </c>
      <c r="J52" s="474">
        <v>0</v>
      </c>
      <c r="K52" s="474">
        <v>0</v>
      </c>
      <c r="L52" s="474">
        <v>0</v>
      </c>
      <c r="M52" s="474">
        <v>0</v>
      </c>
      <c r="N52" s="474">
        <v>0</v>
      </c>
      <c r="O52" s="474">
        <v>0</v>
      </c>
      <c r="P52" s="474">
        <v>0</v>
      </c>
      <c r="Q52" s="474">
        <v>0</v>
      </c>
      <c r="R52" s="474">
        <v>0</v>
      </c>
      <c r="S52" s="474">
        <v>0</v>
      </c>
      <c r="V52" s="473"/>
    </row>
    <row r="53" spans="1:22">
      <c r="A53" s="420" t="s">
        <v>385</v>
      </c>
      <c r="B53" s="474">
        <v>0</v>
      </c>
      <c r="C53" s="474">
        <v>0</v>
      </c>
      <c r="D53" s="474">
        <v>0</v>
      </c>
      <c r="E53" s="474">
        <v>0</v>
      </c>
      <c r="F53" s="474">
        <v>0</v>
      </c>
      <c r="G53" s="474">
        <v>0</v>
      </c>
      <c r="H53" s="474">
        <v>0</v>
      </c>
      <c r="I53" s="474">
        <v>0</v>
      </c>
      <c r="J53" s="474">
        <v>0</v>
      </c>
      <c r="K53" s="474">
        <v>0</v>
      </c>
      <c r="L53" s="474">
        <v>0</v>
      </c>
      <c r="M53" s="474">
        <v>0</v>
      </c>
      <c r="N53" s="474">
        <v>0</v>
      </c>
      <c r="O53" s="474">
        <v>0</v>
      </c>
      <c r="P53" s="474">
        <v>0</v>
      </c>
      <c r="Q53" s="474">
        <v>0</v>
      </c>
      <c r="R53" s="474">
        <v>0</v>
      </c>
      <c r="S53" s="474">
        <v>0</v>
      </c>
      <c r="V53" s="473"/>
    </row>
    <row r="54" spans="1:22">
      <c r="A54" s="477" t="s">
        <v>423</v>
      </c>
      <c r="B54" s="475">
        <v>0</v>
      </c>
      <c r="C54" s="475">
        <v>0</v>
      </c>
      <c r="D54" s="475">
        <v>0</v>
      </c>
      <c r="E54" s="475">
        <v>0</v>
      </c>
      <c r="F54" s="475">
        <v>0</v>
      </c>
      <c r="G54" s="475">
        <v>0</v>
      </c>
      <c r="H54" s="475">
        <v>0</v>
      </c>
      <c r="I54" s="475">
        <v>0</v>
      </c>
      <c r="J54" s="475">
        <v>0</v>
      </c>
      <c r="K54" s="475">
        <v>0</v>
      </c>
      <c r="L54" s="475">
        <v>0</v>
      </c>
      <c r="M54" s="475">
        <v>0</v>
      </c>
      <c r="N54" s="475">
        <v>0</v>
      </c>
      <c r="O54" s="475">
        <v>0</v>
      </c>
      <c r="P54" s="475">
        <v>0</v>
      </c>
      <c r="Q54" s="475">
        <v>0</v>
      </c>
      <c r="R54" s="475">
        <v>0</v>
      </c>
      <c r="S54" s="475">
        <v>0</v>
      </c>
      <c r="V54" s="473"/>
    </row>
    <row r="55" spans="1:22">
      <c r="A55" s="420" t="s">
        <v>424</v>
      </c>
      <c r="B55" s="474">
        <v>0</v>
      </c>
      <c r="C55" s="474">
        <v>0</v>
      </c>
      <c r="D55" s="474">
        <v>0</v>
      </c>
      <c r="E55" s="474">
        <v>0</v>
      </c>
      <c r="F55" s="474">
        <v>0</v>
      </c>
      <c r="G55" s="474">
        <v>0</v>
      </c>
      <c r="H55" s="474">
        <v>0</v>
      </c>
      <c r="I55" s="474">
        <v>0</v>
      </c>
      <c r="J55" s="474">
        <v>0</v>
      </c>
      <c r="K55" s="474">
        <v>0</v>
      </c>
      <c r="L55" s="474">
        <v>0</v>
      </c>
      <c r="M55" s="474">
        <v>0</v>
      </c>
      <c r="N55" s="474">
        <v>0</v>
      </c>
      <c r="O55" s="474">
        <v>0</v>
      </c>
      <c r="P55" s="474">
        <v>0</v>
      </c>
      <c r="Q55" s="474">
        <v>0</v>
      </c>
      <c r="R55" s="474">
        <v>0</v>
      </c>
      <c r="S55" s="474">
        <v>0</v>
      </c>
      <c r="V55" s="473"/>
    </row>
    <row r="56" spans="1:22">
      <c r="A56" s="384" t="s">
        <v>379</v>
      </c>
      <c r="B56" s="474">
        <v>0</v>
      </c>
      <c r="C56" s="474">
        <v>0</v>
      </c>
      <c r="D56" s="474">
        <v>0</v>
      </c>
      <c r="E56" s="474">
        <v>0</v>
      </c>
      <c r="F56" s="474">
        <v>0</v>
      </c>
      <c r="G56" s="474">
        <v>0</v>
      </c>
      <c r="H56" s="474">
        <v>0</v>
      </c>
      <c r="I56" s="474">
        <v>0</v>
      </c>
      <c r="J56" s="474">
        <v>0</v>
      </c>
      <c r="K56" s="474">
        <v>0</v>
      </c>
      <c r="L56" s="474">
        <v>0</v>
      </c>
      <c r="M56" s="474">
        <v>0</v>
      </c>
      <c r="N56" s="474">
        <v>0</v>
      </c>
      <c r="O56" s="474">
        <v>0</v>
      </c>
      <c r="P56" s="474">
        <v>0</v>
      </c>
      <c r="Q56" s="474">
        <v>0</v>
      </c>
      <c r="R56" s="474">
        <v>0</v>
      </c>
      <c r="S56" s="474">
        <v>0</v>
      </c>
      <c r="V56" s="473"/>
    </row>
    <row r="57" spans="1:22">
      <c r="A57" s="387" t="s">
        <v>380</v>
      </c>
      <c r="B57" s="475">
        <v>0</v>
      </c>
      <c r="C57" s="475">
        <v>0</v>
      </c>
      <c r="D57" s="475">
        <v>0</v>
      </c>
      <c r="E57" s="475">
        <v>0</v>
      </c>
      <c r="F57" s="475">
        <v>0</v>
      </c>
      <c r="G57" s="475">
        <v>0</v>
      </c>
      <c r="H57" s="475">
        <v>0</v>
      </c>
      <c r="I57" s="475">
        <v>0</v>
      </c>
      <c r="J57" s="475">
        <v>0</v>
      </c>
      <c r="K57" s="475">
        <v>0</v>
      </c>
      <c r="L57" s="475">
        <v>0</v>
      </c>
      <c r="M57" s="475">
        <v>0</v>
      </c>
      <c r="N57" s="475">
        <v>0</v>
      </c>
      <c r="O57" s="475">
        <v>0</v>
      </c>
      <c r="P57" s="475">
        <v>0</v>
      </c>
      <c r="Q57" s="475">
        <v>0</v>
      </c>
      <c r="R57" s="475">
        <v>0</v>
      </c>
      <c r="S57" s="475">
        <v>0</v>
      </c>
      <c r="V57" s="473"/>
    </row>
    <row r="58" spans="1:22">
      <c r="A58" s="442" t="s">
        <v>425</v>
      </c>
      <c r="B58" s="476">
        <v>22262.69</v>
      </c>
      <c r="C58" s="476">
        <v>164.59</v>
      </c>
      <c r="D58" s="476">
        <v>46195.35</v>
      </c>
      <c r="E58" s="476">
        <v>3244.94</v>
      </c>
      <c r="F58" s="476">
        <v>12298.34</v>
      </c>
      <c r="G58" s="476">
        <v>204.25</v>
      </c>
      <c r="H58" s="476">
        <v>197995.2</v>
      </c>
      <c r="I58" s="476">
        <v>2315.3200000000002</v>
      </c>
      <c r="J58" s="476">
        <v>9807.94</v>
      </c>
      <c r="K58" s="476">
        <v>239779.57</v>
      </c>
      <c r="L58" s="476">
        <v>0</v>
      </c>
      <c r="M58" s="476">
        <v>271615.89</v>
      </c>
      <c r="N58" s="476">
        <v>11262.03</v>
      </c>
      <c r="O58" s="476">
        <v>0</v>
      </c>
      <c r="P58" s="476">
        <v>584565.29</v>
      </c>
      <c r="Q58" s="476">
        <v>22785.37</v>
      </c>
      <c r="R58" s="476">
        <v>0</v>
      </c>
      <c r="S58" s="476">
        <v>1424496.77</v>
      </c>
      <c r="V58" s="473"/>
    </row>
    <row r="59" spans="1:22" ht="6.75" customHeight="1" thickBot="1">
      <c r="A59" s="394"/>
      <c r="B59" s="395"/>
      <c r="C59" s="395"/>
      <c r="D59" s="395"/>
      <c r="E59" s="395"/>
      <c r="F59" s="395"/>
      <c r="G59" s="395"/>
      <c r="H59" s="395"/>
      <c r="I59" s="395"/>
      <c r="J59" s="395"/>
      <c r="K59" s="395"/>
      <c r="L59" s="395"/>
      <c r="M59" s="395"/>
      <c r="N59" s="395"/>
      <c r="O59" s="395"/>
      <c r="P59" s="395"/>
      <c r="Q59" s="395"/>
      <c r="R59" s="395"/>
      <c r="S59" s="395"/>
    </row>
    <row r="60" spans="1:22" ht="6.75" customHeight="1" thickTop="1">
      <c r="A60" s="478"/>
    </row>
    <row r="61" spans="1:22">
      <c r="A61" s="478" t="s">
        <v>432</v>
      </c>
    </row>
    <row r="62" spans="1:22">
      <c r="A62" s="478" t="s">
        <v>124</v>
      </c>
    </row>
    <row r="63" spans="1:22">
      <c r="A63" s="62" t="s">
        <v>125</v>
      </c>
    </row>
    <row r="64" spans="1:22">
      <c r="A64" s="396" t="s">
        <v>126</v>
      </c>
    </row>
    <row r="65" spans="1:1">
      <c r="A65" s="396" t="s">
        <v>127</v>
      </c>
    </row>
    <row r="66" spans="1:1">
      <c r="A66" s="396" t="s">
        <v>128</v>
      </c>
    </row>
    <row r="67" spans="1:1">
      <c r="A67" s="62" t="s">
        <v>130</v>
      </c>
    </row>
    <row r="68" spans="1:1" ht="14.7" customHeight="1">
      <c r="A68" s="62" t="s">
        <v>131</v>
      </c>
    </row>
    <row r="69" spans="1:1">
      <c r="A69" s="62" t="s">
        <v>132</v>
      </c>
    </row>
    <row r="70" spans="1:1">
      <c r="A70" s="62" t="s">
        <v>133</v>
      </c>
    </row>
    <row r="71" spans="1:1">
      <c r="A71" s="62" t="s">
        <v>134</v>
      </c>
    </row>
    <row r="72" spans="1:1">
      <c r="A72" s="108"/>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64685-47A7-4107-852E-54804C8428BE}">
  <sheetPr codeName="Hoja7"/>
  <dimension ref="A1:U81"/>
  <sheetViews>
    <sheetView showGridLines="0" zoomScale="55" zoomScaleNormal="55" workbookViewId="0"/>
  </sheetViews>
  <sheetFormatPr baseColWidth="10" defaultColWidth="7.6640625" defaultRowHeight="13.2"/>
  <cols>
    <col min="1" max="1" width="47" style="398" customWidth="1"/>
    <col min="2" max="18" width="11.6640625" style="367" customWidth="1"/>
    <col min="19" max="19" width="19.88671875" style="367" customWidth="1"/>
    <col min="20" max="16384" width="7.6640625" style="367"/>
  </cols>
  <sheetData>
    <row r="1" spans="1:21" s="369" customFormat="1" ht="32.1" customHeight="1">
      <c r="A1" s="480" t="s">
        <v>31</v>
      </c>
      <c r="B1" s="480"/>
      <c r="C1" s="480"/>
      <c r="D1" s="35"/>
      <c r="E1" s="480"/>
      <c r="F1" s="480"/>
      <c r="G1" s="480"/>
      <c r="H1" s="480"/>
      <c r="I1" s="480"/>
      <c r="J1" s="480"/>
      <c r="K1" s="480"/>
      <c r="L1" s="480"/>
      <c r="M1" s="480"/>
      <c r="N1" s="480"/>
      <c r="O1" s="480"/>
      <c r="P1" s="480"/>
      <c r="Q1" s="480"/>
      <c r="R1" s="480"/>
      <c r="S1" s="480"/>
    </row>
    <row r="2" spans="1:21" s="371" customFormat="1" ht="18" customHeight="1">
      <c r="A2" s="370" t="s">
        <v>136</v>
      </c>
      <c r="B2" s="370"/>
      <c r="C2" s="370"/>
      <c r="D2" s="37"/>
      <c r="E2" s="370"/>
      <c r="F2" s="370"/>
      <c r="G2" s="370"/>
      <c r="H2" s="370"/>
      <c r="I2" s="370"/>
      <c r="J2" s="370"/>
      <c r="K2" s="370"/>
      <c r="L2" s="370"/>
      <c r="M2" s="370"/>
      <c r="N2" s="370"/>
      <c r="O2" s="370"/>
      <c r="P2" s="370"/>
      <c r="Q2" s="370"/>
      <c r="R2" s="370"/>
      <c r="S2" s="370"/>
    </row>
    <row r="3" spans="1:21" s="373" customFormat="1" ht="18.75" customHeight="1">
      <c r="A3" s="39" t="s">
        <v>327</v>
      </c>
      <c r="B3" s="372"/>
      <c r="C3" s="372"/>
      <c r="D3" s="39"/>
      <c r="E3" s="372"/>
      <c r="F3" s="372"/>
      <c r="G3" s="372"/>
      <c r="H3" s="372"/>
      <c r="I3" s="372"/>
      <c r="J3" s="372"/>
      <c r="K3" s="372"/>
      <c r="L3" s="372"/>
      <c r="M3" s="372"/>
      <c r="N3" s="372"/>
      <c r="O3" s="372"/>
      <c r="P3" s="372"/>
      <c r="Q3" s="372"/>
      <c r="R3" s="372"/>
      <c r="S3" s="372"/>
    </row>
    <row r="4" spans="1:21" ht="7.5" customHeight="1" thickBot="1">
      <c r="A4" s="374"/>
      <c r="B4" s="374"/>
      <c r="C4" s="374"/>
      <c r="D4" s="374"/>
      <c r="E4" s="374"/>
      <c r="F4" s="374"/>
      <c r="G4" s="374"/>
      <c r="H4" s="374"/>
      <c r="I4" s="374"/>
      <c r="J4" s="374"/>
      <c r="K4" s="374"/>
      <c r="L4" s="374"/>
      <c r="M4" s="374"/>
      <c r="N4" s="374"/>
      <c r="O4" s="374"/>
      <c r="P4" s="374"/>
      <c r="Q4" s="374"/>
      <c r="R4" s="374"/>
      <c r="S4" s="374"/>
    </row>
    <row r="5" spans="1:21" s="377" customFormat="1" ht="80.099999999999994" customHeight="1" thickTop="1">
      <c r="A5" s="375" t="s">
        <v>328</v>
      </c>
      <c r="B5" s="376" t="s">
        <v>178</v>
      </c>
      <c r="C5" s="376" t="s">
        <v>299</v>
      </c>
      <c r="D5" s="376" t="s">
        <v>180</v>
      </c>
      <c r="E5" s="376" t="s">
        <v>181</v>
      </c>
      <c r="F5" s="376" t="s">
        <v>182</v>
      </c>
      <c r="G5" s="376" t="s">
        <v>183</v>
      </c>
      <c r="H5" s="376" t="s">
        <v>184</v>
      </c>
      <c r="I5" s="376" t="s">
        <v>185</v>
      </c>
      <c r="J5" s="376" t="s">
        <v>186</v>
      </c>
      <c r="K5" s="348" t="s">
        <v>298</v>
      </c>
      <c r="L5" s="376" t="s">
        <v>188</v>
      </c>
      <c r="M5" s="194" t="s">
        <v>304</v>
      </c>
      <c r="N5" s="376" t="s">
        <v>190</v>
      </c>
      <c r="O5" s="376" t="s">
        <v>191</v>
      </c>
      <c r="P5" s="376" t="s">
        <v>192</v>
      </c>
      <c r="Q5" s="376" t="s">
        <v>193</v>
      </c>
      <c r="R5" s="376" t="s">
        <v>194</v>
      </c>
      <c r="S5" s="376" t="s">
        <v>300</v>
      </c>
    </row>
    <row r="6" spans="1:21" s="379" customFormat="1" ht="2.25" customHeight="1">
      <c r="A6" s="378"/>
      <c r="B6" s="378"/>
      <c r="C6" s="378"/>
      <c r="D6" s="378"/>
      <c r="E6" s="378"/>
      <c r="F6" s="378"/>
      <c r="G6" s="378"/>
      <c r="H6" s="378"/>
      <c r="I6" s="378"/>
      <c r="J6" s="378"/>
      <c r="K6" s="378"/>
      <c r="L6" s="378"/>
      <c r="M6" s="378"/>
      <c r="N6" s="378"/>
      <c r="O6" s="378"/>
      <c r="P6" s="378"/>
      <c r="Q6" s="378"/>
      <c r="R6" s="378"/>
      <c r="S6" s="378"/>
    </row>
    <row r="7" spans="1:21" s="379" customFormat="1" ht="5.25" customHeight="1">
      <c r="A7" s="380"/>
    </row>
    <row r="8" spans="1:21" s="383" customFormat="1" ht="12" customHeight="1">
      <c r="A8" s="381" t="s">
        <v>329</v>
      </c>
      <c r="B8" s="382">
        <v>11661.45</v>
      </c>
      <c r="C8" s="382">
        <v>46202.87</v>
      </c>
      <c r="D8" s="382">
        <v>18544.88</v>
      </c>
      <c r="E8" s="382">
        <v>9532.02</v>
      </c>
      <c r="F8" s="382">
        <v>6403.18</v>
      </c>
      <c r="G8" s="382">
        <v>24951.74</v>
      </c>
      <c r="H8" s="382">
        <v>141119.12</v>
      </c>
      <c r="I8" s="382">
        <v>0</v>
      </c>
      <c r="J8" s="382">
        <v>4704.12</v>
      </c>
      <c r="K8" s="382">
        <v>170799.18</v>
      </c>
      <c r="L8" s="382">
        <v>0</v>
      </c>
      <c r="M8" s="382">
        <v>179723.51</v>
      </c>
      <c r="N8" s="382">
        <v>0</v>
      </c>
      <c r="O8" s="382">
        <v>24633.81</v>
      </c>
      <c r="P8" s="382">
        <v>280556.78000000003</v>
      </c>
      <c r="Q8" s="382">
        <v>9826.0300000000007</v>
      </c>
      <c r="R8" s="382">
        <v>0</v>
      </c>
      <c r="S8" s="382">
        <v>928658.69000000018</v>
      </c>
      <c r="T8" s="481"/>
      <c r="U8" s="481"/>
    </row>
    <row r="9" spans="1:21" s="383" customFormat="1" ht="12" customHeight="1">
      <c r="A9" s="384" t="s">
        <v>330</v>
      </c>
      <c r="B9" s="385">
        <v>86.55</v>
      </c>
      <c r="C9" s="385">
        <v>0</v>
      </c>
      <c r="D9" s="385">
        <v>1756.43</v>
      </c>
      <c r="E9" s="385">
        <v>0</v>
      </c>
      <c r="F9" s="385">
        <v>0</v>
      </c>
      <c r="G9" s="385">
        <v>0</v>
      </c>
      <c r="H9" s="385">
        <v>14463.48</v>
      </c>
      <c r="I9" s="385">
        <v>0</v>
      </c>
      <c r="J9" s="385">
        <v>0</v>
      </c>
      <c r="K9" s="385">
        <v>60603.89</v>
      </c>
      <c r="L9" s="385">
        <v>0</v>
      </c>
      <c r="M9" s="385">
        <v>6364.07</v>
      </c>
      <c r="N9" s="385">
        <v>0</v>
      </c>
      <c r="O9" s="385">
        <v>0</v>
      </c>
      <c r="P9" s="385">
        <v>55530.96</v>
      </c>
      <c r="Q9" s="385">
        <v>0</v>
      </c>
      <c r="R9" s="385">
        <v>0</v>
      </c>
      <c r="S9" s="385">
        <v>138805.38</v>
      </c>
      <c r="T9" s="481"/>
      <c r="U9" s="481"/>
    </row>
    <row r="10" spans="1:21" s="386" customFormat="1" ht="12" customHeight="1">
      <c r="A10" s="384" t="s">
        <v>331</v>
      </c>
      <c r="B10" s="385">
        <v>520.68000000000006</v>
      </c>
      <c r="C10" s="385">
        <v>0</v>
      </c>
      <c r="D10" s="385">
        <v>802.47</v>
      </c>
      <c r="E10" s="385">
        <v>0</v>
      </c>
      <c r="F10" s="385">
        <v>0</v>
      </c>
      <c r="G10" s="385">
        <v>0</v>
      </c>
      <c r="H10" s="385">
        <v>3516.98</v>
      </c>
      <c r="I10" s="385">
        <v>0</v>
      </c>
      <c r="J10" s="385">
        <v>0</v>
      </c>
      <c r="K10" s="385">
        <v>-13215.300000000001</v>
      </c>
      <c r="L10" s="385">
        <v>0</v>
      </c>
      <c r="M10" s="385">
        <v>2786.26</v>
      </c>
      <c r="N10" s="385">
        <v>0</v>
      </c>
      <c r="O10" s="385">
        <v>0</v>
      </c>
      <c r="P10" s="385">
        <v>4764.12</v>
      </c>
      <c r="Q10" s="385">
        <v>0</v>
      </c>
      <c r="R10" s="385">
        <v>0</v>
      </c>
      <c r="S10" s="385">
        <v>-824.79000000000178</v>
      </c>
      <c r="T10" s="481"/>
      <c r="U10" s="481"/>
    </row>
    <row r="11" spans="1:21" s="386" customFormat="1" ht="12" customHeight="1">
      <c r="A11" s="387" t="s">
        <v>313</v>
      </c>
      <c r="B11" s="388">
        <v>316.16000000000003</v>
      </c>
      <c r="C11" s="388">
        <v>0</v>
      </c>
      <c r="D11" s="388">
        <v>1870.82</v>
      </c>
      <c r="E11" s="388">
        <v>0</v>
      </c>
      <c r="F11" s="388">
        <v>0</v>
      </c>
      <c r="G11" s="388">
        <v>0</v>
      </c>
      <c r="H11" s="388">
        <v>13487.57</v>
      </c>
      <c r="I11" s="388">
        <v>0</v>
      </c>
      <c r="J11" s="388">
        <v>452.11</v>
      </c>
      <c r="K11" s="388">
        <v>17938.97</v>
      </c>
      <c r="L11" s="388">
        <v>0</v>
      </c>
      <c r="M11" s="388">
        <v>23628.81</v>
      </c>
      <c r="N11" s="388">
        <v>0</v>
      </c>
      <c r="O11" s="388">
        <v>0</v>
      </c>
      <c r="P11" s="388">
        <v>30112.68</v>
      </c>
      <c r="Q11" s="388">
        <v>0</v>
      </c>
      <c r="R11" s="388">
        <v>0</v>
      </c>
      <c r="S11" s="388">
        <v>87807.12</v>
      </c>
      <c r="T11" s="481"/>
      <c r="U11" s="481"/>
    </row>
    <row r="12" spans="1:21" s="386" customFormat="1" ht="12" customHeight="1">
      <c r="A12" s="384" t="s">
        <v>332</v>
      </c>
      <c r="B12" s="385">
        <v>42.94</v>
      </c>
      <c r="C12" s="385">
        <v>0</v>
      </c>
      <c r="D12" s="385">
        <v>1.1200000000000001</v>
      </c>
      <c r="E12" s="385">
        <v>0</v>
      </c>
      <c r="F12" s="385">
        <v>0</v>
      </c>
      <c r="G12" s="385">
        <v>0</v>
      </c>
      <c r="H12" s="385">
        <v>175.76</v>
      </c>
      <c r="I12" s="385">
        <v>0</v>
      </c>
      <c r="J12" s="385">
        <v>0</v>
      </c>
      <c r="K12" s="385">
        <v>-97.17</v>
      </c>
      <c r="L12" s="385">
        <v>0</v>
      </c>
      <c r="M12" s="385">
        <v>0</v>
      </c>
      <c r="N12" s="385">
        <v>0</v>
      </c>
      <c r="O12" s="385">
        <v>0</v>
      </c>
      <c r="P12" s="385">
        <v>0</v>
      </c>
      <c r="Q12" s="385">
        <v>0</v>
      </c>
      <c r="R12" s="385">
        <v>0</v>
      </c>
      <c r="S12" s="385">
        <v>122.64999999999999</v>
      </c>
      <c r="T12" s="481"/>
      <c r="U12" s="481"/>
    </row>
    <row r="13" spans="1:21" s="386" customFormat="1" ht="12" customHeight="1">
      <c r="A13" s="384" t="s">
        <v>333</v>
      </c>
      <c r="B13" s="385">
        <v>0</v>
      </c>
      <c r="C13" s="385">
        <v>0</v>
      </c>
      <c r="D13" s="385">
        <v>0</v>
      </c>
      <c r="E13" s="385">
        <v>0</v>
      </c>
      <c r="F13" s="385">
        <v>0</v>
      </c>
      <c r="G13" s="385">
        <v>0</v>
      </c>
      <c r="H13" s="385">
        <v>0</v>
      </c>
      <c r="I13" s="385">
        <v>0</v>
      </c>
      <c r="J13" s="385">
        <v>0</v>
      </c>
      <c r="K13" s="385">
        <v>0</v>
      </c>
      <c r="L13" s="385">
        <v>0</v>
      </c>
      <c r="M13" s="385">
        <v>0</v>
      </c>
      <c r="N13" s="385">
        <v>0</v>
      </c>
      <c r="O13" s="385">
        <v>0</v>
      </c>
      <c r="P13" s="385">
        <v>0</v>
      </c>
      <c r="Q13" s="385">
        <v>0</v>
      </c>
      <c r="R13" s="385">
        <v>0</v>
      </c>
      <c r="S13" s="385">
        <v>0</v>
      </c>
      <c r="T13" s="481"/>
      <c r="U13" s="481"/>
    </row>
    <row r="14" spans="1:21" s="386" customFormat="1" ht="12" customHeight="1">
      <c r="A14" s="387" t="s">
        <v>312</v>
      </c>
      <c r="B14" s="388">
        <v>0</v>
      </c>
      <c r="C14" s="388">
        <v>0</v>
      </c>
      <c r="D14" s="388">
        <v>2504.56</v>
      </c>
      <c r="E14" s="388">
        <v>0</v>
      </c>
      <c r="F14" s="388">
        <v>0</v>
      </c>
      <c r="G14" s="388">
        <v>0</v>
      </c>
      <c r="H14" s="388">
        <v>3841.7000000000003</v>
      </c>
      <c r="I14" s="388">
        <v>0</v>
      </c>
      <c r="J14" s="388">
        <v>203.3</v>
      </c>
      <c r="K14" s="388">
        <v>5214.1000000000004</v>
      </c>
      <c r="L14" s="388">
        <v>0</v>
      </c>
      <c r="M14" s="388">
        <v>7931.83</v>
      </c>
      <c r="N14" s="388">
        <v>0</v>
      </c>
      <c r="O14" s="388">
        <v>0</v>
      </c>
      <c r="P14" s="388">
        <v>6106.97</v>
      </c>
      <c r="Q14" s="388">
        <v>0</v>
      </c>
      <c r="R14" s="388">
        <v>0</v>
      </c>
      <c r="S14" s="388">
        <v>25802.46</v>
      </c>
      <c r="T14" s="481"/>
      <c r="U14" s="481"/>
    </row>
    <row r="15" spans="1:21" s="386" customFormat="1" ht="12" customHeight="1">
      <c r="A15" s="384" t="s">
        <v>334</v>
      </c>
      <c r="B15" s="385">
        <v>0</v>
      </c>
      <c r="C15" s="385">
        <v>0</v>
      </c>
      <c r="D15" s="385">
        <v>0</v>
      </c>
      <c r="E15" s="385">
        <v>0</v>
      </c>
      <c r="F15" s="385">
        <v>0</v>
      </c>
      <c r="G15" s="385">
        <v>0</v>
      </c>
      <c r="H15" s="385">
        <v>1048.42</v>
      </c>
      <c r="I15" s="385">
        <v>0</v>
      </c>
      <c r="J15" s="385">
        <v>0.92</v>
      </c>
      <c r="K15" s="385">
        <v>111.8</v>
      </c>
      <c r="L15" s="385">
        <v>0</v>
      </c>
      <c r="M15" s="385">
        <v>2220.7400000000002</v>
      </c>
      <c r="N15" s="385">
        <v>0</v>
      </c>
      <c r="O15" s="385">
        <v>0</v>
      </c>
      <c r="P15" s="385">
        <v>3131.52</v>
      </c>
      <c r="Q15" s="385">
        <v>0</v>
      </c>
      <c r="R15" s="385">
        <v>0</v>
      </c>
      <c r="S15" s="385">
        <v>6513.4</v>
      </c>
      <c r="T15" s="481"/>
      <c r="U15" s="481"/>
    </row>
    <row r="16" spans="1:21" s="386" customFormat="1" ht="12" customHeight="1">
      <c r="A16" s="384" t="s">
        <v>335</v>
      </c>
      <c r="B16" s="385">
        <v>0</v>
      </c>
      <c r="C16" s="385">
        <v>0</v>
      </c>
      <c r="D16" s="385">
        <v>0</v>
      </c>
      <c r="E16" s="385">
        <v>0</v>
      </c>
      <c r="F16" s="385">
        <v>0</v>
      </c>
      <c r="G16" s="385">
        <v>0</v>
      </c>
      <c r="H16" s="385">
        <v>383.68</v>
      </c>
      <c r="I16" s="385">
        <v>0</v>
      </c>
      <c r="J16" s="385">
        <v>0</v>
      </c>
      <c r="K16" s="385">
        <v>111.08</v>
      </c>
      <c r="L16" s="385">
        <v>0</v>
      </c>
      <c r="M16" s="385">
        <v>1252.55</v>
      </c>
      <c r="N16" s="385">
        <v>0</v>
      </c>
      <c r="O16" s="385">
        <v>0</v>
      </c>
      <c r="P16" s="385">
        <v>2171.54</v>
      </c>
      <c r="Q16" s="385">
        <v>0</v>
      </c>
      <c r="R16" s="385">
        <v>0</v>
      </c>
      <c r="S16" s="385">
        <v>3918.85</v>
      </c>
      <c r="T16" s="481"/>
      <c r="U16" s="481"/>
    </row>
    <row r="17" spans="1:21" s="386" customFormat="1" ht="12" customHeight="1">
      <c r="A17" s="387" t="s">
        <v>336</v>
      </c>
      <c r="B17" s="388">
        <v>0</v>
      </c>
      <c r="C17" s="388">
        <v>0</v>
      </c>
      <c r="D17" s="388">
        <v>0</v>
      </c>
      <c r="E17" s="388">
        <v>0</v>
      </c>
      <c r="F17" s="388">
        <v>0</v>
      </c>
      <c r="G17" s="388">
        <v>-69.34</v>
      </c>
      <c r="H17" s="388">
        <v>44428.49</v>
      </c>
      <c r="I17" s="388">
        <v>0</v>
      </c>
      <c r="J17" s="388">
        <v>0</v>
      </c>
      <c r="K17" s="388">
        <v>57188.92</v>
      </c>
      <c r="L17" s="388">
        <v>0</v>
      </c>
      <c r="M17" s="388">
        <v>50791.44</v>
      </c>
      <c r="N17" s="388">
        <v>0</v>
      </c>
      <c r="O17" s="388">
        <v>24633.81</v>
      </c>
      <c r="P17" s="388">
        <v>113586.45</v>
      </c>
      <c r="Q17" s="388">
        <v>0</v>
      </c>
      <c r="R17" s="388">
        <v>0</v>
      </c>
      <c r="S17" s="388">
        <v>290559.77</v>
      </c>
      <c r="T17" s="481"/>
      <c r="U17" s="481"/>
    </row>
    <row r="18" spans="1:21" s="386" customFormat="1" ht="12" customHeight="1">
      <c r="A18" s="384" t="s">
        <v>337</v>
      </c>
      <c r="B18" s="385">
        <v>0</v>
      </c>
      <c r="C18" s="385">
        <v>0</v>
      </c>
      <c r="D18" s="385">
        <v>0</v>
      </c>
      <c r="E18" s="385">
        <v>0</v>
      </c>
      <c r="F18" s="385">
        <v>0</v>
      </c>
      <c r="G18" s="385">
        <v>0</v>
      </c>
      <c r="H18" s="385">
        <v>0</v>
      </c>
      <c r="I18" s="385">
        <v>0</v>
      </c>
      <c r="J18" s="385">
        <v>0</v>
      </c>
      <c r="K18" s="385">
        <v>0</v>
      </c>
      <c r="L18" s="385">
        <v>0</v>
      </c>
      <c r="M18" s="385">
        <v>0</v>
      </c>
      <c r="N18" s="385">
        <v>0</v>
      </c>
      <c r="O18" s="385">
        <v>0</v>
      </c>
      <c r="P18" s="385">
        <v>0</v>
      </c>
      <c r="Q18" s="385">
        <v>0</v>
      </c>
      <c r="R18" s="385">
        <v>0</v>
      </c>
      <c r="S18" s="385">
        <v>0</v>
      </c>
      <c r="T18" s="481"/>
      <c r="U18" s="481"/>
    </row>
    <row r="19" spans="1:21" s="386" customFormat="1" ht="12" customHeight="1">
      <c r="A19" s="384" t="s">
        <v>338</v>
      </c>
      <c r="B19" s="385">
        <v>2828.9700000000003</v>
      </c>
      <c r="C19" s="385">
        <v>0</v>
      </c>
      <c r="D19" s="385">
        <v>196.94</v>
      </c>
      <c r="E19" s="385">
        <v>0</v>
      </c>
      <c r="F19" s="385">
        <v>0</v>
      </c>
      <c r="G19" s="385">
        <v>0</v>
      </c>
      <c r="H19" s="385">
        <v>3990.7400000000002</v>
      </c>
      <c r="I19" s="385">
        <v>0</v>
      </c>
      <c r="J19" s="385">
        <v>231.09</v>
      </c>
      <c r="K19" s="385">
        <v>3536.01</v>
      </c>
      <c r="L19" s="385">
        <v>0</v>
      </c>
      <c r="M19" s="385">
        <v>1992.79</v>
      </c>
      <c r="N19" s="385">
        <v>0</v>
      </c>
      <c r="O19" s="385">
        <v>0</v>
      </c>
      <c r="P19" s="385">
        <v>3026.5</v>
      </c>
      <c r="Q19" s="385">
        <v>0</v>
      </c>
      <c r="R19" s="385">
        <v>0</v>
      </c>
      <c r="S19" s="385">
        <v>15803.04</v>
      </c>
      <c r="T19" s="481"/>
      <c r="U19" s="481"/>
    </row>
    <row r="20" spans="1:21" s="386" customFormat="1" ht="12" customHeight="1">
      <c r="A20" s="387" t="s">
        <v>339</v>
      </c>
      <c r="B20" s="388">
        <v>6.37</v>
      </c>
      <c r="C20" s="388">
        <v>0</v>
      </c>
      <c r="D20" s="388">
        <v>1.24</v>
      </c>
      <c r="E20" s="388">
        <v>0</v>
      </c>
      <c r="F20" s="388">
        <v>0</v>
      </c>
      <c r="G20" s="388">
        <v>0</v>
      </c>
      <c r="H20" s="388">
        <v>504.07</v>
      </c>
      <c r="I20" s="388">
        <v>0</v>
      </c>
      <c r="J20" s="388">
        <v>0</v>
      </c>
      <c r="K20" s="388">
        <v>525.83000000000004</v>
      </c>
      <c r="L20" s="388">
        <v>0</v>
      </c>
      <c r="M20" s="388">
        <v>1155.53</v>
      </c>
      <c r="N20" s="388">
        <v>0</v>
      </c>
      <c r="O20" s="388">
        <v>0</v>
      </c>
      <c r="P20" s="388">
        <v>3537.44</v>
      </c>
      <c r="Q20" s="388">
        <v>0</v>
      </c>
      <c r="R20" s="388">
        <v>0</v>
      </c>
      <c r="S20" s="388">
        <v>5730.48</v>
      </c>
      <c r="T20" s="481"/>
      <c r="U20" s="481"/>
    </row>
    <row r="21" spans="1:21" s="386" customFormat="1" ht="12" customHeight="1">
      <c r="A21" s="384" t="s">
        <v>340</v>
      </c>
      <c r="B21" s="385">
        <v>5.38</v>
      </c>
      <c r="C21" s="385">
        <v>0</v>
      </c>
      <c r="D21" s="385">
        <v>0.22</v>
      </c>
      <c r="E21" s="385">
        <v>0</v>
      </c>
      <c r="F21" s="385">
        <v>0</v>
      </c>
      <c r="G21" s="385">
        <v>0</v>
      </c>
      <c r="H21" s="385">
        <v>0</v>
      </c>
      <c r="I21" s="385">
        <v>0</v>
      </c>
      <c r="J21" s="385">
        <v>0</v>
      </c>
      <c r="K21" s="385">
        <v>0</v>
      </c>
      <c r="L21" s="385">
        <v>0</v>
      </c>
      <c r="M21" s="385">
        <v>0</v>
      </c>
      <c r="N21" s="385">
        <v>0</v>
      </c>
      <c r="O21" s="385">
        <v>0</v>
      </c>
      <c r="P21" s="385">
        <v>0</v>
      </c>
      <c r="Q21" s="385">
        <v>0</v>
      </c>
      <c r="R21" s="385">
        <v>0</v>
      </c>
      <c r="S21" s="385">
        <v>5.6</v>
      </c>
      <c r="T21" s="481"/>
      <c r="U21" s="481"/>
    </row>
    <row r="22" spans="1:21" s="386" customFormat="1" ht="12" customHeight="1">
      <c r="A22" s="384" t="s">
        <v>341</v>
      </c>
      <c r="B22" s="385">
        <v>222.16</v>
      </c>
      <c r="C22" s="385">
        <v>0</v>
      </c>
      <c r="D22" s="385">
        <v>125.48</v>
      </c>
      <c r="E22" s="385">
        <v>0</v>
      </c>
      <c r="F22" s="385">
        <v>0</v>
      </c>
      <c r="G22" s="385">
        <v>0</v>
      </c>
      <c r="H22" s="385">
        <v>215.35</v>
      </c>
      <c r="I22" s="385">
        <v>0</v>
      </c>
      <c r="J22" s="385">
        <v>6.2</v>
      </c>
      <c r="K22" s="385">
        <v>528.76</v>
      </c>
      <c r="L22" s="385">
        <v>0</v>
      </c>
      <c r="M22" s="385">
        <v>46.96</v>
      </c>
      <c r="N22" s="385">
        <v>0</v>
      </c>
      <c r="O22" s="385">
        <v>0</v>
      </c>
      <c r="P22" s="385">
        <v>411.04</v>
      </c>
      <c r="Q22" s="385">
        <v>0</v>
      </c>
      <c r="R22" s="385">
        <v>0</v>
      </c>
      <c r="S22" s="385">
        <v>1555.95</v>
      </c>
      <c r="T22" s="481"/>
      <c r="U22" s="481"/>
    </row>
    <row r="23" spans="1:21" s="386" customFormat="1" ht="12" customHeight="1">
      <c r="A23" s="387" t="s">
        <v>342</v>
      </c>
      <c r="B23" s="388">
        <v>32.450000000000003</v>
      </c>
      <c r="C23" s="388">
        <v>0</v>
      </c>
      <c r="D23" s="388">
        <v>-24.44</v>
      </c>
      <c r="E23" s="388">
        <v>0</v>
      </c>
      <c r="F23" s="388">
        <v>0</v>
      </c>
      <c r="G23" s="388">
        <v>0</v>
      </c>
      <c r="H23" s="388">
        <v>769.47</v>
      </c>
      <c r="I23" s="388">
        <v>0</v>
      </c>
      <c r="J23" s="388">
        <v>0</v>
      </c>
      <c r="K23" s="388">
        <v>354.44</v>
      </c>
      <c r="L23" s="388">
        <v>0</v>
      </c>
      <c r="M23" s="388">
        <v>580.81000000000006</v>
      </c>
      <c r="N23" s="388">
        <v>0</v>
      </c>
      <c r="O23" s="388">
        <v>0</v>
      </c>
      <c r="P23" s="388">
        <v>4360.72</v>
      </c>
      <c r="Q23" s="388">
        <v>0</v>
      </c>
      <c r="R23" s="388">
        <v>0</v>
      </c>
      <c r="S23" s="388">
        <v>6073.4500000000007</v>
      </c>
      <c r="T23" s="481"/>
      <c r="U23" s="481"/>
    </row>
    <row r="24" spans="1:21" s="386" customFormat="1" ht="12" customHeight="1">
      <c r="A24" s="384" t="s">
        <v>343</v>
      </c>
      <c r="B24" s="385">
        <v>626.16</v>
      </c>
      <c r="C24" s="385">
        <v>0</v>
      </c>
      <c r="D24" s="385">
        <v>2.42</v>
      </c>
      <c r="E24" s="385">
        <v>0</v>
      </c>
      <c r="F24" s="385">
        <v>0</v>
      </c>
      <c r="G24" s="385">
        <v>0</v>
      </c>
      <c r="H24" s="385">
        <v>3452.79</v>
      </c>
      <c r="I24" s="385">
        <v>0</v>
      </c>
      <c r="J24" s="385">
        <v>0</v>
      </c>
      <c r="K24" s="385">
        <v>3008.9900000000002</v>
      </c>
      <c r="L24" s="385">
        <v>0</v>
      </c>
      <c r="M24" s="385">
        <v>2322.4299999999998</v>
      </c>
      <c r="N24" s="385">
        <v>0</v>
      </c>
      <c r="O24" s="385">
        <v>0</v>
      </c>
      <c r="P24" s="385">
        <v>3189.21</v>
      </c>
      <c r="Q24" s="385">
        <v>0</v>
      </c>
      <c r="R24" s="385">
        <v>0</v>
      </c>
      <c r="S24" s="385">
        <v>12602</v>
      </c>
      <c r="T24" s="481"/>
      <c r="U24" s="481"/>
    </row>
    <row r="25" spans="1:21" s="386" customFormat="1" ht="12" customHeight="1">
      <c r="A25" s="384" t="s">
        <v>344</v>
      </c>
      <c r="B25" s="385">
        <v>0</v>
      </c>
      <c r="C25" s="385">
        <v>0</v>
      </c>
      <c r="D25" s="385">
        <v>0</v>
      </c>
      <c r="E25" s="385">
        <v>0</v>
      </c>
      <c r="F25" s="385">
        <v>0</v>
      </c>
      <c r="G25" s="385">
        <v>0</v>
      </c>
      <c r="H25" s="385">
        <v>0</v>
      </c>
      <c r="I25" s="385">
        <v>0</v>
      </c>
      <c r="J25" s="385">
        <v>0</v>
      </c>
      <c r="K25" s="385">
        <v>0</v>
      </c>
      <c r="L25" s="385">
        <v>0</v>
      </c>
      <c r="M25" s="385">
        <v>0</v>
      </c>
      <c r="N25" s="385">
        <v>0</v>
      </c>
      <c r="O25" s="385">
        <v>0</v>
      </c>
      <c r="P25" s="385">
        <v>0</v>
      </c>
      <c r="Q25" s="385">
        <v>0</v>
      </c>
      <c r="R25" s="385">
        <v>0</v>
      </c>
      <c r="S25" s="385">
        <v>0</v>
      </c>
      <c r="T25" s="481"/>
      <c r="U25" s="481"/>
    </row>
    <row r="26" spans="1:21" s="386" customFormat="1" ht="12" customHeight="1">
      <c r="A26" s="387" t="s">
        <v>345</v>
      </c>
      <c r="B26" s="388">
        <v>1.69</v>
      </c>
      <c r="C26" s="388">
        <v>31190.010000000002</v>
      </c>
      <c r="D26" s="388">
        <v>2961.38</v>
      </c>
      <c r="E26" s="388">
        <v>6888.45</v>
      </c>
      <c r="F26" s="388">
        <v>0</v>
      </c>
      <c r="G26" s="388">
        <v>23856.14</v>
      </c>
      <c r="H26" s="388">
        <v>21343.34</v>
      </c>
      <c r="I26" s="388">
        <v>0</v>
      </c>
      <c r="J26" s="388">
        <v>0</v>
      </c>
      <c r="K26" s="388">
        <v>382.21</v>
      </c>
      <c r="L26" s="388">
        <v>0</v>
      </c>
      <c r="M26" s="388">
        <v>64527.29</v>
      </c>
      <c r="N26" s="388">
        <v>0</v>
      </c>
      <c r="O26" s="388">
        <v>0</v>
      </c>
      <c r="P26" s="388">
        <v>34164.17</v>
      </c>
      <c r="Q26" s="388">
        <v>0</v>
      </c>
      <c r="R26" s="388">
        <v>0</v>
      </c>
      <c r="S26" s="388">
        <v>185314.68</v>
      </c>
      <c r="T26" s="481"/>
      <c r="U26" s="481"/>
    </row>
    <row r="27" spans="1:21" s="386" customFormat="1" ht="12" customHeight="1">
      <c r="A27" s="384" t="s">
        <v>346</v>
      </c>
      <c r="B27" s="385">
        <v>0</v>
      </c>
      <c r="C27" s="385">
        <v>0</v>
      </c>
      <c r="D27" s="385">
        <v>-0.01</v>
      </c>
      <c r="E27" s="385">
        <v>0</v>
      </c>
      <c r="F27" s="385">
        <v>0</v>
      </c>
      <c r="G27" s="385">
        <v>0</v>
      </c>
      <c r="H27" s="385">
        <v>612.82000000000005</v>
      </c>
      <c r="I27" s="385">
        <v>0</v>
      </c>
      <c r="J27" s="385">
        <v>0</v>
      </c>
      <c r="K27" s="385">
        <v>1121.5</v>
      </c>
      <c r="L27" s="385">
        <v>0</v>
      </c>
      <c r="M27" s="385">
        <v>403.59000000000003</v>
      </c>
      <c r="N27" s="385">
        <v>0</v>
      </c>
      <c r="O27" s="385">
        <v>0</v>
      </c>
      <c r="P27" s="385">
        <v>228.46</v>
      </c>
      <c r="Q27" s="385">
        <v>0</v>
      </c>
      <c r="R27" s="385">
        <v>0</v>
      </c>
      <c r="S27" s="385">
        <v>2366.36</v>
      </c>
      <c r="T27" s="481"/>
      <c r="U27" s="481"/>
    </row>
    <row r="28" spans="1:21" s="386" customFormat="1" ht="12" customHeight="1">
      <c r="A28" s="384" t="s">
        <v>347</v>
      </c>
      <c r="B28" s="385">
        <v>5.5</v>
      </c>
      <c r="C28" s="385">
        <v>0</v>
      </c>
      <c r="D28" s="385">
        <v>141.58000000000001</v>
      </c>
      <c r="E28" s="385">
        <v>0</v>
      </c>
      <c r="F28" s="385">
        <v>0</v>
      </c>
      <c r="G28" s="385">
        <v>0</v>
      </c>
      <c r="H28" s="385">
        <v>1872.96</v>
      </c>
      <c r="I28" s="385">
        <v>0</v>
      </c>
      <c r="J28" s="385">
        <v>0</v>
      </c>
      <c r="K28" s="385">
        <v>3163.64</v>
      </c>
      <c r="L28" s="385">
        <v>0</v>
      </c>
      <c r="M28" s="385">
        <v>1524.3600000000001</v>
      </c>
      <c r="N28" s="385">
        <v>0</v>
      </c>
      <c r="O28" s="385">
        <v>0</v>
      </c>
      <c r="P28" s="385">
        <v>2270.96</v>
      </c>
      <c r="Q28" s="385">
        <v>0</v>
      </c>
      <c r="R28" s="385">
        <v>0</v>
      </c>
      <c r="S28" s="385">
        <v>8979</v>
      </c>
      <c r="T28" s="481"/>
      <c r="U28" s="481"/>
    </row>
    <row r="29" spans="1:21" s="386" customFormat="1" ht="12" customHeight="1">
      <c r="A29" s="387" t="s">
        <v>348</v>
      </c>
      <c r="B29" s="388">
        <v>0</v>
      </c>
      <c r="C29" s="388">
        <v>0</v>
      </c>
      <c r="D29" s="388">
        <v>0</v>
      </c>
      <c r="E29" s="388">
        <v>0</v>
      </c>
      <c r="F29" s="388">
        <v>0</v>
      </c>
      <c r="G29" s="388">
        <v>0</v>
      </c>
      <c r="H29" s="388">
        <v>541.12</v>
      </c>
      <c r="I29" s="388">
        <v>0</v>
      </c>
      <c r="J29" s="388">
        <v>0</v>
      </c>
      <c r="K29" s="388">
        <v>386.59000000000003</v>
      </c>
      <c r="L29" s="388">
        <v>0</v>
      </c>
      <c r="M29" s="388">
        <v>714.35</v>
      </c>
      <c r="N29" s="388">
        <v>0</v>
      </c>
      <c r="O29" s="388">
        <v>0</v>
      </c>
      <c r="P29" s="388">
        <v>97.62</v>
      </c>
      <c r="Q29" s="388">
        <v>0</v>
      </c>
      <c r="R29" s="388">
        <v>0</v>
      </c>
      <c r="S29" s="388">
        <v>1739.6799999999998</v>
      </c>
      <c r="T29" s="481"/>
      <c r="U29" s="481"/>
    </row>
    <row r="30" spans="1:21" s="386" customFormat="1" ht="12" customHeight="1">
      <c r="A30" s="384" t="s">
        <v>349</v>
      </c>
      <c r="B30" s="385">
        <v>0</v>
      </c>
      <c r="C30" s="385">
        <v>0</v>
      </c>
      <c r="D30" s="385">
        <v>0</v>
      </c>
      <c r="E30" s="385">
        <v>0</v>
      </c>
      <c r="F30" s="385">
        <v>0</v>
      </c>
      <c r="G30" s="385">
        <v>0</v>
      </c>
      <c r="H30" s="385">
        <v>0</v>
      </c>
      <c r="I30" s="385">
        <v>0</v>
      </c>
      <c r="J30" s="385">
        <v>38.65</v>
      </c>
      <c r="K30" s="385">
        <v>0</v>
      </c>
      <c r="L30" s="385">
        <v>0</v>
      </c>
      <c r="M30" s="385">
        <v>0</v>
      </c>
      <c r="N30" s="385">
        <v>0</v>
      </c>
      <c r="O30" s="385">
        <v>0</v>
      </c>
      <c r="P30" s="385">
        <v>0</v>
      </c>
      <c r="Q30" s="385">
        <v>0</v>
      </c>
      <c r="R30" s="385">
        <v>0</v>
      </c>
      <c r="S30" s="385">
        <v>38.65</v>
      </c>
      <c r="T30" s="481"/>
      <c r="U30" s="481"/>
    </row>
    <row r="31" spans="1:21" s="386" customFormat="1" ht="12" customHeight="1">
      <c r="A31" s="384" t="s">
        <v>350</v>
      </c>
      <c r="B31" s="385">
        <v>3133.92</v>
      </c>
      <c r="C31" s="385">
        <v>0</v>
      </c>
      <c r="D31" s="385">
        <v>217.20000000000002</v>
      </c>
      <c r="E31" s="385">
        <v>1900.16</v>
      </c>
      <c r="F31" s="385">
        <v>2936.4500000000003</v>
      </c>
      <c r="G31" s="385">
        <v>0</v>
      </c>
      <c r="H31" s="385">
        <v>2507.66</v>
      </c>
      <c r="I31" s="385">
        <v>0</v>
      </c>
      <c r="J31" s="385">
        <v>1920.95</v>
      </c>
      <c r="K31" s="385">
        <v>0</v>
      </c>
      <c r="L31" s="385">
        <v>0</v>
      </c>
      <c r="M31" s="385">
        <v>0</v>
      </c>
      <c r="N31" s="385">
        <v>0</v>
      </c>
      <c r="O31" s="385">
        <v>0</v>
      </c>
      <c r="P31" s="385">
        <v>49.52</v>
      </c>
      <c r="Q31" s="385">
        <v>9445.6</v>
      </c>
      <c r="R31" s="385">
        <v>0</v>
      </c>
      <c r="S31" s="385">
        <v>22111.46</v>
      </c>
      <c r="T31" s="481"/>
      <c r="U31" s="481"/>
    </row>
    <row r="32" spans="1:21" s="386" customFormat="1" ht="12" customHeight="1">
      <c r="A32" s="387" t="s">
        <v>351</v>
      </c>
      <c r="B32" s="388">
        <v>0</v>
      </c>
      <c r="C32" s="388">
        <v>0</v>
      </c>
      <c r="D32" s="388">
        <v>0</v>
      </c>
      <c r="E32" s="388">
        <v>0</v>
      </c>
      <c r="F32" s="388">
        <v>0</v>
      </c>
      <c r="G32" s="388">
        <v>0</v>
      </c>
      <c r="H32" s="388">
        <v>0</v>
      </c>
      <c r="I32" s="388">
        <v>0</v>
      </c>
      <c r="J32" s="388">
        <v>0</v>
      </c>
      <c r="K32" s="388">
        <v>0</v>
      </c>
      <c r="L32" s="388">
        <v>0</v>
      </c>
      <c r="M32" s="388">
        <v>51.25</v>
      </c>
      <c r="N32" s="388">
        <v>0</v>
      </c>
      <c r="O32" s="388">
        <v>0</v>
      </c>
      <c r="P32" s="388">
        <v>0</v>
      </c>
      <c r="Q32" s="388">
        <v>0</v>
      </c>
      <c r="R32" s="388">
        <v>0</v>
      </c>
      <c r="S32" s="388">
        <v>51.25</v>
      </c>
      <c r="T32" s="481"/>
      <c r="U32" s="481"/>
    </row>
    <row r="33" spans="1:21" s="386" customFormat="1" ht="12" customHeight="1">
      <c r="A33" s="384" t="s">
        <v>352</v>
      </c>
      <c r="B33" s="385">
        <v>0</v>
      </c>
      <c r="C33" s="385">
        <v>644.43000000000006</v>
      </c>
      <c r="D33" s="385">
        <v>1.74</v>
      </c>
      <c r="E33" s="385">
        <v>0</v>
      </c>
      <c r="F33" s="385">
        <v>0</v>
      </c>
      <c r="G33" s="385">
        <v>0</v>
      </c>
      <c r="H33" s="385">
        <v>494.02000000000004</v>
      </c>
      <c r="I33" s="385">
        <v>0</v>
      </c>
      <c r="J33" s="385">
        <v>0</v>
      </c>
      <c r="K33" s="385">
        <v>0</v>
      </c>
      <c r="L33" s="385">
        <v>0</v>
      </c>
      <c r="M33" s="385">
        <v>2511.8200000000002</v>
      </c>
      <c r="N33" s="385">
        <v>0</v>
      </c>
      <c r="O33" s="385">
        <v>0</v>
      </c>
      <c r="P33" s="385">
        <v>4278.07</v>
      </c>
      <c r="Q33" s="385">
        <v>0</v>
      </c>
      <c r="R33" s="385">
        <v>0</v>
      </c>
      <c r="S33" s="385">
        <v>7930.08</v>
      </c>
      <c r="T33" s="481"/>
      <c r="U33" s="481"/>
    </row>
    <row r="34" spans="1:21" s="386" customFormat="1" ht="12" customHeight="1">
      <c r="A34" s="384" t="s">
        <v>353</v>
      </c>
      <c r="B34" s="385">
        <v>207.16</v>
      </c>
      <c r="C34" s="385">
        <v>0</v>
      </c>
      <c r="D34" s="385">
        <v>3413.84</v>
      </c>
      <c r="E34" s="385">
        <v>0</v>
      </c>
      <c r="F34" s="385">
        <v>0</v>
      </c>
      <c r="G34" s="385">
        <v>0</v>
      </c>
      <c r="H34" s="385">
        <v>10433.98</v>
      </c>
      <c r="I34" s="385">
        <v>0</v>
      </c>
      <c r="J34" s="385">
        <v>1454.8700000000001</v>
      </c>
      <c r="K34" s="385">
        <v>5651.02</v>
      </c>
      <c r="L34" s="385">
        <v>0</v>
      </c>
      <c r="M34" s="385">
        <v>8835.33</v>
      </c>
      <c r="N34" s="385">
        <v>0</v>
      </c>
      <c r="O34" s="385">
        <v>0</v>
      </c>
      <c r="P34" s="385">
        <v>9537.6200000000008</v>
      </c>
      <c r="Q34" s="385">
        <v>0</v>
      </c>
      <c r="R34" s="385">
        <v>0</v>
      </c>
      <c r="S34" s="385">
        <v>39533.820000000007</v>
      </c>
      <c r="T34" s="481"/>
      <c r="U34" s="481"/>
    </row>
    <row r="35" spans="1:21" s="386" customFormat="1" ht="12" customHeight="1">
      <c r="A35" s="387" t="s">
        <v>354</v>
      </c>
      <c r="B35" s="388">
        <v>1904.8</v>
      </c>
      <c r="C35" s="388">
        <v>0</v>
      </c>
      <c r="D35" s="388">
        <v>0</v>
      </c>
      <c r="E35" s="388">
        <v>402.8</v>
      </c>
      <c r="F35" s="388">
        <v>1353.83</v>
      </c>
      <c r="G35" s="388">
        <v>0</v>
      </c>
      <c r="H35" s="388">
        <v>-139.76</v>
      </c>
      <c r="I35" s="388">
        <v>0</v>
      </c>
      <c r="J35" s="388">
        <v>4.3100000000000005</v>
      </c>
      <c r="K35" s="388">
        <v>2062.83</v>
      </c>
      <c r="L35" s="388">
        <v>0</v>
      </c>
      <c r="M35" s="388">
        <v>82.86</v>
      </c>
      <c r="N35" s="388">
        <v>0</v>
      </c>
      <c r="O35" s="388">
        <v>0</v>
      </c>
      <c r="P35" s="388">
        <v>0</v>
      </c>
      <c r="Q35" s="388">
        <v>-141.1</v>
      </c>
      <c r="R35" s="388">
        <v>0</v>
      </c>
      <c r="S35" s="388">
        <v>5530.5699999999988</v>
      </c>
      <c r="T35" s="481"/>
      <c r="U35" s="481"/>
    </row>
    <row r="36" spans="1:21" s="386" customFormat="1" ht="12" customHeight="1">
      <c r="A36" s="384" t="s">
        <v>355</v>
      </c>
      <c r="B36" s="385">
        <v>1402.13</v>
      </c>
      <c r="C36" s="385">
        <v>0</v>
      </c>
      <c r="D36" s="385">
        <v>0</v>
      </c>
      <c r="E36" s="385">
        <v>0</v>
      </c>
      <c r="F36" s="385">
        <v>1468.32</v>
      </c>
      <c r="G36" s="385">
        <v>0</v>
      </c>
      <c r="H36" s="385">
        <v>0</v>
      </c>
      <c r="I36" s="385">
        <v>0</v>
      </c>
      <c r="J36" s="385">
        <v>0</v>
      </c>
      <c r="K36" s="385">
        <v>1114.46</v>
      </c>
      <c r="L36" s="385">
        <v>0</v>
      </c>
      <c r="M36" s="385">
        <v>0</v>
      </c>
      <c r="N36" s="385">
        <v>0</v>
      </c>
      <c r="O36" s="385">
        <v>0</v>
      </c>
      <c r="P36" s="385">
        <v>0</v>
      </c>
      <c r="Q36" s="385">
        <v>388.77</v>
      </c>
      <c r="R36" s="385">
        <v>0</v>
      </c>
      <c r="S36" s="385">
        <v>4373.68</v>
      </c>
      <c r="T36" s="481"/>
      <c r="U36" s="481"/>
    </row>
    <row r="37" spans="1:21" s="386" customFormat="1" ht="12" customHeight="1">
      <c r="A37" s="384" t="s">
        <v>356</v>
      </c>
      <c r="B37" s="385">
        <v>318.45</v>
      </c>
      <c r="C37" s="385">
        <v>0</v>
      </c>
      <c r="D37" s="385">
        <v>0</v>
      </c>
      <c r="E37" s="385">
        <v>0</v>
      </c>
      <c r="F37" s="385">
        <v>644.58000000000004</v>
      </c>
      <c r="G37" s="385">
        <v>0</v>
      </c>
      <c r="H37" s="385">
        <v>0</v>
      </c>
      <c r="I37" s="385">
        <v>0</v>
      </c>
      <c r="J37" s="385">
        <v>0</v>
      </c>
      <c r="K37" s="385">
        <v>130.44</v>
      </c>
      <c r="L37" s="385">
        <v>0</v>
      </c>
      <c r="M37" s="385">
        <v>0</v>
      </c>
      <c r="N37" s="385">
        <v>0</v>
      </c>
      <c r="O37" s="385">
        <v>0</v>
      </c>
      <c r="P37" s="385">
        <v>0</v>
      </c>
      <c r="Q37" s="385">
        <v>132.76</v>
      </c>
      <c r="R37" s="385">
        <v>0</v>
      </c>
      <c r="S37" s="385">
        <v>1226.23</v>
      </c>
      <c r="T37" s="481"/>
      <c r="U37" s="481"/>
    </row>
    <row r="38" spans="1:21" s="386" customFormat="1" ht="12" customHeight="1">
      <c r="A38" s="387" t="s">
        <v>357</v>
      </c>
      <c r="B38" s="388">
        <v>0</v>
      </c>
      <c r="C38" s="388">
        <v>209.22</v>
      </c>
      <c r="D38" s="388">
        <v>0</v>
      </c>
      <c r="E38" s="388">
        <v>0</v>
      </c>
      <c r="F38" s="388">
        <v>0</v>
      </c>
      <c r="G38" s="388">
        <v>1164.93</v>
      </c>
      <c r="H38" s="388">
        <v>7476.1500000000005</v>
      </c>
      <c r="I38" s="388">
        <v>0</v>
      </c>
      <c r="J38" s="388">
        <v>391.72</v>
      </c>
      <c r="K38" s="388">
        <v>20023.830000000002</v>
      </c>
      <c r="L38" s="388">
        <v>0</v>
      </c>
      <c r="M38" s="388">
        <v>71.55</v>
      </c>
      <c r="N38" s="388">
        <v>0</v>
      </c>
      <c r="O38" s="388">
        <v>0</v>
      </c>
      <c r="P38" s="388">
        <v>-37.51</v>
      </c>
      <c r="Q38" s="388">
        <v>0</v>
      </c>
      <c r="R38" s="388">
        <v>0</v>
      </c>
      <c r="S38" s="388">
        <v>29299.890000000003</v>
      </c>
      <c r="T38" s="481"/>
      <c r="U38" s="481"/>
    </row>
    <row r="39" spans="1:21" s="386" customFormat="1" ht="12" customHeight="1">
      <c r="A39" s="384" t="s">
        <v>358</v>
      </c>
      <c r="B39" s="385">
        <v>0</v>
      </c>
      <c r="C39" s="385">
        <v>0</v>
      </c>
      <c r="D39" s="385">
        <v>0</v>
      </c>
      <c r="E39" s="385">
        <v>0</v>
      </c>
      <c r="F39" s="385">
        <v>0</v>
      </c>
      <c r="G39" s="385">
        <v>0</v>
      </c>
      <c r="H39" s="385">
        <v>4388.62</v>
      </c>
      <c r="I39" s="385">
        <v>0</v>
      </c>
      <c r="J39" s="385">
        <v>0</v>
      </c>
      <c r="K39" s="385">
        <v>0</v>
      </c>
      <c r="L39" s="385">
        <v>0</v>
      </c>
      <c r="M39" s="385">
        <v>-73.260000000000005</v>
      </c>
      <c r="N39" s="385">
        <v>0</v>
      </c>
      <c r="O39" s="385">
        <v>0</v>
      </c>
      <c r="P39" s="385">
        <v>0</v>
      </c>
      <c r="Q39" s="385">
        <v>0</v>
      </c>
      <c r="R39" s="385">
        <v>0</v>
      </c>
      <c r="S39" s="385">
        <v>4315.3599999999997</v>
      </c>
      <c r="T39" s="481"/>
      <c r="U39" s="481"/>
    </row>
    <row r="40" spans="1:21" s="386" customFormat="1" ht="12" customHeight="1">
      <c r="A40" s="384" t="s">
        <v>359</v>
      </c>
      <c r="B40" s="385">
        <v>0</v>
      </c>
      <c r="C40" s="385">
        <v>14159.220000000001</v>
      </c>
      <c r="D40" s="385">
        <v>4571.88</v>
      </c>
      <c r="E40" s="385">
        <v>340.6</v>
      </c>
      <c r="F40" s="385">
        <v>0</v>
      </c>
      <c r="G40" s="385">
        <v>0</v>
      </c>
      <c r="H40" s="385">
        <v>1309.7</v>
      </c>
      <c r="I40" s="385">
        <v>0</v>
      </c>
      <c r="J40" s="385">
        <v>0</v>
      </c>
      <c r="K40" s="385">
        <v>952.36</v>
      </c>
      <c r="L40" s="385">
        <v>0</v>
      </c>
      <c r="M40" s="385">
        <v>0.17</v>
      </c>
      <c r="N40" s="385">
        <v>0</v>
      </c>
      <c r="O40" s="385">
        <v>0</v>
      </c>
      <c r="P40" s="385">
        <v>38.72</v>
      </c>
      <c r="Q40" s="385">
        <v>0</v>
      </c>
      <c r="R40" s="385">
        <v>0</v>
      </c>
      <c r="S40" s="385">
        <v>21372.65</v>
      </c>
      <c r="T40" s="481"/>
      <c r="U40" s="481"/>
    </row>
    <row r="41" spans="1:21" s="386" customFormat="1" ht="12" customHeight="1">
      <c r="A41" s="381" t="s">
        <v>360</v>
      </c>
      <c r="B41" s="382">
        <v>0</v>
      </c>
      <c r="C41" s="382">
        <v>3436.11</v>
      </c>
      <c r="D41" s="382">
        <v>20200.5</v>
      </c>
      <c r="E41" s="382">
        <v>1827.3400000000001</v>
      </c>
      <c r="F41" s="382">
        <v>0</v>
      </c>
      <c r="G41" s="382">
        <v>4290.6400000000003</v>
      </c>
      <c r="H41" s="382">
        <v>50960.200000000004</v>
      </c>
      <c r="I41" s="382">
        <v>815.89</v>
      </c>
      <c r="J41" s="382">
        <v>0</v>
      </c>
      <c r="K41" s="382">
        <v>28637.52</v>
      </c>
      <c r="L41" s="382">
        <v>0</v>
      </c>
      <c r="M41" s="382">
        <v>87065.61</v>
      </c>
      <c r="N41" s="382">
        <v>1633.5900000000001</v>
      </c>
      <c r="O41" s="382">
        <v>172.31</v>
      </c>
      <c r="P41" s="382">
        <v>79140.31</v>
      </c>
      <c r="Q41" s="382">
        <v>0</v>
      </c>
      <c r="R41" s="382">
        <v>0.19</v>
      </c>
      <c r="S41" s="382">
        <v>278180.21000000002</v>
      </c>
      <c r="T41" s="481"/>
      <c r="U41" s="481"/>
    </row>
    <row r="42" spans="1:21" s="383" customFormat="1" ht="12" customHeight="1">
      <c r="A42" s="384" t="s">
        <v>361</v>
      </c>
      <c r="B42" s="385">
        <v>0</v>
      </c>
      <c r="C42" s="385">
        <v>2554.86</v>
      </c>
      <c r="D42" s="385">
        <v>16072.99</v>
      </c>
      <c r="E42" s="385">
        <v>1808.63</v>
      </c>
      <c r="F42" s="385">
        <v>0</v>
      </c>
      <c r="G42" s="385">
        <v>1159.77</v>
      </c>
      <c r="H42" s="385">
        <v>3100.57</v>
      </c>
      <c r="I42" s="385">
        <v>815.89</v>
      </c>
      <c r="J42" s="385">
        <v>0</v>
      </c>
      <c r="K42" s="385">
        <v>6423.08</v>
      </c>
      <c r="L42" s="385">
        <v>0</v>
      </c>
      <c r="M42" s="385">
        <v>28937.65</v>
      </c>
      <c r="N42" s="385">
        <v>810.02</v>
      </c>
      <c r="O42" s="385">
        <v>0</v>
      </c>
      <c r="P42" s="385">
        <v>13136.99</v>
      </c>
      <c r="Q42" s="385">
        <v>0</v>
      </c>
      <c r="R42" s="385">
        <v>0</v>
      </c>
      <c r="S42" s="385">
        <v>74820.45</v>
      </c>
      <c r="T42" s="481"/>
      <c r="U42" s="481"/>
    </row>
    <row r="43" spans="1:21" s="386" customFormat="1" ht="12" customHeight="1">
      <c r="A43" s="384" t="s">
        <v>362</v>
      </c>
      <c r="B43" s="385">
        <v>0</v>
      </c>
      <c r="C43" s="385">
        <v>0</v>
      </c>
      <c r="D43" s="385">
        <v>0</v>
      </c>
      <c r="E43" s="385">
        <v>0</v>
      </c>
      <c r="F43" s="385">
        <v>0</v>
      </c>
      <c r="G43" s="385">
        <v>0</v>
      </c>
      <c r="H43" s="385">
        <v>0</v>
      </c>
      <c r="I43" s="385">
        <v>0</v>
      </c>
      <c r="J43" s="385">
        <v>0</v>
      </c>
      <c r="K43" s="385">
        <v>0</v>
      </c>
      <c r="L43" s="385">
        <v>0</v>
      </c>
      <c r="M43" s="385">
        <v>663.33</v>
      </c>
      <c r="N43" s="385">
        <v>0</v>
      </c>
      <c r="O43" s="385">
        <v>0</v>
      </c>
      <c r="P43" s="385">
        <v>1697.17</v>
      </c>
      <c r="Q43" s="385">
        <v>0</v>
      </c>
      <c r="R43" s="385">
        <v>0</v>
      </c>
      <c r="S43" s="385">
        <v>2360.5</v>
      </c>
      <c r="T43" s="481"/>
      <c r="U43" s="481"/>
    </row>
    <row r="44" spans="1:21" s="386" customFormat="1" ht="12" customHeight="1">
      <c r="A44" s="387" t="s">
        <v>314</v>
      </c>
      <c r="B44" s="388">
        <v>0</v>
      </c>
      <c r="C44" s="388">
        <v>881.26</v>
      </c>
      <c r="D44" s="388">
        <v>4127.5</v>
      </c>
      <c r="E44" s="388">
        <v>0</v>
      </c>
      <c r="F44" s="388">
        <v>0</v>
      </c>
      <c r="G44" s="388">
        <v>758.22</v>
      </c>
      <c r="H44" s="388">
        <v>16086.57</v>
      </c>
      <c r="I44" s="388">
        <v>0</v>
      </c>
      <c r="J44" s="388">
        <v>0</v>
      </c>
      <c r="K44" s="388">
        <v>16582.28</v>
      </c>
      <c r="L44" s="388">
        <v>0</v>
      </c>
      <c r="M44" s="388">
        <v>52826.15</v>
      </c>
      <c r="N44" s="388">
        <v>0.28999999999999998</v>
      </c>
      <c r="O44" s="388">
        <v>0</v>
      </c>
      <c r="P44" s="388">
        <v>56703.24</v>
      </c>
      <c r="Q44" s="388">
        <v>0</v>
      </c>
      <c r="R44" s="388">
        <v>0</v>
      </c>
      <c r="S44" s="388">
        <v>147965.51</v>
      </c>
      <c r="T44" s="481"/>
      <c r="U44" s="481"/>
    </row>
    <row r="45" spans="1:21" s="386" customFormat="1" ht="12" customHeight="1">
      <c r="A45" s="384" t="s">
        <v>363</v>
      </c>
      <c r="B45" s="385">
        <v>0</v>
      </c>
      <c r="C45" s="385">
        <v>0</v>
      </c>
      <c r="D45" s="385">
        <v>0</v>
      </c>
      <c r="E45" s="385">
        <v>18.71</v>
      </c>
      <c r="F45" s="385">
        <v>0</v>
      </c>
      <c r="G45" s="385">
        <v>2372.65</v>
      </c>
      <c r="H45" s="385">
        <v>31773.06</v>
      </c>
      <c r="I45" s="385">
        <v>0</v>
      </c>
      <c r="J45" s="385">
        <v>0</v>
      </c>
      <c r="K45" s="385">
        <v>5632.1500000000005</v>
      </c>
      <c r="L45" s="385">
        <v>0</v>
      </c>
      <c r="M45" s="385">
        <v>4638.47</v>
      </c>
      <c r="N45" s="385">
        <v>823.28</v>
      </c>
      <c r="O45" s="385">
        <v>172.31</v>
      </c>
      <c r="P45" s="385">
        <v>7602.91</v>
      </c>
      <c r="Q45" s="385">
        <v>0</v>
      </c>
      <c r="R45" s="385">
        <v>0.19</v>
      </c>
      <c r="S45" s="385">
        <v>53033.729999999996</v>
      </c>
      <c r="T45" s="481"/>
      <c r="U45" s="481"/>
    </row>
    <row r="46" spans="1:21" s="386" customFormat="1" ht="12" customHeight="1">
      <c r="A46" s="389" t="s">
        <v>364</v>
      </c>
      <c r="B46" s="390">
        <v>0</v>
      </c>
      <c r="C46" s="390">
        <v>282634.03999999998</v>
      </c>
      <c r="D46" s="390">
        <v>5139.32</v>
      </c>
      <c r="E46" s="390">
        <v>95682.26</v>
      </c>
      <c r="F46" s="390">
        <v>0</v>
      </c>
      <c r="G46" s="390">
        <v>134399.48000000001</v>
      </c>
      <c r="H46" s="390">
        <v>0</v>
      </c>
      <c r="I46" s="390">
        <v>161310.56</v>
      </c>
      <c r="J46" s="390">
        <v>0</v>
      </c>
      <c r="K46" s="390">
        <v>441316.7</v>
      </c>
      <c r="L46" s="390">
        <v>190.81</v>
      </c>
      <c r="M46" s="390">
        <v>480782.22000000003</v>
      </c>
      <c r="N46" s="390">
        <v>40338.639999999999</v>
      </c>
      <c r="O46" s="390">
        <v>0</v>
      </c>
      <c r="P46" s="390">
        <v>317110.32</v>
      </c>
      <c r="Q46" s="390">
        <v>0</v>
      </c>
      <c r="R46" s="390">
        <v>5143.8500000000004</v>
      </c>
      <c r="S46" s="390">
        <v>1964048.2</v>
      </c>
      <c r="T46" s="481"/>
      <c r="U46" s="481"/>
    </row>
    <row r="47" spans="1:21" s="386" customFormat="1" ht="12" customHeight="1">
      <c r="A47" s="391" t="s">
        <v>365</v>
      </c>
      <c r="B47" s="382">
        <v>0</v>
      </c>
      <c r="C47" s="382">
        <v>282634.03999999998</v>
      </c>
      <c r="D47" s="382">
        <v>5139.32</v>
      </c>
      <c r="E47" s="382">
        <v>93117.58</v>
      </c>
      <c r="F47" s="382">
        <v>0</v>
      </c>
      <c r="G47" s="382">
        <v>128759.79000000001</v>
      </c>
      <c r="H47" s="382">
        <v>0</v>
      </c>
      <c r="I47" s="382">
        <v>155962.33000000002</v>
      </c>
      <c r="J47" s="382">
        <v>0</v>
      </c>
      <c r="K47" s="382">
        <v>441316.69</v>
      </c>
      <c r="L47" s="382">
        <v>190.81</v>
      </c>
      <c r="M47" s="382">
        <v>475159.54000000004</v>
      </c>
      <c r="N47" s="382">
        <v>28404.34</v>
      </c>
      <c r="O47" s="382">
        <v>0</v>
      </c>
      <c r="P47" s="382">
        <v>313406.69</v>
      </c>
      <c r="Q47" s="382">
        <v>0</v>
      </c>
      <c r="R47" s="382">
        <v>856.80000000000007</v>
      </c>
      <c r="S47" s="382">
        <v>1924947.9300000002</v>
      </c>
      <c r="T47" s="481"/>
      <c r="U47" s="481"/>
    </row>
    <row r="48" spans="1:21" s="386" customFormat="1" ht="12" customHeight="1">
      <c r="A48" s="384" t="s">
        <v>366</v>
      </c>
      <c r="B48" s="385">
        <v>0</v>
      </c>
      <c r="C48" s="385">
        <v>0</v>
      </c>
      <c r="D48" s="385">
        <v>138.82</v>
      </c>
      <c r="E48" s="385">
        <v>0</v>
      </c>
      <c r="F48" s="385">
        <v>0</v>
      </c>
      <c r="G48" s="385">
        <v>45692.42</v>
      </c>
      <c r="H48" s="385">
        <v>0</v>
      </c>
      <c r="I48" s="385">
        <v>10572.47</v>
      </c>
      <c r="J48" s="385">
        <v>0</v>
      </c>
      <c r="K48" s="385">
        <v>17287.84</v>
      </c>
      <c r="L48" s="385">
        <v>190.81</v>
      </c>
      <c r="M48" s="385">
        <v>42342.33</v>
      </c>
      <c r="N48" s="385">
        <v>171.51</v>
      </c>
      <c r="O48" s="385">
        <v>0</v>
      </c>
      <c r="P48" s="385">
        <v>58505.75</v>
      </c>
      <c r="Q48" s="385">
        <v>0</v>
      </c>
      <c r="R48" s="385">
        <v>10.35</v>
      </c>
      <c r="S48" s="385">
        <v>174912.30000000002</v>
      </c>
      <c r="T48" s="481"/>
      <c r="U48" s="481"/>
    </row>
    <row r="49" spans="1:21" s="386" customFormat="1" ht="12" customHeight="1">
      <c r="A49" s="384" t="s">
        <v>367</v>
      </c>
      <c r="B49" s="385">
        <v>0</v>
      </c>
      <c r="C49" s="385">
        <v>116442.04000000001</v>
      </c>
      <c r="D49" s="385">
        <v>3020.28</v>
      </c>
      <c r="E49" s="385">
        <v>12782.33</v>
      </c>
      <c r="F49" s="385">
        <v>0</v>
      </c>
      <c r="G49" s="385">
        <v>0</v>
      </c>
      <c r="H49" s="385">
        <v>0</v>
      </c>
      <c r="I49" s="385">
        <v>857.89</v>
      </c>
      <c r="J49" s="385">
        <v>0</v>
      </c>
      <c r="K49" s="385">
        <v>44374.33</v>
      </c>
      <c r="L49" s="385">
        <v>0</v>
      </c>
      <c r="M49" s="385">
        <v>59524.08</v>
      </c>
      <c r="N49" s="385">
        <v>1163.3900000000001</v>
      </c>
      <c r="O49" s="385">
        <v>0</v>
      </c>
      <c r="P49" s="385">
        <v>1351.07</v>
      </c>
      <c r="Q49" s="385">
        <v>0</v>
      </c>
      <c r="R49" s="385">
        <v>0</v>
      </c>
      <c r="S49" s="385">
        <v>239515.41000000003</v>
      </c>
      <c r="T49" s="481"/>
      <c r="U49" s="481"/>
    </row>
    <row r="50" spans="1:21" s="386" customFormat="1" ht="12" customHeight="1">
      <c r="A50" s="387" t="s">
        <v>368</v>
      </c>
      <c r="B50" s="388">
        <v>0</v>
      </c>
      <c r="C50" s="388">
        <v>0</v>
      </c>
      <c r="D50" s="388">
        <v>1311.9</v>
      </c>
      <c r="E50" s="388">
        <v>1818.42</v>
      </c>
      <c r="F50" s="388">
        <v>0</v>
      </c>
      <c r="G50" s="388">
        <v>0</v>
      </c>
      <c r="H50" s="388">
        <v>0</v>
      </c>
      <c r="I50" s="388">
        <v>8387.81</v>
      </c>
      <c r="J50" s="388">
        <v>0</v>
      </c>
      <c r="K50" s="388">
        <v>10312.120000000001</v>
      </c>
      <c r="L50" s="388">
        <v>0</v>
      </c>
      <c r="M50" s="388">
        <v>6434.8600000000006</v>
      </c>
      <c r="N50" s="388">
        <v>1075.69</v>
      </c>
      <c r="O50" s="388">
        <v>0</v>
      </c>
      <c r="P50" s="388">
        <v>11228.15</v>
      </c>
      <c r="Q50" s="388">
        <v>0</v>
      </c>
      <c r="R50" s="388">
        <v>0</v>
      </c>
      <c r="S50" s="388">
        <v>40568.949999999997</v>
      </c>
      <c r="T50" s="481"/>
      <c r="U50" s="481"/>
    </row>
    <row r="51" spans="1:21" s="386" customFormat="1" ht="12" customHeight="1">
      <c r="A51" s="392" t="s">
        <v>369</v>
      </c>
      <c r="B51" s="393">
        <v>0</v>
      </c>
      <c r="C51" s="393">
        <v>163827.41</v>
      </c>
      <c r="D51" s="393">
        <v>666.93000000000006</v>
      </c>
      <c r="E51" s="393">
        <v>78393.77</v>
      </c>
      <c r="F51" s="393">
        <v>0</v>
      </c>
      <c r="G51" s="393">
        <v>80605.62</v>
      </c>
      <c r="H51" s="393">
        <v>0</v>
      </c>
      <c r="I51" s="393">
        <v>79360.03</v>
      </c>
      <c r="J51" s="393">
        <v>0</v>
      </c>
      <c r="K51" s="393">
        <v>334407.06</v>
      </c>
      <c r="L51" s="393">
        <v>0</v>
      </c>
      <c r="M51" s="393">
        <v>363092.68</v>
      </c>
      <c r="N51" s="393">
        <v>13601.470000000001</v>
      </c>
      <c r="O51" s="393">
        <v>0</v>
      </c>
      <c r="P51" s="393">
        <v>230846.34</v>
      </c>
      <c r="Q51" s="393">
        <v>0</v>
      </c>
      <c r="R51" s="393">
        <v>0</v>
      </c>
      <c r="S51" s="393">
        <v>1344801.31</v>
      </c>
      <c r="T51" s="481"/>
      <c r="U51" s="481"/>
    </row>
    <row r="52" spans="1:21" s="386" customFormat="1" ht="12" customHeight="1">
      <c r="A52" s="392" t="s">
        <v>370</v>
      </c>
      <c r="B52" s="393">
        <v>0</v>
      </c>
      <c r="C52" s="393">
        <v>0</v>
      </c>
      <c r="D52" s="393">
        <v>0</v>
      </c>
      <c r="E52" s="393">
        <v>0</v>
      </c>
      <c r="F52" s="393">
        <v>0</v>
      </c>
      <c r="G52" s="393">
        <v>0</v>
      </c>
      <c r="H52" s="393">
        <v>0</v>
      </c>
      <c r="I52" s="393">
        <v>0</v>
      </c>
      <c r="J52" s="393">
        <v>0</v>
      </c>
      <c r="K52" s="393">
        <v>18955.27</v>
      </c>
      <c r="L52" s="393">
        <v>0</v>
      </c>
      <c r="M52" s="393">
        <v>0</v>
      </c>
      <c r="N52" s="393">
        <v>0</v>
      </c>
      <c r="O52" s="393">
        <v>0</v>
      </c>
      <c r="P52" s="393">
        <v>0</v>
      </c>
      <c r="Q52" s="393">
        <v>0</v>
      </c>
      <c r="R52" s="393">
        <v>0</v>
      </c>
      <c r="S52" s="393">
        <v>18955.27</v>
      </c>
      <c r="T52" s="481"/>
      <c r="U52" s="481"/>
    </row>
    <row r="53" spans="1:21" s="386" customFormat="1" ht="12" customHeight="1">
      <c r="A53" s="387" t="s">
        <v>371</v>
      </c>
      <c r="B53" s="388">
        <v>0</v>
      </c>
      <c r="C53" s="388">
        <v>1.9100000000000001</v>
      </c>
      <c r="D53" s="388">
        <v>1.3900000000000001</v>
      </c>
      <c r="E53" s="388">
        <v>122.29</v>
      </c>
      <c r="F53" s="388">
        <v>0</v>
      </c>
      <c r="G53" s="388">
        <v>0</v>
      </c>
      <c r="H53" s="388">
        <v>0</v>
      </c>
      <c r="I53" s="388">
        <v>11023.5</v>
      </c>
      <c r="J53" s="388">
        <v>0</v>
      </c>
      <c r="K53" s="388">
        <v>0</v>
      </c>
      <c r="L53" s="388">
        <v>0</v>
      </c>
      <c r="M53" s="388">
        <v>-0.79</v>
      </c>
      <c r="N53" s="388">
        <v>3.58</v>
      </c>
      <c r="O53" s="388">
        <v>0</v>
      </c>
      <c r="P53" s="388">
        <v>2072.84</v>
      </c>
      <c r="Q53" s="388">
        <v>0</v>
      </c>
      <c r="R53" s="388">
        <v>0</v>
      </c>
      <c r="S53" s="388">
        <v>13224.72</v>
      </c>
      <c r="T53" s="481"/>
      <c r="U53" s="481"/>
    </row>
    <row r="54" spans="1:21" s="386" customFormat="1" ht="12" customHeight="1">
      <c r="A54" s="384" t="s">
        <v>372</v>
      </c>
      <c r="B54" s="385">
        <v>0</v>
      </c>
      <c r="C54" s="385">
        <v>2362.6799999999998</v>
      </c>
      <c r="D54" s="385">
        <v>0</v>
      </c>
      <c r="E54" s="385">
        <v>0</v>
      </c>
      <c r="F54" s="385">
        <v>0</v>
      </c>
      <c r="G54" s="385">
        <v>0</v>
      </c>
      <c r="H54" s="385">
        <v>0</v>
      </c>
      <c r="I54" s="385">
        <v>10734.23</v>
      </c>
      <c r="J54" s="385">
        <v>0</v>
      </c>
      <c r="K54" s="385">
        <v>8.65</v>
      </c>
      <c r="L54" s="385">
        <v>0</v>
      </c>
      <c r="M54" s="385">
        <v>443.22</v>
      </c>
      <c r="N54" s="385">
        <v>979.13</v>
      </c>
      <c r="O54" s="385">
        <v>0</v>
      </c>
      <c r="P54" s="385">
        <v>1633.0900000000001</v>
      </c>
      <c r="Q54" s="385">
        <v>0</v>
      </c>
      <c r="R54" s="385">
        <v>0</v>
      </c>
      <c r="S54" s="385">
        <v>16160.999999999998</v>
      </c>
      <c r="T54" s="481"/>
      <c r="U54" s="481"/>
    </row>
    <row r="55" spans="1:21" s="386" customFormat="1" ht="12" customHeight="1">
      <c r="A55" s="384" t="s">
        <v>373</v>
      </c>
      <c r="B55" s="385">
        <v>0</v>
      </c>
      <c r="C55" s="385">
        <v>0</v>
      </c>
      <c r="D55" s="385">
        <v>0</v>
      </c>
      <c r="E55" s="385">
        <v>0</v>
      </c>
      <c r="F55" s="385">
        <v>0</v>
      </c>
      <c r="G55" s="385">
        <v>0</v>
      </c>
      <c r="H55" s="385">
        <v>0</v>
      </c>
      <c r="I55" s="385">
        <v>5.5200000000000005</v>
      </c>
      <c r="J55" s="385">
        <v>0</v>
      </c>
      <c r="K55" s="385">
        <v>4.9800000000000004</v>
      </c>
      <c r="L55" s="385">
        <v>0</v>
      </c>
      <c r="M55" s="385">
        <v>0</v>
      </c>
      <c r="N55" s="385">
        <v>0</v>
      </c>
      <c r="O55" s="385">
        <v>0</v>
      </c>
      <c r="P55" s="385">
        <v>0</v>
      </c>
      <c r="Q55" s="385">
        <v>0</v>
      </c>
      <c r="R55" s="385">
        <v>0</v>
      </c>
      <c r="S55" s="385">
        <v>10.5</v>
      </c>
      <c r="T55" s="481"/>
      <c r="U55" s="481"/>
    </row>
    <row r="56" spans="1:21" s="386" customFormat="1" ht="12" customHeight="1">
      <c r="A56" s="387" t="s">
        <v>374</v>
      </c>
      <c r="B56" s="388">
        <v>0</v>
      </c>
      <c r="C56" s="388">
        <v>0</v>
      </c>
      <c r="D56" s="388">
        <v>0</v>
      </c>
      <c r="E56" s="388">
        <v>0.77</v>
      </c>
      <c r="F56" s="388">
        <v>0</v>
      </c>
      <c r="G56" s="388">
        <v>2461.7400000000002</v>
      </c>
      <c r="H56" s="388">
        <v>0</v>
      </c>
      <c r="I56" s="388">
        <v>3563.5</v>
      </c>
      <c r="J56" s="388">
        <v>0</v>
      </c>
      <c r="K56" s="388">
        <v>2508.48</v>
      </c>
      <c r="L56" s="388">
        <v>0</v>
      </c>
      <c r="M56" s="388">
        <v>1434.78</v>
      </c>
      <c r="N56" s="388">
        <v>5100.2700000000004</v>
      </c>
      <c r="O56" s="388">
        <v>0</v>
      </c>
      <c r="P56" s="388">
        <v>7722.4400000000005</v>
      </c>
      <c r="Q56" s="388">
        <v>0</v>
      </c>
      <c r="R56" s="388">
        <v>846.46</v>
      </c>
      <c r="S56" s="388">
        <v>23638.440000000002</v>
      </c>
      <c r="T56" s="481"/>
      <c r="U56" s="481"/>
    </row>
    <row r="57" spans="1:21" s="386" customFormat="1" ht="12" customHeight="1">
      <c r="A57" s="384" t="s">
        <v>375</v>
      </c>
      <c r="B57" s="385">
        <v>0</v>
      </c>
      <c r="C57" s="385">
        <v>0</v>
      </c>
      <c r="D57" s="385">
        <v>0</v>
      </c>
      <c r="E57" s="385">
        <v>0</v>
      </c>
      <c r="F57" s="385">
        <v>0</v>
      </c>
      <c r="G57" s="385">
        <v>0</v>
      </c>
      <c r="H57" s="385">
        <v>0</v>
      </c>
      <c r="I57" s="385">
        <v>31457.38</v>
      </c>
      <c r="J57" s="385">
        <v>0</v>
      </c>
      <c r="K57" s="385">
        <v>13457.970000000001</v>
      </c>
      <c r="L57" s="385">
        <v>0</v>
      </c>
      <c r="M57" s="385">
        <v>1888.38</v>
      </c>
      <c r="N57" s="385">
        <v>6309.3</v>
      </c>
      <c r="O57" s="385">
        <v>0</v>
      </c>
      <c r="P57" s="385">
        <v>47.02</v>
      </c>
      <c r="Q57" s="385">
        <v>0</v>
      </c>
      <c r="R57" s="385">
        <v>0</v>
      </c>
      <c r="S57" s="385">
        <v>53160.05</v>
      </c>
      <c r="T57" s="481"/>
      <c r="U57" s="481"/>
    </row>
    <row r="58" spans="1:21" s="383" customFormat="1" ht="12" customHeight="1">
      <c r="A58" s="389" t="s">
        <v>324</v>
      </c>
      <c r="B58" s="390">
        <v>0</v>
      </c>
      <c r="C58" s="390">
        <v>0</v>
      </c>
      <c r="D58" s="390">
        <v>0</v>
      </c>
      <c r="E58" s="390">
        <v>2564.69</v>
      </c>
      <c r="F58" s="390">
        <v>0</v>
      </c>
      <c r="G58" s="390">
        <v>5639.6900000000005</v>
      </c>
      <c r="H58" s="390">
        <v>0</v>
      </c>
      <c r="I58" s="390">
        <v>5348.22</v>
      </c>
      <c r="J58" s="390">
        <v>0</v>
      </c>
      <c r="K58" s="390">
        <v>0.01</v>
      </c>
      <c r="L58" s="390">
        <v>0</v>
      </c>
      <c r="M58" s="390">
        <v>5622.6900000000005</v>
      </c>
      <c r="N58" s="390">
        <v>11934.31</v>
      </c>
      <c r="O58" s="390">
        <v>0</v>
      </c>
      <c r="P58" s="390">
        <v>3703.63</v>
      </c>
      <c r="Q58" s="390">
        <v>0</v>
      </c>
      <c r="R58" s="390">
        <v>4287.05</v>
      </c>
      <c r="S58" s="390">
        <v>39100.29</v>
      </c>
      <c r="T58" s="481"/>
      <c r="U58" s="481"/>
    </row>
    <row r="59" spans="1:21" s="386" customFormat="1" ht="12" customHeight="1">
      <c r="A59" s="387" t="s">
        <v>376</v>
      </c>
      <c r="B59" s="388">
        <v>0</v>
      </c>
      <c r="C59" s="388">
        <v>0</v>
      </c>
      <c r="D59" s="388">
        <v>0</v>
      </c>
      <c r="E59" s="388">
        <v>245.56</v>
      </c>
      <c r="F59" s="388">
        <v>0</v>
      </c>
      <c r="G59" s="388">
        <v>5639.6900000000005</v>
      </c>
      <c r="H59" s="388">
        <v>0</v>
      </c>
      <c r="I59" s="388">
        <v>5348.22</v>
      </c>
      <c r="J59" s="388">
        <v>0</v>
      </c>
      <c r="K59" s="388">
        <v>0.01</v>
      </c>
      <c r="L59" s="388">
        <v>0</v>
      </c>
      <c r="M59" s="388">
        <v>5622.6900000000005</v>
      </c>
      <c r="N59" s="388">
        <v>5229.45</v>
      </c>
      <c r="O59" s="388">
        <v>0</v>
      </c>
      <c r="P59" s="388">
        <v>3703.63</v>
      </c>
      <c r="Q59" s="388">
        <v>0</v>
      </c>
      <c r="R59" s="388">
        <v>53.370000000000005</v>
      </c>
      <c r="S59" s="388">
        <v>25842.620000000003</v>
      </c>
      <c r="T59" s="481"/>
      <c r="U59" s="481"/>
    </row>
    <row r="60" spans="1:21" s="386" customFormat="1" ht="12" customHeight="1">
      <c r="A60" s="384" t="s">
        <v>377</v>
      </c>
      <c r="B60" s="385">
        <v>0</v>
      </c>
      <c r="C60" s="385">
        <v>0</v>
      </c>
      <c r="D60" s="385">
        <v>0</v>
      </c>
      <c r="E60" s="385">
        <v>0</v>
      </c>
      <c r="F60" s="385">
        <v>0</v>
      </c>
      <c r="G60" s="385">
        <v>0</v>
      </c>
      <c r="H60" s="385">
        <v>0</v>
      </c>
      <c r="I60" s="385">
        <v>0</v>
      </c>
      <c r="J60" s="385">
        <v>0</v>
      </c>
      <c r="K60" s="385">
        <v>0</v>
      </c>
      <c r="L60" s="385">
        <v>0</v>
      </c>
      <c r="M60" s="385">
        <v>0</v>
      </c>
      <c r="N60" s="385">
        <v>0</v>
      </c>
      <c r="O60" s="385">
        <v>0</v>
      </c>
      <c r="P60" s="385">
        <v>0</v>
      </c>
      <c r="Q60" s="385">
        <v>0</v>
      </c>
      <c r="R60" s="385">
        <v>0</v>
      </c>
      <c r="S60" s="385">
        <v>0</v>
      </c>
      <c r="T60" s="481"/>
      <c r="U60" s="481"/>
    </row>
    <row r="61" spans="1:21" s="386" customFormat="1" ht="12" customHeight="1">
      <c r="A61" s="384" t="s">
        <v>378</v>
      </c>
      <c r="B61" s="385">
        <v>0</v>
      </c>
      <c r="C61" s="385">
        <v>0</v>
      </c>
      <c r="D61" s="385">
        <v>0</v>
      </c>
      <c r="E61" s="385">
        <v>0</v>
      </c>
      <c r="F61" s="385">
        <v>0</v>
      </c>
      <c r="G61" s="385">
        <v>0</v>
      </c>
      <c r="H61" s="385">
        <v>0</v>
      </c>
      <c r="I61" s="385">
        <v>0</v>
      </c>
      <c r="J61" s="385">
        <v>0</v>
      </c>
      <c r="K61" s="385">
        <v>0</v>
      </c>
      <c r="L61" s="385">
        <v>0</v>
      </c>
      <c r="M61" s="385">
        <v>0</v>
      </c>
      <c r="N61" s="385">
        <v>0</v>
      </c>
      <c r="O61" s="385">
        <v>0</v>
      </c>
      <c r="P61" s="385">
        <v>0</v>
      </c>
      <c r="Q61" s="385">
        <v>0</v>
      </c>
      <c r="R61" s="385">
        <v>0</v>
      </c>
      <c r="S61" s="385">
        <v>0</v>
      </c>
      <c r="T61" s="481"/>
      <c r="U61" s="481"/>
    </row>
    <row r="62" spans="1:21" s="386" customFormat="1" ht="12" customHeight="1">
      <c r="A62" s="387" t="s">
        <v>379</v>
      </c>
      <c r="B62" s="388">
        <v>0</v>
      </c>
      <c r="C62" s="388">
        <v>0</v>
      </c>
      <c r="D62" s="388">
        <v>0</v>
      </c>
      <c r="E62" s="388">
        <v>687.66</v>
      </c>
      <c r="F62" s="388">
        <v>0</v>
      </c>
      <c r="G62" s="388">
        <v>0</v>
      </c>
      <c r="H62" s="388">
        <v>0</v>
      </c>
      <c r="I62" s="388">
        <v>0</v>
      </c>
      <c r="J62" s="388">
        <v>0</v>
      </c>
      <c r="K62" s="388">
        <v>0</v>
      </c>
      <c r="L62" s="388">
        <v>0</v>
      </c>
      <c r="M62" s="388">
        <v>0</v>
      </c>
      <c r="N62" s="388">
        <v>2184.27</v>
      </c>
      <c r="O62" s="388">
        <v>0</v>
      </c>
      <c r="P62" s="388">
        <v>0</v>
      </c>
      <c r="Q62" s="388">
        <v>0</v>
      </c>
      <c r="R62" s="388">
        <v>1948.82</v>
      </c>
      <c r="S62" s="388">
        <v>4820.75</v>
      </c>
      <c r="T62" s="481"/>
      <c r="U62" s="481"/>
    </row>
    <row r="63" spans="1:21" s="386" customFormat="1" ht="12" customHeight="1">
      <c r="A63" s="384" t="s">
        <v>380</v>
      </c>
      <c r="B63" s="385">
        <v>0</v>
      </c>
      <c r="C63" s="385">
        <v>0</v>
      </c>
      <c r="D63" s="385">
        <v>0</v>
      </c>
      <c r="E63" s="385">
        <v>1631.46</v>
      </c>
      <c r="F63" s="385">
        <v>0</v>
      </c>
      <c r="G63" s="385">
        <v>0</v>
      </c>
      <c r="H63" s="385">
        <v>0</v>
      </c>
      <c r="I63" s="385">
        <v>0</v>
      </c>
      <c r="J63" s="385">
        <v>0</v>
      </c>
      <c r="K63" s="385">
        <v>0</v>
      </c>
      <c r="L63" s="385">
        <v>0</v>
      </c>
      <c r="M63" s="385">
        <v>0</v>
      </c>
      <c r="N63" s="385">
        <v>4520.58</v>
      </c>
      <c r="O63" s="385">
        <v>0</v>
      </c>
      <c r="P63" s="385">
        <v>0</v>
      </c>
      <c r="Q63" s="385">
        <v>0</v>
      </c>
      <c r="R63" s="385">
        <v>2284.86</v>
      </c>
      <c r="S63" s="385">
        <v>8436.9</v>
      </c>
      <c r="T63" s="481"/>
      <c r="U63" s="481"/>
    </row>
    <row r="64" spans="1:21" s="386" customFormat="1" ht="12" customHeight="1">
      <c r="A64" s="389" t="s">
        <v>381</v>
      </c>
      <c r="B64" s="390">
        <v>11661.45</v>
      </c>
      <c r="C64" s="390">
        <v>332273.03000000003</v>
      </c>
      <c r="D64" s="390">
        <v>43884.700000000004</v>
      </c>
      <c r="E64" s="390">
        <v>107041.62</v>
      </c>
      <c r="F64" s="390">
        <v>6403.18</v>
      </c>
      <c r="G64" s="390">
        <v>163641.86000000002</v>
      </c>
      <c r="H64" s="390">
        <v>192079.33000000002</v>
      </c>
      <c r="I64" s="390">
        <v>162126.45000000001</v>
      </c>
      <c r="J64" s="390">
        <v>4704.12</v>
      </c>
      <c r="K64" s="390">
        <v>640753.41</v>
      </c>
      <c r="L64" s="390">
        <v>190.81</v>
      </c>
      <c r="M64" s="390">
        <v>747571.34</v>
      </c>
      <c r="N64" s="390">
        <v>41972.23</v>
      </c>
      <c r="O64" s="390">
        <v>24806.12</v>
      </c>
      <c r="P64" s="390">
        <v>676807.42</v>
      </c>
      <c r="Q64" s="390">
        <v>9826.0300000000007</v>
      </c>
      <c r="R64" s="390">
        <v>5144.04</v>
      </c>
      <c r="S64" s="390">
        <v>3170887.14</v>
      </c>
      <c r="T64" s="481"/>
      <c r="U64" s="481"/>
    </row>
    <row r="65" spans="1:19" s="386" customFormat="1" ht="6.75" customHeight="1" thickBot="1">
      <c r="A65" s="394"/>
      <c r="B65" s="395"/>
      <c r="C65" s="395"/>
      <c r="D65" s="395"/>
      <c r="E65" s="395"/>
      <c r="F65" s="395"/>
      <c r="G65" s="395"/>
      <c r="H65" s="395"/>
      <c r="I65" s="395"/>
      <c r="J65" s="395"/>
      <c r="K65" s="395"/>
      <c r="L65" s="395"/>
      <c r="M65" s="395"/>
      <c r="N65" s="395"/>
      <c r="O65" s="395"/>
      <c r="P65" s="395"/>
      <c r="Q65" s="395"/>
      <c r="R65" s="395"/>
      <c r="S65" s="395"/>
    </row>
    <row r="66" spans="1:19" s="386" customFormat="1" ht="12" customHeight="1" thickTop="1">
      <c r="A66" s="289" t="s">
        <v>41</v>
      </c>
    </row>
    <row r="67" spans="1:19" s="386" customFormat="1" ht="12" customHeight="1">
      <c r="A67" s="396" t="s">
        <v>124</v>
      </c>
    </row>
    <row r="68" spans="1:19" s="386" customFormat="1" ht="12" customHeight="1">
      <c r="A68" s="396" t="s">
        <v>125</v>
      </c>
    </row>
    <row r="69" spans="1:19" s="383" customFormat="1" ht="12" customHeight="1">
      <c r="A69" s="396" t="s">
        <v>126</v>
      </c>
    </row>
    <row r="70" spans="1:19" s="380" customFormat="1">
      <c r="A70" s="396" t="s">
        <v>127</v>
      </c>
    </row>
    <row r="71" spans="1:19">
      <c r="A71" s="396"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108"/>
    </row>
    <row r="79" spans="1:19" ht="13.8">
      <c r="A79" s="62"/>
    </row>
    <row r="80" spans="1:19" ht="13.8">
      <c r="A80" s="62"/>
    </row>
    <row r="81" spans="1:1">
      <c r="A81" s="3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FCCA0-1EC1-45B5-8C9C-1D7DE4A18BE0}">
  <sheetPr codeName="Hoja17"/>
  <dimension ref="A1:T80"/>
  <sheetViews>
    <sheetView showGridLines="0" zoomScale="85" zoomScaleNormal="100" workbookViewId="0"/>
  </sheetViews>
  <sheetFormatPr baseColWidth="10" defaultColWidth="7.6640625" defaultRowHeight="13.2"/>
  <cols>
    <col min="1" max="1" width="42.5546875" style="398" customWidth="1"/>
    <col min="2" max="2" width="11.5546875" style="398" customWidth="1"/>
    <col min="3" max="18" width="11.5546875" style="367" customWidth="1"/>
    <col min="19" max="19" width="10.44140625" style="367" customWidth="1"/>
    <col min="20" max="16384" width="7.6640625" style="367"/>
  </cols>
  <sheetData>
    <row r="1" spans="1:20" s="369" customFormat="1" ht="30" customHeight="1">
      <c r="A1" s="482" t="s">
        <v>32</v>
      </c>
      <c r="B1" s="482"/>
      <c r="C1" s="482"/>
      <c r="D1" s="35"/>
      <c r="E1" s="482"/>
      <c r="F1" s="482"/>
      <c r="G1" s="482"/>
      <c r="H1" s="482"/>
      <c r="I1" s="482"/>
      <c r="J1" s="482"/>
      <c r="K1" s="482"/>
      <c r="L1" s="482"/>
      <c r="M1" s="482"/>
      <c r="N1" s="482"/>
      <c r="O1" s="482"/>
      <c r="P1" s="482"/>
      <c r="Q1" s="482"/>
      <c r="R1" s="482"/>
    </row>
    <row r="2" spans="1:20" s="371" customFormat="1" ht="18" customHeight="1">
      <c r="A2" s="370" t="s">
        <v>136</v>
      </c>
      <c r="B2" s="370"/>
      <c r="C2" s="370"/>
      <c r="D2" s="37"/>
      <c r="E2" s="370"/>
      <c r="F2" s="370"/>
      <c r="G2" s="370"/>
      <c r="H2" s="370"/>
      <c r="I2" s="370"/>
      <c r="J2" s="370"/>
      <c r="K2" s="370"/>
      <c r="L2" s="370"/>
      <c r="M2" s="370"/>
      <c r="N2" s="370"/>
      <c r="O2" s="370"/>
      <c r="P2" s="370"/>
      <c r="Q2" s="370"/>
      <c r="R2" s="370"/>
    </row>
    <row r="3" spans="1:20" s="373" customFormat="1" ht="18.75" customHeight="1">
      <c r="A3" s="483" t="s">
        <v>433</v>
      </c>
      <c r="B3" s="483"/>
      <c r="C3" s="483"/>
      <c r="D3" s="39"/>
      <c r="E3" s="483"/>
      <c r="F3" s="483"/>
      <c r="G3" s="483"/>
      <c r="H3" s="483"/>
      <c r="I3" s="483"/>
      <c r="J3" s="483"/>
      <c r="K3" s="483"/>
      <c r="L3" s="483"/>
      <c r="M3" s="483"/>
      <c r="N3" s="483"/>
      <c r="O3" s="483"/>
      <c r="P3" s="483"/>
      <c r="Q3" s="483"/>
      <c r="R3" s="483"/>
    </row>
    <row r="4" spans="1:20" ht="7.5" customHeight="1" thickBot="1">
      <c r="A4" s="374"/>
      <c r="B4" s="374"/>
      <c r="C4" s="374"/>
      <c r="D4" s="374"/>
      <c r="E4" s="374"/>
      <c r="F4" s="374"/>
      <c r="G4" s="374"/>
      <c r="H4" s="374"/>
      <c r="I4" s="374"/>
      <c r="J4" s="374"/>
      <c r="K4" s="374"/>
      <c r="L4" s="374"/>
      <c r="M4" s="374"/>
      <c r="N4" s="374"/>
      <c r="O4" s="374"/>
      <c r="P4" s="374"/>
      <c r="Q4" s="374"/>
      <c r="R4" s="374"/>
    </row>
    <row r="5" spans="1:20" s="377" customFormat="1" ht="80.099999999999994" customHeight="1" thickTop="1">
      <c r="A5" s="375" t="s">
        <v>328</v>
      </c>
      <c r="B5" s="376" t="s">
        <v>178</v>
      </c>
      <c r="C5" s="376" t="s">
        <v>299</v>
      </c>
      <c r="D5" s="376" t="s">
        <v>180</v>
      </c>
      <c r="E5" s="376" t="s">
        <v>181</v>
      </c>
      <c r="F5" s="376" t="s">
        <v>182</v>
      </c>
      <c r="G5" s="413" t="s">
        <v>183</v>
      </c>
      <c r="H5" s="376" t="s">
        <v>184</v>
      </c>
      <c r="I5" s="376" t="s">
        <v>185</v>
      </c>
      <c r="J5" s="376" t="s">
        <v>389</v>
      </c>
      <c r="K5" s="348" t="s">
        <v>298</v>
      </c>
      <c r="L5" s="376" t="s">
        <v>188</v>
      </c>
      <c r="M5" s="484" t="s">
        <v>189</v>
      </c>
      <c r="N5" s="376" t="s">
        <v>190</v>
      </c>
      <c r="O5" s="376" t="s">
        <v>191</v>
      </c>
      <c r="P5" s="376" t="s">
        <v>192</v>
      </c>
      <c r="Q5" s="376" t="s">
        <v>193</v>
      </c>
      <c r="R5" s="376" t="s">
        <v>194</v>
      </c>
      <c r="S5" s="376" t="s">
        <v>391</v>
      </c>
      <c r="T5" s="414"/>
    </row>
    <row r="6" spans="1:20" s="379" customFormat="1" ht="2.25" customHeight="1">
      <c r="A6" s="378"/>
      <c r="B6" s="378"/>
      <c r="C6" s="378"/>
      <c r="D6" s="378"/>
      <c r="E6" s="378"/>
      <c r="F6" s="378"/>
      <c r="G6" s="378"/>
      <c r="H6" s="378"/>
      <c r="I6" s="378"/>
      <c r="J6" s="378"/>
      <c r="K6" s="378"/>
      <c r="L6" s="378"/>
      <c r="M6" s="378"/>
      <c r="N6" s="378"/>
      <c r="O6" s="378"/>
      <c r="P6" s="378"/>
      <c r="Q6" s="378"/>
      <c r="R6" s="378"/>
      <c r="S6" s="378"/>
    </row>
    <row r="7" spans="1:20" s="379" customFormat="1" ht="5.25" customHeight="1">
      <c r="A7" s="380"/>
      <c r="B7" s="380"/>
    </row>
    <row r="8" spans="1:20" s="383" customFormat="1" ht="12" customHeight="1">
      <c r="A8" s="381" t="s">
        <v>329</v>
      </c>
      <c r="B8" s="435">
        <v>7.5274707221994115</v>
      </c>
      <c r="C8" s="435">
        <v>53.023554997044862</v>
      </c>
      <c r="D8" s="435">
        <v>16.251543446541323</v>
      </c>
      <c r="E8" s="435">
        <v>28.356473321261333</v>
      </c>
      <c r="F8" s="435">
        <v>5.8503467989552815</v>
      </c>
      <c r="G8" s="435">
        <v>42.406833839347264</v>
      </c>
      <c r="H8" s="435">
        <v>15.967146215074818</v>
      </c>
      <c r="I8" s="435">
        <v>0</v>
      </c>
      <c r="J8" s="435">
        <v>8.8011704659412366</v>
      </c>
      <c r="K8" s="435">
        <v>14.703299464648403</v>
      </c>
      <c r="L8" s="435">
        <v>0</v>
      </c>
      <c r="M8" s="435">
        <v>14.664303985443686</v>
      </c>
      <c r="N8" s="435">
        <v>0</v>
      </c>
      <c r="O8" s="435">
        <v>25.491544387232729</v>
      </c>
      <c r="P8" s="435">
        <v>11.135763864734862</v>
      </c>
      <c r="Q8" s="435">
        <v>6.4736045936231168</v>
      </c>
      <c r="R8" s="435">
        <v>0</v>
      </c>
      <c r="S8" s="435">
        <v>13.963965076138138</v>
      </c>
    </row>
    <row r="9" spans="1:20" s="383" customFormat="1" ht="12" customHeight="1">
      <c r="A9" s="384" t="s">
        <v>330</v>
      </c>
      <c r="B9" s="441">
        <v>10.76305120998831</v>
      </c>
      <c r="C9" s="441">
        <v>0</v>
      </c>
      <c r="D9" s="441">
        <v>14.589064534991895</v>
      </c>
      <c r="E9" s="441">
        <v>0</v>
      </c>
      <c r="F9" s="441">
        <v>0</v>
      </c>
      <c r="G9" s="441">
        <v>0</v>
      </c>
      <c r="H9" s="441">
        <v>12.733101205295098</v>
      </c>
      <c r="I9" s="441">
        <v>0</v>
      </c>
      <c r="J9" s="441">
        <v>0</v>
      </c>
      <c r="K9" s="441">
        <v>22.819728972489418</v>
      </c>
      <c r="L9" s="441">
        <v>0</v>
      </c>
      <c r="M9" s="441">
        <v>7.0458130019283871</v>
      </c>
      <c r="N9" s="441">
        <v>0</v>
      </c>
      <c r="O9" s="441">
        <v>0</v>
      </c>
      <c r="P9" s="441">
        <v>21.272149870411827</v>
      </c>
      <c r="Q9" s="441">
        <v>0</v>
      </c>
      <c r="R9" s="441">
        <v>0</v>
      </c>
      <c r="S9" s="441">
        <v>18.672095785107253</v>
      </c>
    </row>
    <row r="10" spans="1:20" s="386" customFormat="1" ht="12" customHeight="1">
      <c r="A10" s="384" t="s">
        <v>331</v>
      </c>
      <c r="B10" s="441">
        <v>3.4470203015911056</v>
      </c>
      <c r="C10" s="441">
        <v>0</v>
      </c>
      <c r="D10" s="441">
        <v>14.098133706252428</v>
      </c>
      <c r="E10" s="441">
        <v>0</v>
      </c>
      <c r="F10" s="441">
        <v>0</v>
      </c>
      <c r="G10" s="441">
        <v>0</v>
      </c>
      <c r="H10" s="441">
        <v>13.10326301792553</v>
      </c>
      <c r="I10" s="441">
        <v>0</v>
      </c>
      <c r="J10" s="441">
        <v>0</v>
      </c>
      <c r="K10" s="441">
        <v>0</v>
      </c>
      <c r="L10" s="441">
        <v>0</v>
      </c>
      <c r="M10" s="441">
        <v>10.693968412366386</v>
      </c>
      <c r="N10" s="441">
        <v>0</v>
      </c>
      <c r="O10" s="441">
        <v>0</v>
      </c>
      <c r="P10" s="441">
        <v>4.6448441189018945</v>
      </c>
      <c r="Q10" s="441">
        <v>0</v>
      </c>
      <c r="R10" s="441">
        <v>0</v>
      </c>
      <c r="S10" s="441">
        <v>-0.46793898292160957</v>
      </c>
    </row>
    <row r="11" spans="1:20" s="386" customFormat="1" ht="12" customHeight="1">
      <c r="A11" s="387" t="s">
        <v>313</v>
      </c>
      <c r="B11" s="438">
        <v>12.826327725330945</v>
      </c>
      <c r="C11" s="438">
        <v>0</v>
      </c>
      <c r="D11" s="438">
        <v>9.7204491477032118</v>
      </c>
      <c r="E11" s="438">
        <v>0</v>
      </c>
      <c r="F11" s="438">
        <v>0</v>
      </c>
      <c r="G11" s="438">
        <v>0</v>
      </c>
      <c r="H11" s="438">
        <v>10.214153429987689</v>
      </c>
      <c r="I11" s="438">
        <v>0</v>
      </c>
      <c r="J11" s="438">
        <v>13.769316513677646</v>
      </c>
      <c r="K11" s="438">
        <v>7.2843021300822848</v>
      </c>
      <c r="L11" s="438">
        <v>0</v>
      </c>
      <c r="M11" s="438">
        <v>11.268499714219699</v>
      </c>
      <c r="N11" s="438">
        <v>0</v>
      </c>
      <c r="O11" s="438">
        <v>0</v>
      </c>
      <c r="P11" s="438">
        <v>3.7138678889166652</v>
      </c>
      <c r="Q11" s="438">
        <v>0</v>
      </c>
      <c r="R11" s="438">
        <v>0</v>
      </c>
      <c r="S11" s="438">
        <v>6.1670201833855653</v>
      </c>
    </row>
    <row r="12" spans="1:20" s="386" customFormat="1" ht="12" customHeight="1">
      <c r="A12" s="384" t="s">
        <v>332</v>
      </c>
      <c r="B12" s="441">
        <v>17.885704765078305</v>
      </c>
      <c r="C12" s="441">
        <v>0</v>
      </c>
      <c r="D12" s="441">
        <v>14.583333333333334</v>
      </c>
      <c r="E12" s="441">
        <v>0</v>
      </c>
      <c r="F12" s="441">
        <v>0</v>
      </c>
      <c r="G12" s="441">
        <v>0</v>
      </c>
      <c r="H12" s="441">
        <v>7.9467563706074902</v>
      </c>
      <c r="I12" s="441">
        <v>0</v>
      </c>
      <c r="J12" s="441">
        <v>0</v>
      </c>
      <c r="K12" s="441">
        <v>47.78930802144297</v>
      </c>
      <c r="L12" s="441">
        <v>0</v>
      </c>
      <c r="M12" s="441">
        <v>0</v>
      </c>
      <c r="N12" s="441">
        <v>0</v>
      </c>
      <c r="O12" s="441">
        <v>0</v>
      </c>
      <c r="P12" s="441">
        <v>0</v>
      </c>
      <c r="Q12" s="441">
        <v>0</v>
      </c>
      <c r="R12" s="441">
        <v>0</v>
      </c>
      <c r="S12" s="441">
        <v>5.4362520222502919</v>
      </c>
    </row>
    <row r="13" spans="1:20" s="386" customFormat="1" ht="12" customHeight="1">
      <c r="A13" s="384" t="s">
        <v>333</v>
      </c>
      <c r="B13" s="441">
        <v>0</v>
      </c>
      <c r="C13" s="441">
        <v>0</v>
      </c>
      <c r="D13" s="441">
        <v>0</v>
      </c>
      <c r="E13" s="441">
        <v>0</v>
      </c>
      <c r="F13" s="441">
        <v>0</v>
      </c>
      <c r="G13" s="441">
        <v>0</v>
      </c>
      <c r="H13" s="441">
        <v>0</v>
      </c>
      <c r="I13" s="441">
        <v>0</v>
      </c>
      <c r="J13" s="441">
        <v>0</v>
      </c>
      <c r="K13" s="441">
        <v>0</v>
      </c>
      <c r="L13" s="441">
        <v>0</v>
      </c>
      <c r="M13" s="441">
        <v>0</v>
      </c>
      <c r="N13" s="441">
        <v>0</v>
      </c>
      <c r="O13" s="441">
        <v>0</v>
      </c>
      <c r="P13" s="441">
        <v>0</v>
      </c>
      <c r="Q13" s="441">
        <v>0</v>
      </c>
      <c r="R13" s="441">
        <v>0</v>
      </c>
      <c r="S13" s="441">
        <v>0</v>
      </c>
    </row>
    <row r="14" spans="1:20" s="386" customFormat="1" ht="12" customHeight="1">
      <c r="A14" s="387" t="s">
        <v>312</v>
      </c>
      <c r="B14" s="438">
        <v>0</v>
      </c>
      <c r="C14" s="438">
        <v>0</v>
      </c>
      <c r="D14" s="438">
        <v>17.842775042513161</v>
      </c>
      <c r="E14" s="438">
        <v>0</v>
      </c>
      <c r="F14" s="438">
        <v>0</v>
      </c>
      <c r="G14" s="438">
        <v>0</v>
      </c>
      <c r="H14" s="438">
        <v>14.557314333329419</v>
      </c>
      <c r="I14" s="438">
        <v>0</v>
      </c>
      <c r="J14" s="438">
        <v>10.505102699909573</v>
      </c>
      <c r="K14" s="438">
        <v>14.109093073850785</v>
      </c>
      <c r="L14" s="438">
        <v>0</v>
      </c>
      <c r="M14" s="438">
        <v>11.773621594341654</v>
      </c>
      <c r="N14" s="438">
        <v>0</v>
      </c>
      <c r="O14" s="438">
        <v>0</v>
      </c>
      <c r="P14" s="438">
        <v>5.8558130088862663</v>
      </c>
      <c r="Q14" s="438">
        <v>0</v>
      </c>
      <c r="R14" s="438">
        <v>0</v>
      </c>
      <c r="S14" s="438">
        <v>10.280832414621345</v>
      </c>
    </row>
    <row r="15" spans="1:20" s="386" customFormat="1" ht="12" customHeight="1">
      <c r="A15" s="384" t="s">
        <v>334</v>
      </c>
      <c r="B15" s="441">
        <v>0</v>
      </c>
      <c r="C15" s="441">
        <v>0</v>
      </c>
      <c r="D15" s="441">
        <v>0</v>
      </c>
      <c r="E15" s="441">
        <v>0</v>
      </c>
      <c r="F15" s="441">
        <v>0</v>
      </c>
      <c r="G15" s="441">
        <v>0</v>
      </c>
      <c r="H15" s="441">
        <v>22.325476408997314</v>
      </c>
      <c r="I15" s="441">
        <v>0</v>
      </c>
      <c r="J15" s="441">
        <v>10</v>
      </c>
      <c r="K15" s="441">
        <v>12.31535233143499</v>
      </c>
      <c r="L15" s="441">
        <v>0</v>
      </c>
      <c r="M15" s="441">
        <v>15.894979218156042</v>
      </c>
      <c r="N15" s="441">
        <v>0</v>
      </c>
      <c r="O15" s="441">
        <v>0</v>
      </c>
      <c r="P15" s="441">
        <v>7.3350846228891129</v>
      </c>
      <c r="Q15" s="441">
        <v>0</v>
      </c>
      <c r="R15" s="441">
        <v>0</v>
      </c>
      <c r="S15" s="441">
        <v>10.4587971500123</v>
      </c>
    </row>
    <row r="16" spans="1:20" s="386" customFormat="1" ht="12" customHeight="1">
      <c r="A16" s="384" t="s">
        <v>335</v>
      </c>
      <c r="B16" s="441">
        <v>0</v>
      </c>
      <c r="C16" s="441">
        <v>0</v>
      </c>
      <c r="D16" s="441">
        <v>0</v>
      </c>
      <c r="E16" s="441">
        <v>0</v>
      </c>
      <c r="F16" s="441">
        <v>0</v>
      </c>
      <c r="G16" s="441">
        <v>0</v>
      </c>
      <c r="H16" s="441">
        <v>2.7843473351383796</v>
      </c>
      <c r="I16" s="441">
        <v>0</v>
      </c>
      <c r="J16" s="441">
        <v>0</v>
      </c>
      <c r="K16" s="441">
        <v>0.70977499723642701</v>
      </c>
      <c r="L16" s="441">
        <v>0</v>
      </c>
      <c r="M16" s="441">
        <v>4.8629970784357495</v>
      </c>
      <c r="N16" s="441">
        <v>0</v>
      </c>
      <c r="O16" s="441">
        <v>0</v>
      </c>
      <c r="P16" s="441">
        <v>2.3311060757714142</v>
      </c>
      <c r="Q16" s="441">
        <v>0</v>
      </c>
      <c r="R16" s="441">
        <v>0</v>
      </c>
      <c r="S16" s="441">
        <v>2.641774299439557</v>
      </c>
    </row>
    <row r="17" spans="1:19" s="386" customFormat="1" ht="12" customHeight="1">
      <c r="A17" s="387" t="s">
        <v>336</v>
      </c>
      <c r="B17" s="438">
        <v>0</v>
      </c>
      <c r="C17" s="438">
        <v>0</v>
      </c>
      <c r="D17" s="438">
        <v>0</v>
      </c>
      <c r="E17" s="438">
        <v>0</v>
      </c>
      <c r="F17" s="438">
        <v>0</v>
      </c>
      <c r="G17" s="438">
        <v>-0.91655805616726993</v>
      </c>
      <c r="H17" s="438">
        <v>23.363716487466881</v>
      </c>
      <c r="I17" s="438">
        <v>0</v>
      </c>
      <c r="J17" s="438">
        <v>0</v>
      </c>
      <c r="K17" s="438">
        <v>20.583263464449292</v>
      </c>
      <c r="L17" s="438">
        <v>0</v>
      </c>
      <c r="M17" s="438">
        <v>14.885197760173879</v>
      </c>
      <c r="N17" s="438">
        <v>0</v>
      </c>
      <c r="O17" s="438">
        <v>25.491544387232729</v>
      </c>
      <c r="P17" s="438">
        <v>20.388161515687393</v>
      </c>
      <c r="Q17" s="438">
        <v>0</v>
      </c>
      <c r="R17" s="438">
        <v>0</v>
      </c>
      <c r="S17" s="438">
        <v>19.758488867181615</v>
      </c>
    </row>
    <row r="18" spans="1:19" s="386" customFormat="1" ht="12" customHeight="1">
      <c r="A18" s="384" t="s">
        <v>337</v>
      </c>
      <c r="B18" s="441">
        <v>0</v>
      </c>
      <c r="C18" s="441">
        <v>0</v>
      </c>
      <c r="D18" s="441">
        <v>0</v>
      </c>
      <c r="E18" s="441">
        <v>0</v>
      </c>
      <c r="F18" s="441">
        <v>0</v>
      </c>
      <c r="G18" s="441">
        <v>0</v>
      </c>
      <c r="H18" s="441">
        <v>0</v>
      </c>
      <c r="I18" s="441">
        <v>0</v>
      </c>
      <c r="J18" s="441">
        <v>0</v>
      </c>
      <c r="K18" s="441">
        <v>0</v>
      </c>
      <c r="L18" s="441">
        <v>0</v>
      </c>
      <c r="M18" s="441">
        <v>0</v>
      </c>
      <c r="N18" s="441">
        <v>0</v>
      </c>
      <c r="O18" s="441">
        <v>0</v>
      </c>
      <c r="P18" s="441">
        <v>0</v>
      </c>
      <c r="Q18" s="441">
        <v>0</v>
      </c>
      <c r="R18" s="441">
        <v>0</v>
      </c>
      <c r="S18" s="441">
        <v>0</v>
      </c>
    </row>
    <row r="19" spans="1:19" s="386" customFormat="1" ht="12" customHeight="1">
      <c r="A19" s="384" t="s">
        <v>338</v>
      </c>
      <c r="B19" s="441">
        <v>13.140947328815166</v>
      </c>
      <c r="C19" s="441">
        <v>0</v>
      </c>
      <c r="D19" s="441">
        <v>12.058387724862541</v>
      </c>
      <c r="E19" s="441">
        <v>0</v>
      </c>
      <c r="F19" s="441">
        <v>0</v>
      </c>
      <c r="G19" s="441">
        <v>0</v>
      </c>
      <c r="H19" s="441">
        <v>9.7491322071875661</v>
      </c>
      <c r="I19" s="441">
        <v>0</v>
      </c>
      <c r="J19" s="441">
        <v>17.216485628715748</v>
      </c>
      <c r="K19" s="441">
        <v>10.651752247450109</v>
      </c>
      <c r="L19" s="441">
        <v>0</v>
      </c>
      <c r="M19" s="441">
        <v>12.312010448703612</v>
      </c>
      <c r="N19" s="441">
        <v>0</v>
      </c>
      <c r="O19" s="441">
        <v>0</v>
      </c>
      <c r="P19" s="441">
        <v>3.7043034422421801</v>
      </c>
      <c r="Q19" s="441">
        <v>0</v>
      </c>
      <c r="R19" s="441">
        <v>0</v>
      </c>
      <c r="S19" s="441">
        <v>8.0413506442859557</v>
      </c>
    </row>
    <row r="20" spans="1:19" s="386" customFormat="1" ht="12" customHeight="1">
      <c r="A20" s="387" t="s">
        <v>339</v>
      </c>
      <c r="B20" s="438">
        <v>13.90526086007422</v>
      </c>
      <c r="C20" s="438">
        <v>0</v>
      </c>
      <c r="D20" s="438">
        <v>2.2282120395327945</v>
      </c>
      <c r="E20" s="438">
        <v>0</v>
      </c>
      <c r="F20" s="438">
        <v>0</v>
      </c>
      <c r="G20" s="438">
        <v>0</v>
      </c>
      <c r="H20" s="438">
        <v>5.4032412801759664</v>
      </c>
      <c r="I20" s="438">
        <v>0</v>
      </c>
      <c r="J20" s="438">
        <v>0</v>
      </c>
      <c r="K20" s="438">
        <v>5.0784762349950601</v>
      </c>
      <c r="L20" s="438">
        <v>0</v>
      </c>
      <c r="M20" s="438">
        <v>7.3314802607160239</v>
      </c>
      <c r="N20" s="438">
        <v>0</v>
      </c>
      <c r="O20" s="438">
        <v>0</v>
      </c>
      <c r="P20" s="438">
        <v>3.72675191653114</v>
      </c>
      <c r="Q20" s="438">
        <v>0</v>
      </c>
      <c r="R20" s="438">
        <v>0</v>
      </c>
      <c r="S20" s="438">
        <v>4.3923174455133811</v>
      </c>
    </row>
    <row r="21" spans="1:19" s="386" customFormat="1" ht="12" customHeight="1">
      <c r="A21" s="384" t="s">
        <v>340</v>
      </c>
      <c r="B21" s="441">
        <v>12.833969465648853</v>
      </c>
      <c r="C21" s="441">
        <v>0</v>
      </c>
      <c r="D21" s="441">
        <v>7.3825503355704702</v>
      </c>
      <c r="E21" s="441">
        <v>0</v>
      </c>
      <c r="F21" s="441">
        <v>0</v>
      </c>
      <c r="G21" s="441">
        <v>0</v>
      </c>
      <c r="H21" s="441">
        <v>0</v>
      </c>
      <c r="I21" s="441">
        <v>0</v>
      </c>
      <c r="J21" s="441">
        <v>0</v>
      </c>
      <c r="K21" s="441">
        <v>0</v>
      </c>
      <c r="L21" s="441">
        <v>0</v>
      </c>
      <c r="M21" s="441">
        <v>0</v>
      </c>
      <c r="N21" s="441">
        <v>0</v>
      </c>
      <c r="O21" s="441">
        <v>0</v>
      </c>
      <c r="P21" s="441">
        <v>0</v>
      </c>
      <c r="Q21" s="441">
        <v>0</v>
      </c>
      <c r="R21" s="441">
        <v>0</v>
      </c>
      <c r="S21" s="441">
        <v>12.472160356347437</v>
      </c>
    </row>
    <row r="22" spans="1:19" s="386" customFormat="1" ht="12" customHeight="1">
      <c r="A22" s="384" t="s">
        <v>341</v>
      </c>
      <c r="B22" s="441">
        <v>16.070718104152952</v>
      </c>
      <c r="C22" s="441">
        <v>0</v>
      </c>
      <c r="D22" s="441">
        <v>11.020357977200471</v>
      </c>
      <c r="E22" s="441">
        <v>0</v>
      </c>
      <c r="F22" s="441">
        <v>0</v>
      </c>
      <c r="G22" s="441">
        <v>0</v>
      </c>
      <c r="H22" s="441">
        <v>11.85084499523985</v>
      </c>
      <c r="I22" s="441">
        <v>0</v>
      </c>
      <c r="J22" s="441">
        <v>19.903691813804173</v>
      </c>
      <c r="K22" s="441">
        <v>6.5432576949111434</v>
      </c>
      <c r="L22" s="441">
        <v>0</v>
      </c>
      <c r="M22" s="441">
        <v>11.065293715686044</v>
      </c>
      <c r="N22" s="441">
        <v>0</v>
      </c>
      <c r="O22" s="441">
        <v>0</v>
      </c>
      <c r="P22" s="441">
        <v>3.1379159242515158</v>
      </c>
      <c r="Q22" s="441">
        <v>0</v>
      </c>
      <c r="R22" s="441">
        <v>0</v>
      </c>
      <c r="S22" s="441">
        <v>5.9904480852857782</v>
      </c>
    </row>
    <row r="23" spans="1:19" s="386" customFormat="1" ht="12" customHeight="1">
      <c r="A23" s="387" t="s">
        <v>342</v>
      </c>
      <c r="B23" s="438">
        <v>17.026076919040875</v>
      </c>
      <c r="C23" s="438">
        <v>0</v>
      </c>
      <c r="D23" s="438">
        <v>-8.1493831277092372</v>
      </c>
      <c r="E23" s="438">
        <v>0</v>
      </c>
      <c r="F23" s="438">
        <v>0</v>
      </c>
      <c r="G23" s="438">
        <v>0</v>
      </c>
      <c r="H23" s="438">
        <v>23.271223911472148</v>
      </c>
      <c r="I23" s="438">
        <v>0</v>
      </c>
      <c r="J23" s="438">
        <v>0</v>
      </c>
      <c r="K23" s="438">
        <v>7.5681515850968646</v>
      </c>
      <c r="L23" s="438">
        <v>0</v>
      </c>
      <c r="M23" s="438">
        <v>11.273486024844722</v>
      </c>
      <c r="N23" s="438">
        <v>0</v>
      </c>
      <c r="O23" s="438">
        <v>0</v>
      </c>
      <c r="P23" s="438">
        <v>16.634496691197224</v>
      </c>
      <c r="Q23" s="438">
        <v>0</v>
      </c>
      <c r="R23" s="438">
        <v>0</v>
      </c>
      <c r="S23" s="438">
        <v>15.241829737309351</v>
      </c>
    </row>
    <row r="24" spans="1:19" s="386" customFormat="1" ht="12" customHeight="1">
      <c r="A24" s="384" t="s">
        <v>343</v>
      </c>
      <c r="B24" s="441">
        <v>12.933796297252579</v>
      </c>
      <c r="C24" s="441">
        <v>0</v>
      </c>
      <c r="D24" s="441">
        <v>2.8097062579821199</v>
      </c>
      <c r="E24" s="441">
        <v>0</v>
      </c>
      <c r="F24" s="441">
        <v>0</v>
      </c>
      <c r="G24" s="441">
        <v>0</v>
      </c>
      <c r="H24" s="441">
        <v>13.313239516776743</v>
      </c>
      <c r="I24" s="441">
        <v>0</v>
      </c>
      <c r="J24" s="441">
        <v>0</v>
      </c>
      <c r="K24" s="441">
        <v>12.615865940151375</v>
      </c>
      <c r="L24" s="441">
        <v>0</v>
      </c>
      <c r="M24" s="441">
        <v>12.726926988803253</v>
      </c>
      <c r="N24" s="441">
        <v>0</v>
      </c>
      <c r="O24" s="441">
        <v>0</v>
      </c>
      <c r="P24" s="441">
        <v>9.0507600974318709</v>
      </c>
      <c r="Q24" s="441">
        <v>0</v>
      </c>
      <c r="R24" s="441">
        <v>0</v>
      </c>
      <c r="S24" s="441">
        <v>11.647128782197584</v>
      </c>
    </row>
    <row r="25" spans="1:19" s="386" customFormat="1" ht="12" customHeight="1">
      <c r="A25" s="384" t="s">
        <v>344</v>
      </c>
      <c r="B25" s="441">
        <v>0</v>
      </c>
      <c r="C25" s="441">
        <v>0</v>
      </c>
      <c r="D25" s="441">
        <v>0</v>
      </c>
      <c r="E25" s="441">
        <v>0</v>
      </c>
      <c r="F25" s="441">
        <v>0</v>
      </c>
      <c r="G25" s="441">
        <v>0</v>
      </c>
      <c r="H25" s="441">
        <v>0</v>
      </c>
      <c r="I25" s="441">
        <v>0</v>
      </c>
      <c r="J25" s="441">
        <v>0</v>
      </c>
      <c r="K25" s="441">
        <v>0</v>
      </c>
      <c r="L25" s="441">
        <v>0</v>
      </c>
      <c r="M25" s="441">
        <v>0</v>
      </c>
      <c r="N25" s="441">
        <v>0</v>
      </c>
      <c r="O25" s="441">
        <v>0</v>
      </c>
      <c r="P25" s="441">
        <v>0</v>
      </c>
      <c r="Q25" s="441">
        <v>0</v>
      </c>
      <c r="R25" s="441">
        <v>0</v>
      </c>
      <c r="S25" s="441">
        <v>0</v>
      </c>
    </row>
    <row r="26" spans="1:19" s="386" customFormat="1" ht="12" customHeight="1">
      <c r="A26" s="387" t="s">
        <v>345</v>
      </c>
      <c r="B26" s="438">
        <v>12.362838332114118</v>
      </c>
      <c r="C26" s="438">
        <v>57.608333276383796</v>
      </c>
      <c r="D26" s="438">
        <v>35.633511658520504</v>
      </c>
      <c r="E26" s="438">
        <v>78.237655204372288</v>
      </c>
      <c r="F26" s="438">
        <v>0</v>
      </c>
      <c r="G26" s="438">
        <v>49.170145306242915</v>
      </c>
      <c r="H26" s="438">
        <v>59.012777280705343</v>
      </c>
      <c r="I26" s="438">
        <v>0</v>
      </c>
      <c r="J26" s="438">
        <v>0</v>
      </c>
      <c r="K26" s="438">
        <v>5.6336844835998034</v>
      </c>
      <c r="L26" s="438">
        <v>0</v>
      </c>
      <c r="M26" s="438">
        <v>37.584481995298511</v>
      </c>
      <c r="N26" s="438">
        <v>0</v>
      </c>
      <c r="O26" s="438">
        <v>0</v>
      </c>
      <c r="P26" s="438">
        <v>46.975838858439445</v>
      </c>
      <c r="Q26" s="438">
        <v>0</v>
      </c>
      <c r="R26" s="438">
        <v>0</v>
      </c>
      <c r="S26" s="438">
        <v>45.514790447396322</v>
      </c>
    </row>
    <row r="27" spans="1:19" s="386" customFormat="1" ht="12" customHeight="1">
      <c r="A27" s="384" t="s">
        <v>346</v>
      </c>
      <c r="B27" s="441">
        <v>0</v>
      </c>
      <c r="C27" s="441">
        <v>0</v>
      </c>
      <c r="D27" s="441">
        <v>50</v>
      </c>
      <c r="E27" s="441">
        <v>0</v>
      </c>
      <c r="F27" s="441">
        <v>0</v>
      </c>
      <c r="G27" s="441">
        <v>0</v>
      </c>
      <c r="H27" s="441">
        <v>14.861106058952631</v>
      </c>
      <c r="I27" s="441">
        <v>0</v>
      </c>
      <c r="J27" s="441">
        <v>0</v>
      </c>
      <c r="K27" s="441">
        <v>31.852198980388813</v>
      </c>
      <c r="L27" s="441">
        <v>0</v>
      </c>
      <c r="M27" s="441">
        <v>52.271726460303071</v>
      </c>
      <c r="N27" s="441">
        <v>0</v>
      </c>
      <c r="O27" s="441">
        <v>0</v>
      </c>
      <c r="P27" s="441">
        <v>4.1639023963489761</v>
      </c>
      <c r="Q27" s="441">
        <v>0</v>
      </c>
      <c r="R27" s="441">
        <v>0</v>
      </c>
      <c r="S27" s="441">
        <v>17.020058460688638</v>
      </c>
    </row>
    <row r="28" spans="1:19" s="386" customFormat="1" ht="12" customHeight="1">
      <c r="A28" s="384" t="s">
        <v>347</v>
      </c>
      <c r="B28" s="441">
        <v>12.135922330097088</v>
      </c>
      <c r="C28" s="441">
        <v>0</v>
      </c>
      <c r="D28" s="441">
        <v>8.3118072515498778</v>
      </c>
      <c r="E28" s="441">
        <v>0</v>
      </c>
      <c r="F28" s="441">
        <v>0</v>
      </c>
      <c r="G28" s="441">
        <v>0</v>
      </c>
      <c r="H28" s="441">
        <v>12.249791199713796</v>
      </c>
      <c r="I28" s="441">
        <v>0</v>
      </c>
      <c r="J28" s="441">
        <v>0</v>
      </c>
      <c r="K28" s="441">
        <v>10.51120015416409</v>
      </c>
      <c r="L28" s="441">
        <v>0</v>
      </c>
      <c r="M28" s="441">
        <v>11.596077130694354</v>
      </c>
      <c r="N28" s="441">
        <v>0</v>
      </c>
      <c r="O28" s="441">
        <v>0</v>
      </c>
      <c r="P28" s="441">
        <v>10.10332174241103</v>
      </c>
      <c r="Q28" s="441">
        <v>0</v>
      </c>
      <c r="R28" s="441">
        <v>0</v>
      </c>
      <c r="S28" s="441">
        <v>10.849568717862276</v>
      </c>
    </row>
    <row r="29" spans="1:19" s="386" customFormat="1" ht="12" customHeight="1">
      <c r="A29" s="387" t="s">
        <v>348</v>
      </c>
      <c r="B29" s="438">
        <v>0</v>
      </c>
      <c r="C29" s="438">
        <v>0</v>
      </c>
      <c r="D29" s="438">
        <v>0</v>
      </c>
      <c r="E29" s="438">
        <v>0</v>
      </c>
      <c r="F29" s="438">
        <v>0</v>
      </c>
      <c r="G29" s="438">
        <v>0</v>
      </c>
      <c r="H29" s="438">
        <v>8.5234002873056269</v>
      </c>
      <c r="I29" s="438">
        <v>0</v>
      </c>
      <c r="J29" s="438">
        <v>0</v>
      </c>
      <c r="K29" s="438">
        <v>7.1942994960510349</v>
      </c>
      <c r="L29" s="438">
        <v>0</v>
      </c>
      <c r="M29" s="438">
        <v>2.6086543710982935</v>
      </c>
      <c r="N29" s="438">
        <v>0</v>
      </c>
      <c r="O29" s="438">
        <v>0</v>
      </c>
      <c r="P29" s="438">
        <v>1.7276805861583797</v>
      </c>
      <c r="Q29" s="438">
        <v>0</v>
      </c>
      <c r="R29" s="438">
        <v>0</v>
      </c>
      <c r="S29" s="438">
        <v>3.8869971668856294</v>
      </c>
    </row>
    <row r="30" spans="1:19" s="386" customFormat="1" ht="12" customHeight="1">
      <c r="A30" s="384" t="s">
        <v>349</v>
      </c>
      <c r="B30" s="441">
        <v>0</v>
      </c>
      <c r="C30" s="441">
        <v>0</v>
      </c>
      <c r="D30" s="441">
        <v>0</v>
      </c>
      <c r="E30" s="441">
        <v>0</v>
      </c>
      <c r="F30" s="441">
        <v>0</v>
      </c>
      <c r="G30" s="441">
        <v>0</v>
      </c>
      <c r="H30" s="441">
        <v>0</v>
      </c>
      <c r="I30" s="441">
        <v>0</v>
      </c>
      <c r="J30" s="441">
        <v>0</v>
      </c>
      <c r="K30" s="441">
        <v>0</v>
      </c>
      <c r="L30" s="441">
        <v>0</v>
      </c>
      <c r="M30" s="441">
        <v>0</v>
      </c>
      <c r="N30" s="441">
        <v>0</v>
      </c>
      <c r="O30" s="441">
        <v>0</v>
      </c>
      <c r="P30" s="441">
        <v>0</v>
      </c>
      <c r="Q30" s="441">
        <v>0</v>
      </c>
      <c r="R30" s="441">
        <v>0</v>
      </c>
      <c r="S30" s="441">
        <v>0</v>
      </c>
    </row>
    <row r="31" spans="1:19" s="386" customFormat="1" ht="12" customHeight="1">
      <c r="A31" s="384" t="s">
        <v>350</v>
      </c>
      <c r="B31" s="441">
        <v>4.7042089334517572</v>
      </c>
      <c r="C31" s="441">
        <v>0</v>
      </c>
      <c r="D31" s="441">
        <v>1.4731296272683621</v>
      </c>
      <c r="E31" s="441">
        <v>10.036206527738532</v>
      </c>
      <c r="F31" s="441">
        <v>5.1969696540651205</v>
      </c>
      <c r="G31" s="441">
        <v>0</v>
      </c>
      <c r="H31" s="441">
        <v>3.9645137397405481</v>
      </c>
      <c r="I31" s="441">
        <v>0</v>
      </c>
      <c r="J31" s="441">
        <v>5.6885821469226361</v>
      </c>
      <c r="K31" s="441">
        <v>0</v>
      </c>
      <c r="L31" s="441">
        <v>0</v>
      </c>
      <c r="M31" s="441">
        <v>0</v>
      </c>
      <c r="N31" s="441">
        <v>0</v>
      </c>
      <c r="O31" s="441">
        <v>0</v>
      </c>
      <c r="P31" s="441">
        <v>1.5304403724730891</v>
      </c>
      <c r="Q31" s="441">
        <v>7.0552786489980948</v>
      </c>
      <c r="R31" s="441">
        <v>0</v>
      </c>
      <c r="S31" s="441">
        <v>5.6560231313257709</v>
      </c>
    </row>
    <row r="32" spans="1:19" s="386" customFormat="1" ht="12" customHeight="1">
      <c r="A32" s="387" t="s">
        <v>351</v>
      </c>
      <c r="B32" s="438">
        <v>0</v>
      </c>
      <c r="C32" s="438">
        <v>0</v>
      </c>
      <c r="D32" s="438">
        <v>0</v>
      </c>
      <c r="E32" s="438">
        <v>0</v>
      </c>
      <c r="F32" s="438">
        <v>0</v>
      </c>
      <c r="G32" s="438">
        <v>0</v>
      </c>
      <c r="H32" s="438">
        <v>0</v>
      </c>
      <c r="I32" s="438">
        <v>0</v>
      </c>
      <c r="J32" s="438">
        <v>0</v>
      </c>
      <c r="K32" s="438">
        <v>0</v>
      </c>
      <c r="L32" s="438">
        <v>0</v>
      </c>
      <c r="M32" s="438">
        <v>14.644112352487355</v>
      </c>
      <c r="N32" s="438">
        <v>0</v>
      </c>
      <c r="O32" s="438">
        <v>0</v>
      </c>
      <c r="P32" s="438">
        <v>0</v>
      </c>
      <c r="Q32" s="438">
        <v>0</v>
      </c>
      <c r="R32" s="438">
        <v>0</v>
      </c>
      <c r="S32" s="438">
        <v>14.644112352487355</v>
      </c>
    </row>
    <row r="33" spans="1:19" s="386" customFormat="1" ht="12" customHeight="1">
      <c r="A33" s="384" t="s">
        <v>352</v>
      </c>
      <c r="B33" s="441">
        <v>0</v>
      </c>
      <c r="C33" s="441">
        <v>40.427974554898938</v>
      </c>
      <c r="D33" s="441">
        <v>33.017077798861479</v>
      </c>
      <c r="E33" s="441">
        <v>0</v>
      </c>
      <c r="F33" s="441">
        <v>0</v>
      </c>
      <c r="G33" s="441">
        <v>0</v>
      </c>
      <c r="H33" s="441">
        <v>15.347669671871408</v>
      </c>
      <c r="I33" s="441">
        <v>0</v>
      </c>
      <c r="J33" s="441">
        <v>0</v>
      </c>
      <c r="K33" s="441">
        <v>0</v>
      </c>
      <c r="L33" s="441">
        <v>0</v>
      </c>
      <c r="M33" s="441">
        <v>15.98912763255472</v>
      </c>
      <c r="N33" s="441">
        <v>0</v>
      </c>
      <c r="O33" s="441">
        <v>0</v>
      </c>
      <c r="P33" s="441">
        <v>22.616683099354763</v>
      </c>
      <c r="Q33" s="441">
        <v>0</v>
      </c>
      <c r="R33" s="441">
        <v>0</v>
      </c>
      <c r="S33" s="441">
        <v>20.105036983514289</v>
      </c>
    </row>
    <row r="34" spans="1:19" s="386" customFormat="1" ht="12" customHeight="1">
      <c r="A34" s="384" t="s">
        <v>353</v>
      </c>
      <c r="B34" s="441">
        <v>14.922921769197522</v>
      </c>
      <c r="C34" s="441">
        <v>0</v>
      </c>
      <c r="D34" s="441">
        <v>12.040009691709814</v>
      </c>
      <c r="E34" s="441">
        <v>0</v>
      </c>
      <c r="F34" s="441">
        <v>0</v>
      </c>
      <c r="G34" s="441">
        <v>0</v>
      </c>
      <c r="H34" s="441">
        <v>10.360628820079601</v>
      </c>
      <c r="I34" s="441">
        <v>0</v>
      </c>
      <c r="J34" s="441">
        <v>14.590209145017575</v>
      </c>
      <c r="K34" s="441">
        <v>5.6503233151352443</v>
      </c>
      <c r="L34" s="441">
        <v>0</v>
      </c>
      <c r="M34" s="441">
        <v>5.7699703558028554</v>
      </c>
      <c r="N34" s="441">
        <v>0</v>
      </c>
      <c r="O34" s="441">
        <v>0</v>
      </c>
      <c r="P34" s="441">
        <v>7.0842600010666184</v>
      </c>
      <c r="Q34" s="441">
        <v>0</v>
      </c>
      <c r="R34" s="441">
        <v>0</v>
      </c>
      <c r="S34" s="441">
        <v>7.4847524028315346</v>
      </c>
    </row>
    <row r="35" spans="1:19" s="386" customFormat="1" ht="12" customHeight="1">
      <c r="A35" s="387" t="s">
        <v>354</v>
      </c>
      <c r="B35" s="438">
        <v>8.1668773270541095</v>
      </c>
      <c r="C35" s="438">
        <v>0</v>
      </c>
      <c r="D35" s="438">
        <v>0</v>
      </c>
      <c r="E35" s="438">
        <v>12.154606106874835</v>
      </c>
      <c r="F35" s="438">
        <v>8.2353163026207898</v>
      </c>
      <c r="G35" s="438">
        <v>0</v>
      </c>
      <c r="H35" s="438">
        <v>0</v>
      </c>
      <c r="I35" s="438">
        <v>0</v>
      </c>
      <c r="J35" s="438">
        <v>0.44998016328746532</v>
      </c>
      <c r="K35" s="438">
        <v>7.4101547962704046</v>
      </c>
      <c r="L35" s="438">
        <v>0</v>
      </c>
      <c r="M35" s="438">
        <v>2.7582487816569468</v>
      </c>
      <c r="N35" s="438">
        <v>0</v>
      </c>
      <c r="O35" s="438">
        <v>0</v>
      </c>
      <c r="P35" s="438">
        <v>0</v>
      </c>
      <c r="Q35" s="438">
        <v>-1.5874783845297926</v>
      </c>
      <c r="R35" s="438">
        <v>0</v>
      </c>
      <c r="S35" s="438">
        <v>6.602494172377293</v>
      </c>
    </row>
    <row r="36" spans="1:19" s="386" customFormat="1" ht="12" customHeight="1">
      <c r="A36" s="384" t="s">
        <v>355</v>
      </c>
      <c r="B36" s="441">
        <v>10.383079371356169</v>
      </c>
      <c r="C36" s="441">
        <v>0</v>
      </c>
      <c r="D36" s="441">
        <v>0</v>
      </c>
      <c r="E36" s="441">
        <v>0</v>
      </c>
      <c r="F36" s="441">
        <v>5.1834462405258561</v>
      </c>
      <c r="G36" s="441">
        <v>0</v>
      </c>
      <c r="H36" s="441">
        <v>0</v>
      </c>
      <c r="I36" s="441">
        <v>0</v>
      </c>
      <c r="J36" s="441">
        <v>0</v>
      </c>
      <c r="K36" s="441">
        <v>10.484259405597825</v>
      </c>
      <c r="L36" s="441">
        <v>0</v>
      </c>
      <c r="M36" s="441">
        <v>0</v>
      </c>
      <c r="N36" s="441">
        <v>0</v>
      </c>
      <c r="O36" s="441">
        <v>0</v>
      </c>
      <c r="P36" s="441">
        <v>0</v>
      </c>
      <c r="Q36" s="441">
        <v>5.7797203576923932</v>
      </c>
      <c r="R36" s="441">
        <v>0</v>
      </c>
      <c r="S36" s="441">
        <v>7.3895482449130201</v>
      </c>
    </row>
    <row r="37" spans="1:19" s="386" customFormat="1" ht="12" customHeight="1">
      <c r="A37" s="384" t="s">
        <v>356</v>
      </c>
      <c r="B37" s="441">
        <v>9.4211237896318814</v>
      </c>
      <c r="C37" s="441">
        <v>0</v>
      </c>
      <c r="D37" s="441">
        <v>0</v>
      </c>
      <c r="E37" s="441">
        <v>0</v>
      </c>
      <c r="F37" s="441">
        <v>7.8799125676647073</v>
      </c>
      <c r="G37" s="441">
        <v>0</v>
      </c>
      <c r="H37" s="441">
        <v>0</v>
      </c>
      <c r="I37" s="441">
        <v>0</v>
      </c>
      <c r="J37" s="441">
        <v>0</v>
      </c>
      <c r="K37" s="441">
        <v>10.456866627652495</v>
      </c>
      <c r="L37" s="441">
        <v>0</v>
      </c>
      <c r="M37" s="441">
        <v>0</v>
      </c>
      <c r="N37" s="441">
        <v>0</v>
      </c>
      <c r="O37" s="441">
        <v>0</v>
      </c>
      <c r="P37" s="441">
        <v>0</v>
      </c>
      <c r="Q37" s="441">
        <v>5.7938125433684933</v>
      </c>
      <c r="R37" s="441">
        <v>0</v>
      </c>
      <c r="S37" s="441">
        <v>8.1212501730243609</v>
      </c>
    </row>
    <row r="38" spans="1:19" s="386" customFormat="1" ht="12" customHeight="1">
      <c r="A38" s="387" t="s">
        <v>357</v>
      </c>
      <c r="B38" s="438">
        <v>0</v>
      </c>
      <c r="C38" s="438">
        <v>45.872525159507987</v>
      </c>
      <c r="D38" s="438">
        <v>0</v>
      </c>
      <c r="E38" s="438">
        <v>0</v>
      </c>
      <c r="F38" s="438">
        <v>0</v>
      </c>
      <c r="G38" s="438">
        <v>42.266260789428813</v>
      </c>
      <c r="H38" s="438">
        <v>68.534019270910207</v>
      </c>
      <c r="I38" s="438">
        <v>0</v>
      </c>
      <c r="J38" s="438">
        <v>18.223009969342989</v>
      </c>
      <c r="K38" s="438">
        <v>41.585551930149641</v>
      </c>
      <c r="L38" s="438">
        <v>0</v>
      </c>
      <c r="M38" s="438">
        <v>27.995148290163545</v>
      </c>
      <c r="N38" s="438">
        <v>0</v>
      </c>
      <c r="O38" s="438">
        <v>0</v>
      </c>
      <c r="P38" s="438">
        <v>11.059676848684985</v>
      </c>
      <c r="Q38" s="438">
        <v>0</v>
      </c>
      <c r="R38" s="438">
        <v>0</v>
      </c>
      <c r="S38" s="438">
        <v>45.540659023993186</v>
      </c>
    </row>
    <row r="39" spans="1:19" s="386" customFormat="1" ht="12" customHeight="1">
      <c r="A39" s="384" t="s">
        <v>358</v>
      </c>
      <c r="B39" s="441">
        <v>0</v>
      </c>
      <c r="C39" s="441">
        <v>0</v>
      </c>
      <c r="D39" s="441">
        <v>0</v>
      </c>
      <c r="E39" s="441">
        <v>0</v>
      </c>
      <c r="F39" s="441">
        <v>0</v>
      </c>
      <c r="G39" s="441">
        <v>0</v>
      </c>
      <c r="H39" s="441">
        <v>8.8934092692385001</v>
      </c>
      <c r="I39" s="441">
        <v>0</v>
      </c>
      <c r="J39" s="441">
        <v>0</v>
      </c>
      <c r="K39" s="441">
        <v>0</v>
      </c>
      <c r="L39" s="441">
        <v>0</v>
      </c>
      <c r="M39" s="441">
        <v>-0.73309043750268943</v>
      </c>
      <c r="N39" s="441">
        <v>0</v>
      </c>
      <c r="O39" s="441">
        <v>0</v>
      </c>
      <c r="P39" s="441">
        <v>0</v>
      </c>
      <c r="Q39" s="441">
        <v>0</v>
      </c>
      <c r="R39" s="441">
        <v>0</v>
      </c>
      <c r="S39" s="441">
        <v>5.3707212208429311</v>
      </c>
    </row>
    <row r="40" spans="1:19" s="386" customFormat="1" ht="12" customHeight="1">
      <c r="A40" s="384" t="s">
        <v>359</v>
      </c>
      <c r="B40" s="441">
        <v>0</v>
      </c>
      <c r="C40" s="441">
        <v>45.775979541924031</v>
      </c>
      <c r="D40" s="441">
        <v>67.67801472612777</v>
      </c>
      <c r="E40" s="441">
        <v>13.286885149974839</v>
      </c>
      <c r="F40" s="441">
        <v>0</v>
      </c>
      <c r="G40" s="441">
        <v>0</v>
      </c>
      <c r="H40" s="441">
        <v>38.442798102662849</v>
      </c>
      <c r="I40" s="441">
        <v>0</v>
      </c>
      <c r="J40" s="441">
        <v>0</v>
      </c>
      <c r="K40" s="441">
        <v>19.758301262435037</v>
      </c>
      <c r="L40" s="441">
        <v>0</v>
      </c>
      <c r="M40" s="441">
        <v>15.596330275229359</v>
      </c>
      <c r="N40" s="441">
        <v>0</v>
      </c>
      <c r="O40" s="441">
        <v>0</v>
      </c>
      <c r="P40" s="441">
        <v>0.30339453983855519</v>
      </c>
      <c r="Q40" s="441">
        <v>0</v>
      </c>
      <c r="R40" s="441">
        <v>0</v>
      </c>
      <c r="S40" s="441">
        <v>34.899478450570378</v>
      </c>
    </row>
    <row r="41" spans="1:19" s="383" customFormat="1" ht="12" customHeight="1">
      <c r="A41" s="381" t="s">
        <v>360</v>
      </c>
      <c r="B41" s="435">
        <v>0</v>
      </c>
      <c r="C41" s="435">
        <v>31.459553885579151</v>
      </c>
      <c r="D41" s="435">
        <v>34.174171969312347</v>
      </c>
      <c r="E41" s="435">
        <v>40.325812545239479</v>
      </c>
      <c r="F41" s="435">
        <v>0</v>
      </c>
      <c r="G41" s="435">
        <v>7.8652684341999795</v>
      </c>
      <c r="H41" s="435">
        <v>13.364318709846884</v>
      </c>
      <c r="I41" s="435">
        <v>28.367731527196362</v>
      </c>
      <c r="J41" s="435">
        <v>0</v>
      </c>
      <c r="K41" s="435">
        <v>10.892667918798017</v>
      </c>
      <c r="L41" s="435">
        <v>0</v>
      </c>
      <c r="M41" s="435">
        <v>12.500142135806716</v>
      </c>
      <c r="N41" s="435">
        <v>11.241886468363422</v>
      </c>
      <c r="O41" s="435">
        <v>17.640976288955322</v>
      </c>
      <c r="P41" s="435">
        <v>10.080345670181144</v>
      </c>
      <c r="Q41" s="435">
        <v>0</v>
      </c>
      <c r="R41" s="435">
        <v>5.8130640966804335E-2</v>
      </c>
      <c r="S41" s="435">
        <v>12.234903567389162</v>
      </c>
    </row>
    <row r="42" spans="1:19" s="383" customFormat="1" ht="12" customHeight="1">
      <c r="A42" s="384" t="s">
        <v>361</v>
      </c>
      <c r="B42" s="441">
        <v>0</v>
      </c>
      <c r="C42" s="441">
        <v>47.432736508313724</v>
      </c>
      <c r="D42" s="441">
        <v>33.052001464134861</v>
      </c>
      <c r="E42" s="441">
        <v>39.912919513443846</v>
      </c>
      <c r="F42" s="441">
        <v>0</v>
      </c>
      <c r="G42" s="441">
        <v>13.295479557585427</v>
      </c>
      <c r="H42" s="441">
        <v>20.729365704421497</v>
      </c>
      <c r="I42" s="441">
        <v>28.367731527196362</v>
      </c>
      <c r="J42" s="441">
        <v>0</v>
      </c>
      <c r="K42" s="441">
        <v>16.912584644154226</v>
      </c>
      <c r="L42" s="441">
        <v>0</v>
      </c>
      <c r="M42" s="441">
        <v>25.83166598139648</v>
      </c>
      <c r="N42" s="441">
        <v>18.925612497137863</v>
      </c>
      <c r="O42" s="441">
        <v>0</v>
      </c>
      <c r="P42" s="441">
        <v>34.703319020878013</v>
      </c>
      <c r="Q42" s="441">
        <v>0</v>
      </c>
      <c r="R42" s="441">
        <v>0</v>
      </c>
      <c r="S42" s="441">
        <v>26.987525324098137</v>
      </c>
    </row>
    <row r="43" spans="1:19" s="386" customFormat="1" ht="12" customHeight="1">
      <c r="A43" s="384" t="s">
        <v>362</v>
      </c>
      <c r="B43" s="441">
        <v>0</v>
      </c>
      <c r="C43" s="441">
        <v>0</v>
      </c>
      <c r="D43" s="441">
        <v>0</v>
      </c>
      <c r="E43" s="441">
        <v>0</v>
      </c>
      <c r="F43" s="441">
        <v>0</v>
      </c>
      <c r="G43" s="441">
        <v>0</v>
      </c>
      <c r="H43" s="441">
        <v>0</v>
      </c>
      <c r="I43" s="441">
        <v>0</v>
      </c>
      <c r="J43" s="441">
        <v>0</v>
      </c>
      <c r="K43" s="441">
        <v>0</v>
      </c>
      <c r="L43" s="441">
        <v>0</v>
      </c>
      <c r="M43" s="441">
        <v>15.59719531235304</v>
      </c>
      <c r="N43" s="441">
        <v>0</v>
      </c>
      <c r="O43" s="441">
        <v>0</v>
      </c>
      <c r="P43" s="441">
        <v>15.473127592651684</v>
      </c>
      <c r="Q43" s="441">
        <v>0</v>
      </c>
      <c r="R43" s="441">
        <v>0</v>
      </c>
      <c r="S43" s="441">
        <v>15.507792328947833</v>
      </c>
    </row>
    <row r="44" spans="1:19" s="386" customFormat="1" ht="12" customHeight="1">
      <c r="A44" s="387" t="s">
        <v>314</v>
      </c>
      <c r="B44" s="438">
        <v>0</v>
      </c>
      <c r="C44" s="438">
        <v>15.918627608593161</v>
      </c>
      <c r="D44" s="438">
        <v>39.380671556135226</v>
      </c>
      <c r="E44" s="438">
        <v>0</v>
      </c>
      <c r="F44" s="438">
        <v>0</v>
      </c>
      <c r="G44" s="438">
        <v>31.167966325343549</v>
      </c>
      <c r="H44" s="438">
        <v>14.79482631686165</v>
      </c>
      <c r="I44" s="438">
        <v>0</v>
      </c>
      <c r="J44" s="438">
        <v>0</v>
      </c>
      <c r="K44" s="438">
        <v>9.6918627659613641</v>
      </c>
      <c r="L44" s="438">
        <v>0</v>
      </c>
      <c r="M44" s="438">
        <v>9.8605094475063577</v>
      </c>
      <c r="N44" s="438">
        <v>46.031746031746032</v>
      </c>
      <c r="O44" s="438">
        <v>0</v>
      </c>
      <c r="P44" s="438">
        <v>8.4935458581680461</v>
      </c>
      <c r="Q44" s="438">
        <v>0</v>
      </c>
      <c r="R44" s="438">
        <v>0</v>
      </c>
      <c r="S44" s="438">
        <v>9.8537604171616202</v>
      </c>
    </row>
    <row r="45" spans="1:19" s="386" customFormat="1" ht="12" customHeight="1">
      <c r="A45" s="384" t="s">
        <v>363</v>
      </c>
      <c r="B45" s="441">
        <v>0</v>
      </c>
      <c r="C45" s="441">
        <v>0</v>
      </c>
      <c r="D45" s="441">
        <v>0</v>
      </c>
      <c r="E45" s="441">
        <v>0</v>
      </c>
      <c r="F45" s="441">
        <v>0</v>
      </c>
      <c r="G45" s="441">
        <v>5.4674393953359761</v>
      </c>
      <c r="H45" s="441">
        <v>12.332973588319108</v>
      </c>
      <c r="I45" s="441">
        <v>0</v>
      </c>
      <c r="J45" s="441">
        <v>0</v>
      </c>
      <c r="K45" s="441">
        <v>10.462183242711172</v>
      </c>
      <c r="L45" s="441">
        <v>0</v>
      </c>
      <c r="M45" s="441">
        <v>10.422204821185625</v>
      </c>
      <c r="N45" s="441">
        <v>8.0315063561946918</v>
      </c>
      <c r="O45" s="441">
        <v>17.640976288955322</v>
      </c>
      <c r="P45" s="441">
        <v>11.072032411162745</v>
      </c>
      <c r="Q45" s="441">
        <v>0</v>
      </c>
      <c r="R45" s="441">
        <v>5.8130640966804335E-2</v>
      </c>
      <c r="S45" s="441">
        <v>11.058279435223763</v>
      </c>
    </row>
    <row r="46" spans="1:19" s="386" customFormat="1" ht="12" customHeight="1">
      <c r="A46" s="485" t="s">
        <v>364</v>
      </c>
      <c r="B46" s="439">
        <v>0</v>
      </c>
      <c r="C46" s="439">
        <v>64.798807313643266</v>
      </c>
      <c r="D46" s="439">
        <v>26.930614623267353</v>
      </c>
      <c r="E46" s="439">
        <v>43.516976427481609</v>
      </c>
      <c r="F46" s="439">
        <v>0</v>
      </c>
      <c r="G46" s="439">
        <v>11.938768661193741</v>
      </c>
      <c r="H46" s="439">
        <v>0</v>
      </c>
      <c r="I46" s="439">
        <v>11.808641090077781</v>
      </c>
      <c r="J46" s="439">
        <v>0</v>
      </c>
      <c r="K46" s="439">
        <v>35.412982969110182</v>
      </c>
      <c r="L46" s="439">
        <v>0</v>
      </c>
      <c r="M46" s="439">
        <v>16.666000244654008</v>
      </c>
      <c r="N46" s="439">
        <v>6.6407914009355116</v>
      </c>
      <c r="O46" s="439">
        <v>0</v>
      </c>
      <c r="P46" s="439">
        <v>15.083351354521493</v>
      </c>
      <c r="Q46" s="439">
        <v>0</v>
      </c>
      <c r="R46" s="439">
        <v>1.1733841522640815</v>
      </c>
      <c r="S46" s="439">
        <v>17.869836264492008</v>
      </c>
    </row>
    <row r="47" spans="1:19" s="386" customFormat="1" ht="12" customHeight="1">
      <c r="A47" s="391" t="s">
        <v>365</v>
      </c>
      <c r="B47" s="435">
        <v>0</v>
      </c>
      <c r="C47" s="435">
        <v>64.798807313643266</v>
      </c>
      <c r="D47" s="435">
        <v>26.930614623267353</v>
      </c>
      <c r="E47" s="435">
        <v>55.715221761858992</v>
      </c>
      <c r="F47" s="435">
        <v>0</v>
      </c>
      <c r="G47" s="435">
        <v>15.968171300114358</v>
      </c>
      <c r="H47" s="435">
        <v>0</v>
      </c>
      <c r="I47" s="435">
        <v>21.200011467082902</v>
      </c>
      <c r="J47" s="435">
        <v>0</v>
      </c>
      <c r="K47" s="435">
        <v>35.412982166670957</v>
      </c>
      <c r="L47" s="435">
        <v>2.0783252277814386</v>
      </c>
      <c r="M47" s="435">
        <v>21.426470986647107</v>
      </c>
      <c r="N47" s="435">
        <v>6.9995947262465243</v>
      </c>
      <c r="O47" s="435">
        <v>0</v>
      </c>
      <c r="P47" s="435">
        <v>16.193652375680809</v>
      </c>
      <c r="Q47" s="435">
        <v>0</v>
      </c>
      <c r="R47" s="435">
        <v>1.4053762530779512</v>
      </c>
      <c r="S47" s="435">
        <v>23.943468814157136</v>
      </c>
    </row>
    <row r="48" spans="1:19" s="383" customFormat="1" ht="12" customHeight="1">
      <c r="A48" s="384" t="s">
        <v>366</v>
      </c>
      <c r="B48" s="441">
        <v>0</v>
      </c>
      <c r="C48" s="441">
        <v>0</v>
      </c>
      <c r="D48" s="441">
        <v>1955.2112676056336</v>
      </c>
      <c r="E48" s="441">
        <v>0</v>
      </c>
      <c r="F48" s="441">
        <v>0</v>
      </c>
      <c r="G48" s="441">
        <v>15.279413537010603</v>
      </c>
      <c r="H48" s="441">
        <v>0</v>
      </c>
      <c r="I48" s="441">
        <v>34.572666244392245</v>
      </c>
      <c r="J48" s="441">
        <v>0</v>
      </c>
      <c r="K48" s="441">
        <v>12.849476591557082</v>
      </c>
      <c r="L48" s="441">
        <v>2.0783252277814386</v>
      </c>
      <c r="M48" s="441">
        <v>7.0627753772038435</v>
      </c>
      <c r="N48" s="441">
        <v>4.6293122295789049</v>
      </c>
      <c r="O48" s="441">
        <v>0</v>
      </c>
      <c r="P48" s="441">
        <v>9.2264002651138721</v>
      </c>
      <c r="Q48" s="441">
        <v>0</v>
      </c>
      <c r="R48" s="441">
        <v>1.32334326373528</v>
      </c>
      <c r="S48" s="441">
        <v>10.220011260970956</v>
      </c>
    </row>
    <row r="49" spans="1:20" s="383" customFormat="1" ht="12" customHeight="1">
      <c r="A49" s="384" t="s">
        <v>367</v>
      </c>
      <c r="B49" s="441">
        <v>0</v>
      </c>
      <c r="C49" s="441">
        <v>61.41481451906435</v>
      </c>
      <c r="D49" s="441">
        <v>44.413204497964095</v>
      </c>
      <c r="E49" s="441">
        <v>67.225285142606793</v>
      </c>
      <c r="F49" s="441">
        <v>0</v>
      </c>
      <c r="G49" s="441">
        <v>0</v>
      </c>
      <c r="H49" s="441">
        <v>0</v>
      </c>
      <c r="I49" s="441">
        <v>30.908272085314888</v>
      </c>
      <c r="J49" s="441">
        <v>0</v>
      </c>
      <c r="K49" s="441">
        <v>25.121027152178492</v>
      </c>
      <c r="L49" s="441">
        <v>0</v>
      </c>
      <c r="M49" s="441">
        <v>57.278455250521212</v>
      </c>
      <c r="N49" s="441">
        <v>33.081019907358701</v>
      </c>
      <c r="O49" s="441">
        <v>0</v>
      </c>
      <c r="P49" s="441">
        <v>8.9673958133524305</v>
      </c>
      <c r="Q49" s="441">
        <v>0</v>
      </c>
      <c r="R49" s="441">
        <v>0</v>
      </c>
      <c r="S49" s="441">
        <v>46.280267207195713</v>
      </c>
    </row>
    <row r="50" spans="1:20" s="386" customFormat="1" ht="12" customHeight="1">
      <c r="A50" s="387" t="s">
        <v>368</v>
      </c>
      <c r="B50" s="438">
        <v>0</v>
      </c>
      <c r="C50" s="438">
        <v>0</v>
      </c>
      <c r="D50" s="438">
        <v>12.802746554608072</v>
      </c>
      <c r="E50" s="438">
        <v>12.570137679651658</v>
      </c>
      <c r="F50" s="438">
        <v>0</v>
      </c>
      <c r="G50" s="438">
        <v>0</v>
      </c>
      <c r="H50" s="438">
        <v>0</v>
      </c>
      <c r="I50" s="438">
        <v>13.957444471808254</v>
      </c>
      <c r="J50" s="438">
        <v>0</v>
      </c>
      <c r="K50" s="438">
        <v>11.399898295341487</v>
      </c>
      <c r="L50" s="438">
        <v>0</v>
      </c>
      <c r="M50" s="438">
        <v>7.7489716884828752</v>
      </c>
      <c r="N50" s="438">
        <v>8.277989746494308</v>
      </c>
      <c r="O50" s="438">
        <v>0</v>
      </c>
      <c r="P50" s="438">
        <v>11.508984175563169</v>
      </c>
      <c r="Q50" s="438">
        <v>0</v>
      </c>
      <c r="R50" s="438">
        <v>0</v>
      </c>
      <c r="S50" s="438">
        <v>10.978987589904795</v>
      </c>
    </row>
    <row r="51" spans="1:20" s="386" customFormat="1" ht="12" customHeight="1">
      <c r="A51" s="392" t="s">
        <v>369</v>
      </c>
      <c r="B51" s="441">
        <v>0</v>
      </c>
      <c r="C51" s="441">
        <v>68.793322201429504</v>
      </c>
      <c r="D51" s="441">
        <v>33.308195575088654</v>
      </c>
      <c r="E51" s="441">
        <v>77.334938686967376</v>
      </c>
      <c r="F51" s="441">
        <v>0</v>
      </c>
      <c r="G51" s="441">
        <v>39.239675731519434</v>
      </c>
      <c r="H51" s="441">
        <v>0</v>
      </c>
      <c r="I51" s="441">
        <v>55.713659698062415</v>
      </c>
      <c r="J51" s="441">
        <v>0</v>
      </c>
      <c r="K51" s="441">
        <v>79.514035880807171</v>
      </c>
      <c r="L51" s="441">
        <v>0</v>
      </c>
      <c r="M51" s="441">
        <v>53.985311417224025</v>
      </c>
      <c r="N51" s="441">
        <v>53.885902594325799</v>
      </c>
      <c r="O51" s="441">
        <v>0</v>
      </c>
      <c r="P51" s="441">
        <v>59.298140855006686</v>
      </c>
      <c r="Q51" s="441">
        <v>0</v>
      </c>
      <c r="R51" s="441">
        <v>0</v>
      </c>
      <c r="S51" s="441">
        <v>61.20922687960708</v>
      </c>
    </row>
    <row r="52" spans="1:20" s="386" customFormat="1" ht="12" customHeight="1">
      <c r="A52" s="392" t="s">
        <v>370</v>
      </c>
      <c r="B52" s="441">
        <v>0</v>
      </c>
      <c r="C52" s="441">
        <v>0</v>
      </c>
      <c r="D52" s="441">
        <v>0</v>
      </c>
      <c r="E52" s="441">
        <v>0</v>
      </c>
      <c r="F52" s="441">
        <v>0</v>
      </c>
      <c r="G52" s="441">
        <v>0</v>
      </c>
      <c r="H52" s="441">
        <v>0</v>
      </c>
      <c r="I52" s="441">
        <v>0</v>
      </c>
      <c r="J52" s="441">
        <v>0</v>
      </c>
      <c r="K52" s="441">
        <v>29.174220483781877</v>
      </c>
      <c r="L52" s="441">
        <v>0</v>
      </c>
      <c r="M52" s="441">
        <v>0</v>
      </c>
      <c r="N52" s="441">
        <v>0</v>
      </c>
      <c r="O52" s="441">
        <v>0</v>
      </c>
      <c r="P52" s="441">
        <v>0</v>
      </c>
      <c r="Q52" s="441">
        <v>0</v>
      </c>
      <c r="R52" s="441">
        <v>0</v>
      </c>
      <c r="S52" s="441">
        <v>29.173425734796638</v>
      </c>
    </row>
    <row r="53" spans="1:20" s="386" customFormat="1" ht="12" customHeight="1">
      <c r="A53" s="387" t="s">
        <v>371</v>
      </c>
      <c r="B53" s="438">
        <v>0</v>
      </c>
      <c r="C53" s="438">
        <v>24.238578680203048</v>
      </c>
      <c r="D53" s="438">
        <v>13.088512241054614</v>
      </c>
      <c r="E53" s="438">
        <v>29.744126088437035</v>
      </c>
      <c r="F53" s="438">
        <v>0</v>
      </c>
      <c r="G53" s="438">
        <v>0</v>
      </c>
      <c r="H53" s="438">
        <v>0</v>
      </c>
      <c r="I53" s="438">
        <v>44.693247056534005</v>
      </c>
      <c r="J53" s="438">
        <v>0</v>
      </c>
      <c r="K53" s="438">
        <v>0</v>
      </c>
      <c r="L53" s="438">
        <v>0</v>
      </c>
      <c r="M53" s="438">
        <v>-1.2037178119762304</v>
      </c>
      <c r="N53" s="438">
        <v>8.9187842551071252</v>
      </c>
      <c r="O53" s="438">
        <v>0</v>
      </c>
      <c r="P53" s="438">
        <v>4.1858752860215507</v>
      </c>
      <c r="Q53" s="438">
        <v>0</v>
      </c>
      <c r="R53" s="438">
        <v>0</v>
      </c>
      <c r="S53" s="438">
        <v>17.39176405931973</v>
      </c>
    </row>
    <row r="54" spans="1:20" s="386" customFormat="1" ht="12" customHeight="1">
      <c r="A54" s="392" t="s">
        <v>372</v>
      </c>
      <c r="B54" s="441">
        <v>0</v>
      </c>
      <c r="C54" s="441">
        <v>28.059766014225364</v>
      </c>
      <c r="D54" s="441">
        <v>0</v>
      </c>
      <c r="E54" s="441">
        <v>0</v>
      </c>
      <c r="F54" s="441">
        <v>0</v>
      </c>
      <c r="G54" s="441">
        <v>0</v>
      </c>
      <c r="H54" s="441">
        <v>0</v>
      </c>
      <c r="I54" s="441">
        <v>30.180502755802674</v>
      </c>
      <c r="J54" s="441">
        <v>0</v>
      </c>
      <c r="K54" s="441">
        <v>-244.35028248587568</v>
      </c>
      <c r="L54" s="441">
        <v>0</v>
      </c>
      <c r="M54" s="441">
        <v>15.112623517618095</v>
      </c>
      <c r="N54" s="441">
        <v>82.500990048954776</v>
      </c>
      <c r="O54" s="441">
        <v>0</v>
      </c>
      <c r="P54" s="441">
        <v>5.9653183160246366</v>
      </c>
      <c r="Q54" s="441">
        <v>0</v>
      </c>
      <c r="R54" s="441">
        <v>0</v>
      </c>
      <c r="S54" s="441">
        <v>21.411142829850636</v>
      </c>
      <c r="T54" s="383"/>
    </row>
    <row r="55" spans="1:20" s="386" customFormat="1" ht="12" customHeight="1">
      <c r="A55" s="392" t="s">
        <v>373</v>
      </c>
      <c r="B55" s="441">
        <v>0</v>
      </c>
      <c r="C55" s="441">
        <v>0</v>
      </c>
      <c r="D55" s="441">
        <v>0</v>
      </c>
      <c r="E55" s="441">
        <v>0</v>
      </c>
      <c r="F55" s="441">
        <v>0</v>
      </c>
      <c r="G55" s="441">
        <v>0</v>
      </c>
      <c r="H55" s="441">
        <v>0</v>
      </c>
      <c r="I55" s="441">
        <v>1.3569988691676091</v>
      </c>
      <c r="J55" s="441">
        <v>0</v>
      </c>
      <c r="K55" s="441">
        <v>0.69348707022600997</v>
      </c>
      <c r="L55" s="441">
        <v>0</v>
      </c>
      <c r="M55" s="441">
        <v>0</v>
      </c>
      <c r="N55" s="441">
        <v>0</v>
      </c>
      <c r="O55" s="441">
        <v>0</v>
      </c>
      <c r="P55" s="441">
        <v>0</v>
      </c>
      <c r="Q55" s="441">
        <v>0</v>
      </c>
      <c r="R55" s="441">
        <v>0</v>
      </c>
      <c r="S55" s="441">
        <v>0.22782453605160552</v>
      </c>
      <c r="T55" s="383"/>
    </row>
    <row r="56" spans="1:20" s="386" customFormat="1" ht="12" customHeight="1">
      <c r="A56" s="387" t="s">
        <v>374</v>
      </c>
      <c r="B56" s="438">
        <v>0</v>
      </c>
      <c r="C56" s="438">
        <v>0</v>
      </c>
      <c r="D56" s="438">
        <v>0</v>
      </c>
      <c r="E56" s="438">
        <v>1.1000000000000001</v>
      </c>
      <c r="F56" s="438">
        <v>0</v>
      </c>
      <c r="G56" s="438">
        <v>0.82186355911116793</v>
      </c>
      <c r="H56" s="438">
        <v>0</v>
      </c>
      <c r="I56" s="438">
        <v>2.1093044089996593</v>
      </c>
      <c r="J56" s="438">
        <v>0</v>
      </c>
      <c r="K56" s="438">
        <v>1.3611639914258735</v>
      </c>
      <c r="L56" s="438">
        <v>0</v>
      </c>
      <c r="M56" s="438">
        <v>0.23385864299756454</v>
      </c>
      <c r="N56" s="438">
        <v>1.5474734721715737</v>
      </c>
      <c r="O56" s="438">
        <v>0</v>
      </c>
      <c r="P56" s="438">
        <v>1.3201392573540578</v>
      </c>
      <c r="Q56" s="438">
        <v>0</v>
      </c>
      <c r="R56" s="438">
        <v>1.406458917412452</v>
      </c>
      <c r="S56" s="438">
        <v>1.0547697587298577</v>
      </c>
      <c r="T56" s="383"/>
    </row>
    <row r="57" spans="1:20" s="386" customFormat="1" ht="12" customHeight="1">
      <c r="A57" s="384" t="s">
        <v>375</v>
      </c>
      <c r="B57" s="441">
        <v>0</v>
      </c>
      <c r="C57" s="441">
        <v>0</v>
      </c>
      <c r="D57" s="441">
        <v>0</v>
      </c>
      <c r="E57" s="441">
        <v>0</v>
      </c>
      <c r="F57" s="441">
        <v>0</v>
      </c>
      <c r="G57" s="441">
        <v>0</v>
      </c>
      <c r="H57" s="441">
        <v>0</v>
      </c>
      <c r="I57" s="441">
        <v>11.64241442778874</v>
      </c>
      <c r="J57" s="441">
        <v>0</v>
      </c>
      <c r="K57" s="441">
        <v>7.7336308184668354</v>
      </c>
      <c r="L57" s="441">
        <v>0</v>
      </c>
      <c r="M57" s="441">
        <v>1.3462581376798075</v>
      </c>
      <c r="N57" s="441">
        <v>21.38063756611874</v>
      </c>
      <c r="O57" s="441">
        <v>0</v>
      </c>
      <c r="P57" s="441">
        <v>0</v>
      </c>
      <c r="Q57" s="441">
        <v>0</v>
      </c>
      <c r="R57" s="441">
        <v>0</v>
      </c>
      <c r="S57" s="441">
        <v>6.7998845862661055</v>
      </c>
      <c r="T57" s="383"/>
    </row>
    <row r="58" spans="1:20" s="383" customFormat="1" ht="12" customHeight="1">
      <c r="A58" s="389" t="s">
        <v>324</v>
      </c>
      <c r="B58" s="439">
        <v>0</v>
      </c>
      <c r="C58" s="439">
        <v>0</v>
      </c>
      <c r="D58" s="439">
        <v>0</v>
      </c>
      <c r="E58" s="439">
        <v>4.8626998166550059</v>
      </c>
      <c r="F58" s="439">
        <v>0</v>
      </c>
      <c r="G58" s="439">
        <v>1.7657850448070671</v>
      </c>
      <c r="H58" s="439">
        <v>0</v>
      </c>
      <c r="I58" s="439">
        <v>0.84842912147747251</v>
      </c>
      <c r="J58" s="439">
        <v>0</v>
      </c>
      <c r="K58" s="439">
        <v>0</v>
      </c>
      <c r="L58" s="439">
        <v>0</v>
      </c>
      <c r="M58" s="439">
        <v>0.84275442739510897</v>
      </c>
      <c r="N58" s="439">
        <v>5.9186968532533584</v>
      </c>
      <c r="O58" s="439">
        <v>0</v>
      </c>
      <c r="P58" s="439">
        <v>2.2174927482718862</v>
      </c>
      <c r="Q58" s="439">
        <v>0</v>
      </c>
      <c r="R58" s="439">
        <v>1.1359088638118655</v>
      </c>
      <c r="S58" s="439">
        <v>1.3248479226481047</v>
      </c>
    </row>
    <row r="59" spans="1:20" s="383" customFormat="1" ht="12" customHeight="1">
      <c r="A59" s="387" t="s">
        <v>376</v>
      </c>
      <c r="B59" s="438">
        <v>0</v>
      </c>
      <c r="C59" s="438">
        <v>0</v>
      </c>
      <c r="D59" s="438">
        <v>0</v>
      </c>
      <c r="E59" s="438">
        <v>8.0311617973632821</v>
      </c>
      <c r="F59" s="438">
        <v>0</v>
      </c>
      <c r="G59" s="438">
        <v>159.96488521037676</v>
      </c>
      <c r="H59" s="438">
        <v>0</v>
      </c>
      <c r="I59" s="438">
        <v>45.9490388729374</v>
      </c>
      <c r="J59" s="438">
        <v>0</v>
      </c>
      <c r="K59" s="438">
        <v>0</v>
      </c>
      <c r="L59" s="438">
        <v>0</v>
      </c>
      <c r="M59" s="438">
        <v>125.931491999785</v>
      </c>
      <c r="N59" s="438">
        <v>25.295291920472522</v>
      </c>
      <c r="O59" s="438">
        <v>0</v>
      </c>
      <c r="P59" s="438">
        <v>238.86835774497098</v>
      </c>
      <c r="Q59" s="438">
        <v>0</v>
      </c>
      <c r="R59" s="438">
        <v>4.517483346171101</v>
      </c>
      <c r="S59" s="438">
        <v>56.066233021832815</v>
      </c>
    </row>
    <row r="60" spans="1:20" s="386" customFormat="1" ht="12" customHeight="1">
      <c r="A60" s="384" t="s">
        <v>377</v>
      </c>
      <c r="B60" s="441">
        <v>0</v>
      </c>
      <c r="C60" s="441">
        <v>0</v>
      </c>
      <c r="D60" s="441">
        <v>0</v>
      </c>
      <c r="E60" s="441">
        <v>0</v>
      </c>
      <c r="F60" s="441">
        <v>0</v>
      </c>
      <c r="G60" s="441">
        <v>0</v>
      </c>
      <c r="H60" s="441">
        <v>0</v>
      </c>
      <c r="I60" s="441">
        <v>0</v>
      </c>
      <c r="J60" s="441">
        <v>0</v>
      </c>
      <c r="K60" s="441">
        <v>0</v>
      </c>
      <c r="L60" s="441">
        <v>0</v>
      </c>
      <c r="M60" s="441">
        <v>0</v>
      </c>
      <c r="N60" s="441">
        <v>0</v>
      </c>
      <c r="O60" s="441">
        <v>0</v>
      </c>
      <c r="P60" s="441">
        <v>0</v>
      </c>
      <c r="Q60" s="441">
        <v>0</v>
      </c>
      <c r="R60" s="441">
        <v>0</v>
      </c>
      <c r="S60" s="441">
        <v>0</v>
      </c>
      <c r="T60" s="383"/>
    </row>
    <row r="61" spans="1:20" s="386" customFormat="1" ht="12" customHeight="1">
      <c r="A61" s="420" t="s">
        <v>378</v>
      </c>
      <c r="B61" s="437">
        <v>0</v>
      </c>
      <c r="C61" s="437">
        <v>0</v>
      </c>
      <c r="D61" s="437">
        <v>0</v>
      </c>
      <c r="E61" s="437">
        <v>0</v>
      </c>
      <c r="F61" s="437">
        <v>0</v>
      </c>
      <c r="G61" s="437">
        <v>0</v>
      </c>
      <c r="H61" s="437">
        <v>0</v>
      </c>
      <c r="I61" s="437">
        <v>0</v>
      </c>
      <c r="J61" s="437">
        <v>0</v>
      </c>
      <c r="K61" s="437">
        <v>0</v>
      </c>
      <c r="L61" s="437">
        <v>0</v>
      </c>
      <c r="M61" s="437">
        <v>0</v>
      </c>
      <c r="N61" s="437">
        <v>0</v>
      </c>
      <c r="O61" s="437">
        <v>0</v>
      </c>
      <c r="P61" s="437">
        <v>0</v>
      </c>
      <c r="Q61" s="437">
        <v>0</v>
      </c>
      <c r="R61" s="437">
        <v>0</v>
      </c>
      <c r="S61" s="437">
        <v>0</v>
      </c>
      <c r="T61" s="383"/>
    </row>
    <row r="62" spans="1:20" s="386" customFormat="1" ht="12" customHeight="1">
      <c r="A62" s="387" t="s">
        <v>379</v>
      </c>
      <c r="B62" s="438">
        <v>0</v>
      </c>
      <c r="C62" s="438">
        <v>0</v>
      </c>
      <c r="D62" s="438">
        <v>0</v>
      </c>
      <c r="E62" s="438">
        <v>4.3314764283932607</v>
      </c>
      <c r="F62" s="438">
        <v>0</v>
      </c>
      <c r="G62" s="438">
        <v>0</v>
      </c>
      <c r="H62" s="438">
        <v>0</v>
      </c>
      <c r="I62" s="438">
        <v>0</v>
      </c>
      <c r="J62" s="438">
        <v>0</v>
      </c>
      <c r="K62" s="438">
        <v>0</v>
      </c>
      <c r="L62" s="438">
        <v>0</v>
      </c>
      <c r="M62" s="438">
        <v>0</v>
      </c>
      <c r="N62" s="438">
        <v>3.4206964767109742</v>
      </c>
      <c r="O62" s="438">
        <v>0</v>
      </c>
      <c r="P62" s="438">
        <v>0</v>
      </c>
      <c r="Q62" s="438">
        <v>0</v>
      </c>
      <c r="R62" s="438">
        <v>4.0575682406932776</v>
      </c>
      <c r="S62" s="438">
        <v>1.4652510207593767</v>
      </c>
      <c r="T62" s="383"/>
    </row>
    <row r="63" spans="1:20" s="386" customFormat="1" ht="12" customHeight="1">
      <c r="A63" s="384" t="s">
        <v>380</v>
      </c>
      <c r="B63" s="441">
        <v>0</v>
      </c>
      <c r="C63" s="441">
        <v>0</v>
      </c>
      <c r="D63" s="441">
        <v>0</v>
      </c>
      <c r="E63" s="441">
        <v>4.8255726422514025</v>
      </c>
      <c r="F63" s="441">
        <v>0</v>
      </c>
      <c r="G63" s="441">
        <v>0</v>
      </c>
      <c r="H63" s="441">
        <v>0</v>
      </c>
      <c r="I63" s="441">
        <v>0</v>
      </c>
      <c r="J63" s="441">
        <v>0</v>
      </c>
      <c r="K63" s="441">
        <v>0</v>
      </c>
      <c r="L63" s="441">
        <v>0</v>
      </c>
      <c r="M63" s="441">
        <v>0</v>
      </c>
      <c r="N63" s="441">
        <v>3.860137165866659</v>
      </c>
      <c r="O63" s="441">
        <v>0</v>
      </c>
      <c r="P63" s="441">
        <v>0</v>
      </c>
      <c r="Q63" s="441">
        <v>0</v>
      </c>
      <c r="R63" s="441">
        <v>3.7415184323239843</v>
      </c>
      <c r="S63" s="441">
        <v>1.304270315414237</v>
      </c>
      <c r="T63" s="383"/>
    </row>
    <row r="64" spans="1:20" s="383" customFormat="1" ht="12" customHeight="1">
      <c r="A64" s="485" t="s">
        <v>381</v>
      </c>
      <c r="B64" s="439">
        <v>7.5274707221994115</v>
      </c>
      <c r="C64" s="439">
        <v>62.19656916617712</v>
      </c>
      <c r="D64" s="439">
        <v>22.820305338136734</v>
      </c>
      <c r="E64" s="439">
        <v>41.48581298909518</v>
      </c>
      <c r="F64" s="439">
        <v>5.8503467989552815</v>
      </c>
      <c r="G64" s="439">
        <v>13.206183751886616</v>
      </c>
      <c r="H64" s="439">
        <v>15.182640818694354</v>
      </c>
      <c r="I64" s="439">
        <v>11.843432111702061</v>
      </c>
      <c r="J64" s="439">
        <v>8.8011704659412366</v>
      </c>
      <c r="K64" s="439">
        <v>23.991559524095958</v>
      </c>
      <c r="L64" s="439">
        <v>0</v>
      </c>
      <c r="M64" s="439">
        <v>15.552012457531378</v>
      </c>
      <c r="N64" s="439">
        <v>6.7482884825103371</v>
      </c>
      <c r="O64" s="439">
        <v>25.412987217347705</v>
      </c>
      <c r="P64" s="439">
        <v>12.517470145444326</v>
      </c>
      <c r="Q64" s="439">
        <v>6.4736045936231168</v>
      </c>
      <c r="R64" s="439">
        <v>1.1725532492659005</v>
      </c>
      <c r="S64" s="439">
        <v>15.922174945359927</v>
      </c>
    </row>
    <row r="65" spans="1:20" s="386" customFormat="1" ht="6.75" customHeight="1" thickBot="1">
      <c r="A65" s="394"/>
      <c r="B65" s="394"/>
      <c r="C65" s="395"/>
      <c r="D65" s="395"/>
      <c r="E65" s="395"/>
      <c r="F65" s="395"/>
      <c r="G65" s="395"/>
      <c r="H65" s="395"/>
      <c r="I65" s="395"/>
      <c r="J65" s="395"/>
      <c r="K65" s="395"/>
      <c r="L65" s="395"/>
      <c r="M65" s="395"/>
      <c r="N65" s="395"/>
      <c r="O65" s="395"/>
      <c r="P65" s="395"/>
      <c r="Q65" s="395"/>
      <c r="R65" s="395"/>
      <c r="S65" s="395"/>
      <c r="T65" s="383"/>
    </row>
    <row r="66" spans="1:20" s="386" customFormat="1" ht="12" customHeight="1" thickTop="1">
      <c r="A66" s="486" t="s">
        <v>41</v>
      </c>
      <c r="B66" s="486"/>
      <c r="T66" s="383"/>
    </row>
    <row r="67" spans="1:20" s="386" customFormat="1" ht="12" customHeight="1">
      <c r="A67" s="62" t="s">
        <v>124</v>
      </c>
      <c r="T67" s="383"/>
    </row>
    <row r="68" spans="1:20" s="386" customFormat="1" ht="12" customHeight="1">
      <c r="A68" s="62" t="s">
        <v>125</v>
      </c>
      <c r="T68" s="383"/>
    </row>
    <row r="69" spans="1:20" s="383" customFormat="1" ht="12" customHeight="1">
      <c r="A69" s="62" t="s">
        <v>126</v>
      </c>
      <c r="B69" s="386"/>
    </row>
    <row r="70" spans="1:20" s="380" customFormat="1" ht="12" customHeight="1">
      <c r="A70" s="62" t="s">
        <v>127</v>
      </c>
    </row>
    <row r="71" spans="1:20" ht="13.8">
      <c r="A71" s="62" t="s">
        <v>128</v>
      </c>
    </row>
    <row r="72" spans="1:20" ht="13.8">
      <c r="A72" s="62" t="s">
        <v>126</v>
      </c>
    </row>
    <row r="73" spans="1:20" ht="13.8">
      <c r="A73" s="62" t="s">
        <v>129</v>
      </c>
    </row>
    <row r="74" spans="1:20" ht="13.8">
      <c r="A74" s="62" t="s">
        <v>130</v>
      </c>
    </row>
    <row r="75" spans="1:20" ht="13.8">
      <c r="A75" s="62" t="s">
        <v>131</v>
      </c>
    </row>
    <row r="76" spans="1:20" ht="13.8">
      <c r="A76" s="62" t="s">
        <v>132</v>
      </c>
    </row>
    <row r="77" spans="1:20" ht="13.8">
      <c r="A77" s="62" t="s">
        <v>133</v>
      </c>
    </row>
    <row r="78" spans="1:20" ht="13.8">
      <c r="A78" s="62" t="s">
        <v>134</v>
      </c>
    </row>
    <row r="79" spans="1:20" ht="13.8">
      <c r="A79" s="108"/>
    </row>
    <row r="80" spans="1:20" s="398" customFormat="1" ht="13.8">
      <c r="A80" s="62"/>
      <c r="C80" s="367"/>
      <c r="D80" s="367"/>
      <c r="E80" s="367"/>
      <c r="F80" s="367"/>
      <c r="G80" s="367"/>
      <c r="H80" s="367"/>
      <c r="I80" s="367"/>
      <c r="J80" s="367"/>
      <c r="K80" s="367"/>
      <c r="L80" s="367"/>
      <c r="M80" s="367"/>
      <c r="N80" s="367"/>
      <c r="O80" s="367"/>
      <c r="P80" s="367"/>
      <c r="Q80" s="367"/>
      <c r="R80" s="367"/>
      <c r="S80" s="367"/>
      <c r="T80" s="3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8CDCC-F9E9-4175-9522-201A3A3C075C}">
  <sheetPr codeName="Hoja18"/>
  <dimension ref="A1:T79"/>
  <sheetViews>
    <sheetView showGridLines="0" zoomScale="70" zoomScaleNormal="70" workbookViewId="0"/>
  </sheetViews>
  <sheetFormatPr baseColWidth="10" defaultColWidth="7.6640625" defaultRowHeight="13.2"/>
  <cols>
    <col min="1" max="1" width="42.5546875" style="398" customWidth="1"/>
    <col min="2" max="2" width="14" style="398" customWidth="1"/>
    <col min="3" max="18" width="11.6640625" style="367" customWidth="1"/>
    <col min="19" max="19" width="11.33203125" style="367" customWidth="1"/>
    <col min="20" max="16384" width="7.6640625" style="367"/>
  </cols>
  <sheetData>
    <row r="1" spans="1:20" s="369" customFormat="1" ht="30" customHeight="1">
      <c r="A1" s="35" t="s">
        <v>33</v>
      </c>
      <c r="B1" s="35"/>
      <c r="C1" s="487"/>
      <c r="D1" s="487"/>
      <c r="E1" s="487"/>
      <c r="F1" s="487"/>
      <c r="G1" s="487"/>
      <c r="H1" s="487"/>
      <c r="I1" s="487"/>
      <c r="J1" s="487"/>
      <c r="K1" s="487"/>
      <c r="L1" s="487"/>
      <c r="M1" s="487"/>
      <c r="N1" s="487"/>
      <c r="O1" s="487"/>
      <c r="P1" s="487"/>
      <c r="Q1" s="487"/>
      <c r="R1" s="487"/>
    </row>
    <row r="2" spans="1:20" s="371" customFormat="1" ht="18" customHeight="1">
      <c r="A2" s="37" t="s">
        <v>136</v>
      </c>
      <c r="B2" s="37"/>
      <c r="C2" s="370"/>
      <c r="D2" s="370"/>
      <c r="E2" s="370"/>
      <c r="F2" s="370"/>
      <c r="G2" s="370"/>
      <c r="H2" s="370"/>
      <c r="I2" s="370"/>
      <c r="J2" s="370"/>
      <c r="K2" s="370"/>
      <c r="L2" s="370"/>
      <c r="M2" s="370"/>
      <c r="N2" s="370"/>
      <c r="O2" s="370"/>
      <c r="P2" s="370"/>
      <c r="Q2" s="370"/>
      <c r="R2" s="370"/>
    </row>
    <row r="3" spans="1:20" s="373" customFormat="1" ht="18.75" customHeight="1">
      <c r="A3" s="39" t="s">
        <v>433</v>
      </c>
      <c r="B3" s="39"/>
      <c r="C3" s="488"/>
      <c r="D3" s="488"/>
      <c r="E3" s="488"/>
      <c r="F3" s="488"/>
      <c r="G3" s="488"/>
      <c r="H3" s="488"/>
      <c r="I3" s="488"/>
      <c r="J3" s="488"/>
      <c r="K3" s="488"/>
      <c r="L3" s="488"/>
      <c r="M3" s="488"/>
      <c r="N3" s="488"/>
      <c r="O3" s="488"/>
      <c r="P3" s="488"/>
      <c r="Q3" s="488"/>
      <c r="R3" s="488"/>
    </row>
    <row r="4" spans="1:20" ht="7.5" customHeight="1" thickBot="1">
      <c r="A4" s="374"/>
      <c r="B4" s="374"/>
      <c r="C4" s="374"/>
      <c r="D4" s="374"/>
      <c r="E4" s="374"/>
      <c r="F4" s="374"/>
      <c r="G4" s="374"/>
      <c r="H4" s="374"/>
      <c r="I4" s="374"/>
      <c r="J4" s="374"/>
      <c r="K4" s="374"/>
      <c r="L4" s="374"/>
      <c r="M4" s="374"/>
      <c r="N4" s="374"/>
      <c r="O4" s="374"/>
      <c r="P4" s="374"/>
      <c r="Q4" s="374"/>
      <c r="R4" s="374"/>
    </row>
    <row r="5" spans="1:20" s="377" customFormat="1" ht="80.099999999999994" customHeight="1" thickTop="1">
      <c r="A5" s="375" t="s">
        <v>328</v>
      </c>
      <c r="B5" s="376" t="s">
        <v>178</v>
      </c>
      <c r="C5" s="376" t="s">
        <v>299</v>
      </c>
      <c r="D5" s="376" t="s">
        <v>180</v>
      </c>
      <c r="E5" s="376" t="s">
        <v>181</v>
      </c>
      <c r="F5" s="376" t="s">
        <v>182</v>
      </c>
      <c r="G5" s="413" t="s">
        <v>183</v>
      </c>
      <c r="H5" s="376" t="s">
        <v>184</v>
      </c>
      <c r="I5" s="376" t="s">
        <v>185</v>
      </c>
      <c r="J5" s="376" t="s">
        <v>186</v>
      </c>
      <c r="K5" s="348" t="s">
        <v>298</v>
      </c>
      <c r="L5" s="376" t="s">
        <v>188</v>
      </c>
      <c r="M5" s="194" t="s">
        <v>189</v>
      </c>
      <c r="N5" s="376" t="s">
        <v>190</v>
      </c>
      <c r="O5" s="376" t="s">
        <v>191</v>
      </c>
      <c r="P5" s="376" t="s">
        <v>192</v>
      </c>
      <c r="Q5" s="376" t="s">
        <v>193</v>
      </c>
      <c r="R5" s="376" t="s">
        <v>194</v>
      </c>
      <c r="S5" s="376" t="s">
        <v>391</v>
      </c>
      <c r="T5" s="369"/>
    </row>
    <row r="6" spans="1:20" s="379" customFormat="1" ht="2.25" customHeight="1">
      <c r="A6" s="378"/>
      <c r="B6" s="378"/>
      <c r="C6" s="378"/>
      <c r="D6" s="378"/>
      <c r="E6" s="378"/>
      <c r="F6" s="378"/>
      <c r="G6" s="378"/>
      <c r="H6" s="378"/>
      <c r="I6" s="378"/>
      <c r="J6" s="378"/>
      <c r="K6" s="378"/>
      <c r="L6" s="378"/>
      <c r="M6" s="378"/>
      <c r="N6" s="378"/>
      <c r="O6" s="378"/>
      <c r="P6" s="378"/>
      <c r="Q6" s="378"/>
      <c r="R6" s="378"/>
    </row>
    <row r="7" spans="1:20" s="379" customFormat="1" ht="5.25" customHeight="1">
      <c r="A7" s="380"/>
      <c r="B7" s="380"/>
    </row>
    <row r="8" spans="1:20" s="383" customFormat="1" ht="12" customHeight="1">
      <c r="A8" s="381" t="s">
        <v>329</v>
      </c>
      <c r="B8" s="489">
        <v>57.313910140017434</v>
      </c>
      <c r="C8" s="489">
        <v>7.4917055424535066</v>
      </c>
      <c r="D8" s="489">
        <v>59.93655563056668</v>
      </c>
      <c r="E8" s="489">
        <v>30.156504676339139</v>
      </c>
      <c r="F8" s="489">
        <v>46.294860153871767</v>
      </c>
      <c r="G8" s="489">
        <v>0</v>
      </c>
      <c r="H8" s="489">
        <v>49.442859436823298</v>
      </c>
      <c r="I8" s="489">
        <v>0</v>
      </c>
      <c r="J8" s="489">
        <v>64.090119890437208</v>
      </c>
      <c r="K8" s="489">
        <v>52.782684244525733</v>
      </c>
      <c r="L8" s="489">
        <v>0</v>
      </c>
      <c r="M8" s="489">
        <v>41.326383049550849</v>
      </c>
      <c r="N8" s="489">
        <v>0</v>
      </c>
      <c r="O8" s="489">
        <v>1.3666342354267937</v>
      </c>
      <c r="P8" s="489">
        <v>59.070978943781952</v>
      </c>
      <c r="Q8" s="489">
        <v>48.882614853919073</v>
      </c>
      <c r="R8" s="489">
        <v>0</v>
      </c>
      <c r="S8" s="489">
        <v>50.905936524212969</v>
      </c>
    </row>
    <row r="9" spans="1:20" s="383" customFormat="1" ht="12" customHeight="1">
      <c r="A9" s="384" t="s">
        <v>330</v>
      </c>
      <c r="B9" s="490">
        <v>58.678837018429633</v>
      </c>
      <c r="C9" s="490">
        <v>0</v>
      </c>
      <c r="D9" s="490">
        <v>76.928841759292212</v>
      </c>
      <c r="E9" s="490">
        <v>0</v>
      </c>
      <c r="F9" s="490">
        <v>0</v>
      </c>
      <c r="G9" s="490">
        <v>0</v>
      </c>
      <c r="H9" s="490">
        <v>66.141110969568444</v>
      </c>
      <c r="I9" s="490">
        <v>0</v>
      </c>
      <c r="J9" s="490">
        <v>0</v>
      </c>
      <c r="K9" s="490">
        <v>56.114306223769226</v>
      </c>
      <c r="L9" s="490">
        <v>0</v>
      </c>
      <c r="M9" s="490">
        <v>10.554738512343015</v>
      </c>
      <c r="N9" s="490">
        <v>0</v>
      </c>
      <c r="O9" s="490">
        <v>0</v>
      </c>
      <c r="P9" s="490">
        <v>73.926623129251922</v>
      </c>
      <c r="Q9" s="490">
        <v>0</v>
      </c>
      <c r="R9" s="490">
        <v>0</v>
      </c>
      <c r="S9" s="490">
        <v>59.214054310054486</v>
      </c>
    </row>
    <row r="10" spans="1:20" s="386" customFormat="1" ht="12" customHeight="1">
      <c r="A10" s="384" t="s">
        <v>331</v>
      </c>
      <c r="B10" s="490">
        <v>84.134954671299056</v>
      </c>
      <c r="C10" s="490">
        <v>0</v>
      </c>
      <c r="D10" s="490">
        <v>56.59962215042512</v>
      </c>
      <c r="E10" s="490">
        <v>0</v>
      </c>
      <c r="F10" s="490">
        <v>0</v>
      </c>
      <c r="G10" s="490">
        <v>0</v>
      </c>
      <c r="H10" s="490">
        <v>65.622274407061866</v>
      </c>
      <c r="I10" s="490">
        <v>0</v>
      </c>
      <c r="J10" s="490">
        <v>0</v>
      </c>
      <c r="K10" s="490">
        <v>0</v>
      </c>
      <c r="L10" s="490">
        <v>0</v>
      </c>
      <c r="M10" s="490">
        <v>328.43025197182828</v>
      </c>
      <c r="N10" s="490">
        <v>0</v>
      </c>
      <c r="O10" s="490">
        <v>0</v>
      </c>
      <c r="P10" s="490">
        <v>75.378961684136499</v>
      </c>
      <c r="Q10" s="490">
        <v>0</v>
      </c>
      <c r="R10" s="490">
        <v>0</v>
      </c>
      <c r="S10" s="490">
        <v>110.40167153227381</v>
      </c>
    </row>
    <row r="11" spans="1:20" s="386" customFormat="1" ht="12" customHeight="1">
      <c r="A11" s="387" t="s">
        <v>313</v>
      </c>
      <c r="B11" s="491">
        <v>30.817913693289466</v>
      </c>
      <c r="C11" s="491">
        <v>0</v>
      </c>
      <c r="D11" s="491">
        <v>64.618197049028254</v>
      </c>
      <c r="E11" s="491">
        <v>0</v>
      </c>
      <c r="F11" s="491">
        <v>0</v>
      </c>
      <c r="G11" s="491">
        <v>0</v>
      </c>
      <c r="H11" s="491">
        <v>81.968165327947403</v>
      </c>
      <c r="I11" s="491">
        <v>0</v>
      </c>
      <c r="J11" s="491">
        <v>66.020295663720589</v>
      </c>
      <c r="K11" s="491">
        <v>102.07264219572517</v>
      </c>
      <c r="L11" s="491">
        <v>0</v>
      </c>
      <c r="M11" s="491">
        <v>71.579611368751287</v>
      </c>
      <c r="N11" s="491">
        <v>0</v>
      </c>
      <c r="O11" s="491">
        <v>0</v>
      </c>
      <c r="P11" s="491">
        <v>84.634618197456817</v>
      </c>
      <c r="Q11" s="491">
        <v>0</v>
      </c>
      <c r="R11" s="491">
        <v>0</v>
      </c>
      <c r="S11" s="491">
        <v>84.794117045305853</v>
      </c>
    </row>
    <row r="12" spans="1:20" s="386" customFormat="1" ht="12" customHeight="1">
      <c r="A12" s="384" t="s">
        <v>332</v>
      </c>
      <c r="B12" s="490">
        <v>63.299733422192595</v>
      </c>
      <c r="C12" s="490">
        <v>0</v>
      </c>
      <c r="D12" s="490">
        <v>55.729166666666671</v>
      </c>
      <c r="E12" s="490">
        <v>0</v>
      </c>
      <c r="F12" s="490">
        <v>0</v>
      </c>
      <c r="G12" s="490">
        <v>0</v>
      </c>
      <c r="H12" s="490">
        <v>66.75709402636862</v>
      </c>
      <c r="I12" s="490">
        <v>0</v>
      </c>
      <c r="J12" s="490">
        <v>0</v>
      </c>
      <c r="K12" s="490">
        <v>0</v>
      </c>
      <c r="L12" s="490">
        <v>0</v>
      </c>
      <c r="M12" s="490">
        <v>0</v>
      </c>
      <c r="N12" s="490">
        <v>0</v>
      </c>
      <c r="O12" s="490">
        <v>0</v>
      </c>
      <c r="P12" s="490">
        <v>0</v>
      </c>
      <c r="Q12" s="490">
        <v>0</v>
      </c>
      <c r="R12" s="490">
        <v>0</v>
      </c>
      <c r="S12" s="490">
        <v>72.367971987678104</v>
      </c>
    </row>
    <row r="13" spans="1:20" s="386" customFormat="1" ht="12" customHeight="1">
      <c r="A13" s="384" t="s">
        <v>333</v>
      </c>
      <c r="B13" s="490">
        <v>0</v>
      </c>
      <c r="C13" s="490">
        <v>0</v>
      </c>
      <c r="D13" s="490">
        <v>0</v>
      </c>
      <c r="E13" s="490">
        <v>0</v>
      </c>
      <c r="F13" s="490">
        <v>0</v>
      </c>
      <c r="G13" s="490">
        <v>0</v>
      </c>
      <c r="H13" s="490">
        <v>0</v>
      </c>
      <c r="I13" s="490">
        <v>0</v>
      </c>
      <c r="J13" s="490">
        <v>0</v>
      </c>
      <c r="K13" s="490">
        <v>0</v>
      </c>
      <c r="L13" s="490">
        <v>0</v>
      </c>
      <c r="M13" s="490">
        <v>0</v>
      </c>
      <c r="N13" s="490">
        <v>0</v>
      </c>
      <c r="O13" s="490">
        <v>0</v>
      </c>
      <c r="P13" s="490">
        <v>0</v>
      </c>
      <c r="Q13" s="490">
        <v>0</v>
      </c>
      <c r="R13" s="490">
        <v>0</v>
      </c>
      <c r="S13" s="490">
        <v>0</v>
      </c>
    </row>
    <row r="14" spans="1:20" s="386" customFormat="1" ht="12" customHeight="1">
      <c r="A14" s="387" t="s">
        <v>312</v>
      </c>
      <c r="B14" s="491">
        <v>0</v>
      </c>
      <c r="C14" s="491">
        <v>0</v>
      </c>
      <c r="D14" s="491">
        <v>61.613245175895649</v>
      </c>
      <c r="E14" s="491">
        <v>0</v>
      </c>
      <c r="F14" s="491">
        <v>0</v>
      </c>
      <c r="G14" s="491">
        <v>0</v>
      </c>
      <c r="H14" s="491">
        <v>42.245957490990016</v>
      </c>
      <c r="I14" s="491">
        <v>0</v>
      </c>
      <c r="J14" s="491">
        <v>66.282392455755073</v>
      </c>
      <c r="K14" s="491">
        <v>32.92506971538009</v>
      </c>
      <c r="L14" s="491">
        <v>0</v>
      </c>
      <c r="M14" s="491">
        <v>25.25325258462658</v>
      </c>
      <c r="N14" s="491">
        <v>0</v>
      </c>
      <c r="O14" s="491">
        <v>0</v>
      </c>
      <c r="P14" s="491">
        <v>81.528266350570746</v>
      </c>
      <c r="Q14" s="491">
        <v>0</v>
      </c>
      <c r="R14" s="491">
        <v>0</v>
      </c>
      <c r="S14" s="491">
        <v>54.137150487917786</v>
      </c>
    </row>
    <row r="15" spans="1:20" s="386" customFormat="1" ht="12" customHeight="1">
      <c r="A15" s="384" t="s">
        <v>334</v>
      </c>
      <c r="B15" s="490">
        <v>0</v>
      </c>
      <c r="C15" s="490">
        <v>0</v>
      </c>
      <c r="D15" s="490">
        <v>0</v>
      </c>
      <c r="E15" s="490">
        <v>0</v>
      </c>
      <c r="F15" s="490">
        <v>0</v>
      </c>
      <c r="G15" s="490">
        <v>0</v>
      </c>
      <c r="H15" s="490">
        <v>44.384985743398204</v>
      </c>
      <c r="I15" s="490">
        <v>0</v>
      </c>
      <c r="J15" s="490">
        <v>60.978260869565219</v>
      </c>
      <c r="K15" s="490">
        <v>63.52650885097102</v>
      </c>
      <c r="L15" s="490">
        <v>0</v>
      </c>
      <c r="M15" s="490">
        <v>50.70662563979235</v>
      </c>
      <c r="N15" s="490">
        <v>0</v>
      </c>
      <c r="O15" s="490">
        <v>0</v>
      </c>
      <c r="P15" s="490">
        <v>68.460474388419783</v>
      </c>
      <c r="Q15" s="490">
        <v>0</v>
      </c>
      <c r="R15" s="490">
        <v>0</v>
      </c>
      <c r="S15" s="490">
        <v>62.587274092853782</v>
      </c>
    </row>
    <row r="16" spans="1:20" s="386" customFormat="1" ht="12" customHeight="1">
      <c r="A16" s="384" t="s">
        <v>335</v>
      </c>
      <c r="B16" s="490">
        <v>0</v>
      </c>
      <c r="C16" s="490">
        <v>0</v>
      </c>
      <c r="D16" s="490">
        <v>0</v>
      </c>
      <c r="E16" s="490">
        <v>0</v>
      </c>
      <c r="F16" s="490">
        <v>0</v>
      </c>
      <c r="G16" s="490">
        <v>0</v>
      </c>
      <c r="H16" s="490">
        <v>83.24536698043309</v>
      </c>
      <c r="I16" s="490">
        <v>0</v>
      </c>
      <c r="J16" s="490">
        <v>0</v>
      </c>
      <c r="K16" s="490">
        <v>92.362314960418601</v>
      </c>
      <c r="L16" s="490">
        <v>0</v>
      </c>
      <c r="M16" s="490">
        <v>78.901258893299826</v>
      </c>
      <c r="N16" s="490">
        <v>0</v>
      </c>
      <c r="O16" s="490">
        <v>0</v>
      </c>
      <c r="P16" s="490">
        <v>82.09011397358293</v>
      </c>
      <c r="Q16" s="490">
        <v>0</v>
      </c>
      <c r="R16" s="490">
        <v>0</v>
      </c>
      <c r="S16" s="490">
        <v>82.727460316422381</v>
      </c>
    </row>
    <row r="17" spans="1:19" s="386" customFormat="1" ht="12" customHeight="1">
      <c r="A17" s="387" t="s">
        <v>336</v>
      </c>
      <c r="B17" s="491">
        <v>0</v>
      </c>
      <c r="C17" s="491">
        <v>0</v>
      </c>
      <c r="D17" s="491">
        <v>0</v>
      </c>
      <c r="E17" s="491">
        <v>0</v>
      </c>
      <c r="F17" s="491">
        <v>0</v>
      </c>
      <c r="G17" s="491">
        <v>0</v>
      </c>
      <c r="H17" s="491">
        <v>0.590475819861359</v>
      </c>
      <c r="I17" s="491">
        <v>0</v>
      </c>
      <c r="J17" s="491">
        <v>0</v>
      </c>
      <c r="K17" s="491">
        <v>2.6267965031185909</v>
      </c>
      <c r="L17" s="491">
        <v>0</v>
      </c>
      <c r="M17" s="491">
        <v>0.99947499068092338</v>
      </c>
      <c r="N17" s="491">
        <v>0</v>
      </c>
      <c r="O17" s="491">
        <v>1.3666342354267937</v>
      </c>
      <c r="P17" s="491">
        <v>0.87382130118086132</v>
      </c>
      <c r="Q17" s="491">
        <v>0</v>
      </c>
      <c r="R17" s="491">
        <v>0</v>
      </c>
      <c r="S17" s="491">
        <v>1.2254091830866787</v>
      </c>
    </row>
    <row r="18" spans="1:19" s="386" customFormat="1" ht="12" customHeight="1">
      <c r="A18" s="384" t="s">
        <v>337</v>
      </c>
      <c r="B18" s="490">
        <v>0</v>
      </c>
      <c r="C18" s="490">
        <v>0</v>
      </c>
      <c r="D18" s="490">
        <v>0</v>
      </c>
      <c r="E18" s="490">
        <v>0</v>
      </c>
      <c r="F18" s="490">
        <v>0</v>
      </c>
      <c r="G18" s="490">
        <v>0</v>
      </c>
      <c r="H18" s="490">
        <v>0</v>
      </c>
      <c r="I18" s="490">
        <v>0</v>
      </c>
      <c r="J18" s="490">
        <v>0</v>
      </c>
      <c r="K18" s="490">
        <v>0</v>
      </c>
      <c r="L18" s="490">
        <v>0</v>
      </c>
      <c r="M18" s="490">
        <v>0</v>
      </c>
      <c r="N18" s="490">
        <v>0</v>
      </c>
      <c r="O18" s="490">
        <v>0</v>
      </c>
      <c r="P18" s="490">
        <v>0</v>
      </c>
      <c r="Q18" s="490">
        <v>0</v>
      </c>
      <c r="R18" s="490">
        <v>0</v>
      </c>
      <c r="S18" s="490">
        <v>0</v>
      </c>
    </row>
    <row r="19" spans="1:19" s="386" customFormat="1" ht="12" customHeight="1">
      <c r="A19" s="384" t="s">
        <v>338</v>
      </c>
      <c r="B19" s="490">
        <v>66.746361698075518</v>
      </c>
      <c r="C19" s="490">
        <v>0</v>
      </c>
      <c r="D19" s="490">
        <v>70.957412254724019</v>
      </c>
      <c r="E19" s="490">
        <v>0</v>
      </c>
      <c r="F19" s="490">
        <v>0</v>
      </c>
      <c r="G19" s="490">
        <v>0</v>
      </c>
      <c r="H19" s="490">
        <v>70.920213385788117</v>
      </c>
      <c r="I19" s="490">
        <v>0</v>
      </c>
      <c r="J19" s="490">
        <v>65.181857464276675</v>
      </c>
      <c r="K19" s="490">
        <v>73.861782090465368</v>
      </c>
      <c r="L19" s="490">
        <v>0</v>
      </c>
      <c r="M19" s="490">
        <v>71.461103452365066</v>
      </c>
      <c r="N19" s="490">
        <v>0</v>
      </c>
      <c r="O19" s="490">
        <v>0</v>
      </c>
      <c r="P19" s="490">
        <v>76.57191874712683</v>
      </c>
      <c r="Q19" s="490">
        <v>0</v>
      </c>
      <c r="R19" s="490">
        <v>0</v>
      </c>
      <c r="S19" s="490">
        <v>73.305926131450448</v>
      </c>
    </row>
    <row r="20" spans="1:19" s="386" customFormat="1" ht="12" customHeight="1">
      <c r="A20" s="387" t="s">
        <v>339</v>
      </c>
      <c r="B20" s="491">
        <v>54.68238375900458</v>
      </c>
      <c r="C20" s="491">
        <v>0</v>
      </c>
      <c r="D20" s="491">
        <v>77.520215633423177</v>
      </c>
      <c r="E20" s="491">
        <v>0</v>
      </c>
      <c r="F20" s="491">
        <v>0</v>
      </c>
      <c r="G20" s="491">
        <v>0</v>
      </c>
      <c r="H20" s="491">
        <v>74.684184743751487</v>
      </c>
      <c r="I20" s="491">
        <v>0</v>
      </c>
      <c r="J20" s="491">
        <v>0</v>
      </c>
      <c r="K20" s="491">
        <v>83.309090803936257</v>
      </c>
      <c r="L20" s="491">
        <v>0</v>
      </c>
      <c r="M20" s="491">
        <v>79.120330262902002</v>
      </c>
      <c r="N20" s="491">
        <v>0</v>
      </c>
      <c r="O20" s="491">
        <v>0</v>
      </c>
      <c r="P20" s="491">
        <v>79.348930732644135</v>
      </c>
      <c r="Q20" s="491">
        <v>0</v>
      </c>
      <c r="R20" s="491">
        <v>0</v>
      </c>
      <c r="S20" s="491">
        <v>79.294488704872833</v>
      </c>
    </row>
    <row r="21" spans="1:19" s="386" customFormat="1" ht="12" customHeight="1">
      <c r="A21" s="384" t="s">
        <v>340</v>
      </c>
      <c r="B21" s="490">
        <v>54.222328244274806</v>
      </c>
      <c r="C21" s="490">
        <v>0</v>
      </c>
      <c r="D21" s="490">
        <v>36.912751677852349</v>
      </c>
      <c r="E21" s="490">
        <v>0</v>
      </c>
      <c r="F21" s="490">
        <v>0</v>
      </c>
      <c r="G21" s="490">
        <v>0</v>
      </c>
      <c r="H21" s="490">
        <v>0</v>
      </c>
      <c r="I21" s="490">
        <v>0</v>
      </c>
      <c r="J21" s="490">
        <v>0</v>
      </c>
      <c r="K21" s="490">
        <v>0</v>
      </c>
      <c r="L21" s="490">
        <v>0</v>
      </c>
      <c r="M21" s="490">
        <v>0</v>
      </c>
      <c r="N21" s="490">
        <v>0</v>
      </c>
      <c r="O21" s="490">
        <v>0</v>
      </c>
      <c r="P21" s="490">
        <v>0</v>
      </c>
      <c r="Q21" s="490">
        <v>0</v>
      </c>
      <c r="R21" s="490">
        <v>0</v>
      </c>
      <c r="S21" s="490">
        <v>53.073496659242771</v>
      </c>
    </row>
    <row r="22" spans="1:19" s="386" customFormat="1" ht="12" customHeight="1">
      <c r="A22" s="384" t="s">
        <v>341</v>
      </c>
      <c r="B22" s="490">
        <v>59.925925390085276</v>
      </c>
      <c r="C22" s="490">
        <v>0</v>
      </c>
      <c r="D22" s="490">
        <v>89.888054045861026</v>
      </c>
      <c r="E22" s="490">
        <v>0</v>
      </c>
      <c r="F22" s="490">
        <v>0</v>
      </c>
      <c r="G22" s="490">
        <v>0</v>
      </c>
      <c r="H22" s="490">
        <v>63.503689803375572</v>
      </c>
      <c r="I22" s="490">
        <v>0</v>
      </c>
      <c r="J22" s="490">
        <v>66.709470304975923</v>
      </c>
      <c r="K22" s="490">
        <v>75.001949018622724</v>
      </c>
      <c r="L22" s="490">
        <v>0</v>
      </c>
      <c r="M22" s="490">
        <v>-24.015645986003442</v>
      </c>
      <c r="N22" s="490">
        <v>0</v>
      </c>
      <c r="O22" s="490">
        <v>0</v>
      </c>
      <c r="P22" s="490">
        <v>83.124036248049777</v>
      </c>
      <c r="Q22" s="490">
        <v>0</v>
      </c>
      <c r="R22" s="490">
        <v>0</v>
      </c>
      <c r="S22" s="490">
        <v>76.669235183336269</v>
      </c>
    </row>
    <row r="23" spans="1:19" s="386" customFormat="1" ht="12" customHeight="1">
      <c r="A23" s="387" t="s">
        <v>342</v>
      </c>
      <c r="B23" s="491">
        <v>48.543994963009602</v>
      </c>
      <c r="C23" s="491">
        <v>0</v>
      </c>
      <c r="D23" s="491">
        <v>42.844281427142377</v>
      </c>
      <c r="E23" s="491">
        <v>0</v>
      </c>
      <c r="F23" s="491">
        <v>0</v>
      </c>
      <c r="G23" s="491">
        <v>0</v>
      </c>
      <c r="H23" s="491">
        <v>64.823243702612714</v>
      </c>
      <c r="I23" s="491">
        <v>0</v>
      </c>
      <c r="J23" s="491">
        <v>0</v>
      </c>
      <c r="K23" s="491">
        <v>76.991059741934649</v>
      </c>
      <c r="L23" s="491">
        <v>0</v>
      </c>
      <c r="M23" s="491">
        <v>56.04109234177632</v>
      </c>
      <c r="N23" s="491">
        <v>0</v>
      </c>
      <c r="O23" s="491">
        <v>0</v>
      </c>
      <c r="P23" s="491">
        <v>62.103608346804684</v>
      </c>
      <c r="Q23" s="491">
        <v>0</v>
      </c>
      <c r="R23" s="491">
        <v>0</v>
      </c>
      <c r="S23" s="491">
        <v>63.063514135900888</v>
      </c>
    </row>
    <row r="24" spans="1:19" s="386" customFormat="1" ht="12" customHeight="1">
      <c r="A24" s="384" t="s">
        <v>343</v>
      </c>
      <c r="B24" s="490">
        <v>51.904975347377857</v>
      </c>
      <c r="C24" s="490">
        <v>0</v>
      </c>
      <c r="D24" s="490">
        <v>67.200743062812023</v>
      </c>
      <c r="E24" s="490">
        <v>0</v>
      </c>
      <c r="F24" s="490">
        <v>0</v>
      </c>
      <c r="G24" s="490">
        <v>0</v>
      </c>
      <c r="H24" s="490">
        <v>68.348421689446042</v>
      </c>
      <c r="I24" s="490">
        <v>0</v>
      </c>
      <c r="J24" s="490">
        <v>0</v>
      </c>
      <c r="K24" s="490">
        <v>51.149058062525256</v>
      </c>
      <c r="L24" s="490">
        <v>0</v>
      </c>
      <c r="M24" s="490">
        <v>61.75858611867443</v>
      </c>
      <c r="N24" s="490">
        <v>0</v>
      </c>
      <c r="O24" s="490">
        <v>0</v>
      </c>
      <c r="P24" s="490">
        <v>59.248895295441152</v>
      </c>
      <c r="Q24" s="490">
        <v>0</v>
      </c>
      <c r="R24" s="490">
        <v>0</v>
      </c>
      <c r="S24" s="490">
        <v>59.742076976852744</v>
      </c>
    </row>
    <row r="25" spans="1:19" s="386" customFormat="1" ht="12" customHeight="1">
      <c r="A25" s="384" t="s">
        <v>344</v>
      </c>
      <c r="B25" s="490">
        <v>0</v>
      </c>
      <c r="C25" s="490">
        <v>0</v>
      </c>
      <c r="D25" s="490">
        <v>0</v>
      </c>
      <c r="E25" s="490">
        <v>0</v>
      </c>
      <c r="F25" s="490">
        <v>0</v>
      </c>
      <c r="G25" s="490">
        <v>0</v>
      </c>
      <c r="H25" s="490">
        <v>0</v>
      </c>
      <c r="I25" s="490">
        <v>0</v>
      </c>
      <c r="J25" s="490">
        <v>0</v>
      </c>
      <c r="K25" s="490">
        <v>0</v>
      </c>
      <c r="L25" s="490">
        <v>0</v>
      </c>
      <c r="M25" s="490">
        <v>0</v>
      </c>
      <c r="N25" s="490">
        <v>0</v>
      </c>
      <c r="O25" s="490">
        <v>0</v>
      </c>
      <c r="P25" s="490">
        <v>0</v>
      </c>
      <c r="Q25" s="490">
        <v>0</v>
      </c>
      <c r="R25" s="490">
        <v>0</v>
      </c>
      <c r="S25" s="490">
        <v>0</v>
      </c>
    </row>
    <row r="26" spans="1:19" s="386" customFormat="1" ht="12" customHeight="1">
      <c r="A26" s="387" t="s">
        <v>345</v>
      </c>
      <c r="B26" s="491">
        <v>59.912216532553032</v>
      </c>
      <c r="C26" s="491">
        <v>8.4810743110320743</v>
      </c>
      <c r="D26" s="491">
        <v>20.458784260215193</v>
      </c>
      <c r="E26" s="491">
        <v>0</v>
      </c>
      <c r="F26" s="491">
        <v>0</v>
      </c>
      <c r="G26" s="491">
        <v>0</v>
      </c>
      <c r="H26" s="491">
        <v>5.6074931733952091</v>
      </c>
      <c r="I26" s="491">
        <v>0</v>
      </c>
      <c r="J26" s="491">
        <v>0</v>
      </c>
      <c r="K26" s="491">
        <v>58.63624772823416</v>
      </c>
      <c r="L26" s="491">
        <v>0</v>
      </c>
      <c r="M26" s="491">
        <v>0.32429073184366863</v>
      </c>
      <c r="N26" s="491">
        <v>0</v>
      </c>
      <c r="O26" s="491">
        <v>0</v>
      </c>
      <c r="P26" s="491">
        <v>11.197926466068306</v>
      </c>
      <c r="Q26" s="491">
        <v>0</v>
      </c>
      <c r="R26" s="491">
        <v>0</v>
      </c>
      <c r="S26" s="491">
        <v>5.1149332959414258</v>
      </c>
    </row>
    <row r="27" spans="1:19" s="386" customFormat="1" ht="12" customHeight="1">
      <c r="A27" s="384" t="s">
        <v>346</v>
      </c>
      <c r="B27" s="490">
        <v>0</v>
      </c>
      <c r="C27" s="490">
        <v>0</v>
      </c>
      <c r="D27" s="490">
        <v>81800</v>
      </c>
      <c r="E27" s="490">
        <v>0</v>
      </c>
      <c r="F27" s="490">
        <v>0</v>
      </c>
      <c r="G27" s="490">
        <v>0</v>
      </c>
      <c r="H27" s="490">
        <v>23.951111272780185</v>
      </c>
      <c r="I27" s="490">
        <v>0</v>
      </c>
      <c r="J27" s="490">
        <v>0</v>
      </c>
      <c r="K27" s="490">
        <v>12.343543645891023</v>
      </c>
      <c r="L27" s="490">
        <v>0</v>
      </c>
      <c r="M27" s="490">
        <v>-16.690843155031732</v>
      </c>
      <c r="N27" s="490">
        <v>0</v>
      </c>
      <c r="O27" s="490">
        <v>0</v>
      </c>
      <c r="P27" s="490">
        <v>65.478212689641097</v>
      </c>
      <c r="Q27" s="490">
        <v>0</v>
      </c>
      <c r="R27" s="490">
        <v>0</v>
      </c>
      <c r="S27" s="490">
        <v>35.024770990609461</v>
      </c>
    </row>
    <row r="28" spans="1:19" s="386" customFormat="1" ht="12" customHeight="1">
      <c r="A28" s="384" t="s">
        <v>347</v>
      </c>
      <c r="B28" s="490">
        <v>57.105030891438659</v>
      </c>
      <c r="C28" s="490">
        <v>0</v>
      </c>
      <c r="D28" s="490">
        <v>39.045768363704674</v>
      </c>
      <c r="E28" s="490">
        <v>0</v>
      </c>
      <c r="F28" s="490">
        <v>0</v>
      </c>
      <c r="G28" s="490">
        <v>0</v>
      </c>
      <c r="H28" s="490">
        <v>29.575538613173684</v>
      </c>
      <c r="I28" s="490">
        <v>0</v>
      </c>
      <c r="J28" s="490">
        <v>0</v>
      </c>
      <c r="K28" s="490">
        <v>28.483709772807313</v>
      </c>
      <c r="L28" s="490">
        <v>0</v>
      </c>
      <c r="M28" s="490">
        <v>29.382038541004206</v>
      </c>
      <c r="N28" s="490">
        <v>0</v>
      </c>
      <c r="O28" s="490">
        <v>0</v>
      </c>
      <c r="P28" s="490">
        <v>22.815802211647632</v>
      </c>
      <c r="Q28" s="490">
        <v>0</v>
      </c>
      <c r="R28" s="490">
        <v>0</v>
      </c>
      <c r="S28" s="490">
        <v>27.521775564122592</v>
      </c>
    </row>
    <row r="29" spans="1:19" s="386" customFormat="1" ht="12" customHeight="1">
      <c r="A29" s="387" t="s">
        <v>348</v>
      </c>
      <c r="B29" s="491">
        <v>0</v>
      </c>
      <c r="C29" s="491">
        <v>0</v>
      </c>
      <c r="D29" s="491">
        <v>0</v>
      </c>
      <c r="E29" s="491">
        <v>0</v>
      </c>
      <c r="F29" s="491">
        <v>0</v>
      </c>
      <c r="G29" s="491">
        <v>0</v>
      </c>
      <c r="H29" s="491">
        <v>73.255531893444896</v>
      </c>
      <c r="I29" s="491">
        <v>0</v>
      </c>
      <c r="J29" s="491">
        <v>0</v>
      </c>
      <c r="K29" s="491">
        <v>71.852179932856416</v>
      </c>
      <c r="L29" s="491">
        <v>0</v>
      </c>
      <c r="M29" s="491">
        <v>92.324454012127589</v>
      </c>
      <c r="N29" s="491">
        <v>0</v>
      </c>
      <c r="O29" s="491">
        <v>0</v>
      </c>
      <c r="P29" s="491">
        <v>89.229516755599207</v>
      </c>
      <c r="Q29" s="491">
        <v>0</v>
      </c>
      <c r="R29" s="491">
        <v>0</v>
      </c>
      <c r="S29" s="491">
        <v>86.770875226783218</v>
      </c>
    </row>
    <row r="30" spans="1:19" s="386" customFormat="1" ht="12" customHeight="1">
      <c r="A30" s="384" t="s">
        <v>349</v>
      </c>
      <c r="B30" s="441">
        <v>0</v>
      </c>
      <c r="C30" s="441">
        <v>0</v>
      </c>
      <c r="D30" s="441">
        <v>0</v>
      </c>
      <c r="E30" s="441">
        <v>0</v>
      </c>
      <c r="F30" s="441">
        <v>0</v>
      </c>
      <c r="G30" s="441">
        <v>0</v>
      </c>
      <c r="H30" s="441">
        <v>0</v>
      </c>
      <c r="I30" s="441">
        <v>0</v>
      </c>
      <c r="J30" s="441">
        <v>0</v>
      </c>
      <c r="K30" s="441">
        <v>0</v>
      </c>
      <c r="L30" s="441">
        <v>0</v>
      </c>
      <c r="M30" s="441">
        <v>0</v>
      </c>
      <c r="N30" s="441">
        <v>0</v>
      </c>
      <c r="O30" s="441">
        <v>0</v>
      </c>
      <c r="P30" s="441">
        <v>0</v>
      </c>
      <c r="Q30" s="441">
        <v>0</v>
      </c>
      <c r="R30" s="441">
        <v>0</v>
      </c>
      <c r="S30" s="441">
        <v>0</v>
      </c>
    </row>
    <row r="31" spans="1:19" s="386" customFormat="1" ht="12" customHeight="1">
      <c r="A31" s="384" t="s">
        <v>350</v>
      </c>
      <c r="B31" s="441">
        <v>47.13916302871727</v>
      </c>
      <c r="C31" s="441">
        <v>0</v>
      </c>
      <c r="D31" s="441">
        <v>65.599099844548192</v>
      </c>
      <c r="E31" s="441">
        <v>44.529962156123823</v>
      </c>
      <c r="F31" s="441">
        <v>45.084554622824371</v>
      </c>
      <c r="G31" s="441">
        <v>0</v>
      </c>
      <c r="H31" s="441">
        <v>76.494012503823953</v>
      </c>
      <c r="I31" s="441">
        <v>0</v>
      </c>
      <c r="J31" s="441">
        <v>63.763854619627978</v>
      </c>
      <c r="K31" s="441">
        <v>0</v>
      </c>
      <c r="L31" s="441">
        <v>0</v>
      </c>
      <c r="M31" s="441">
        <v>0</v>
      </c>
      <c r="N31" s="441">
        <v>0</v>
      </c>
      <c r="O31" s="441">
        <v>0</v>
      </c>
      <c r="P31" s="441">
        <v>84.18163780608036</v>
      </c>
      <c r="Q31" s="441">
        <v>47.510253592959067</v>
      </c>
      <c r="R31" s="441">
        <v>0</v>
      </c>
      <c r="S31" s="441">
        <v>54.031293878607187</v>
      </c>
    </row>
    <row r="32" spans="1:19" s="386" customFormat="1" ht="12" customHeight="1">
      <c r="A32" s="387" t="s">
        <v>351</v>
      </c>
      <c r="B32" s="438">
        <v>0</v>
      </c>
      <c r="C32" s="438">
        <v>0</v>
      </c>
      <c r="D32" s="438">
        <v>0</v>
      </c>
      <c r="E32" s="438">
        <v>0</v>
      </c>
      <c r="F32" s="438">
        <v>0</v>
      </c>
      <c r="G32" s="438">
        <v>0</v>
      </c>
      <c r="H32" s="438">
        <v>0</v>
      </c>
      <c r="I32" s="438">
        <v>0</v>
      </c>
      <c r="J32" s="438">
        <v>0</v>
      </c>
      <c r="K32" s="438">
        <v>0</v>
      </c>
      <c r="L32" s="438">
        <v>0</v>
      </c>
      <c r="M32" s="438">
        <v>65.757064891276386</v>
      </c>
      <c r="N32" s="438">
        <v>0</v>
      </c>
      <c r="O32" s="438">
        <v>0</v>
      </c>
      <c r="P32" s="438">
        <v>0</v>
      </c>
      <c r="Q32" s="438">
        <v>0</v>
      </c>
      <c r="R32" s="438">
        <v>0</v>
      </c>
      <c r="S32" s="438">
        <v>65.757064891276386</v>
      </c>
    </row>
    <row r="33" spans="1:19" s="386" customFormat="1" ht="12" customHeight="1">
      <c r="A33" s="384" t="s">
        <v>352</v>
      </c>
      <c r="B33" s="441">
        <v>0</v>
      </c>
      <c r="C33" s="441">
        <v>35.760529980803248</v>
      </c>
      <c r="D33" s="441">
        <v>-2.2770398481973428</v>
      </c>
      <c r="E33" s="441">
        <v>0</v>
      </c>
      <c r="F33" s="441">
        <v>0</v>
      </c>
      <c r="G33" s="441">
        <v>0</v>
      </c>
      <c r="H33" s="441">
        <v>70.66663352864056</v>
      </c>
      <c r="I33" s="441">
        <v>0</v>
      </c>
      <c r="J33" s="441">
        <v>0</v>
      </c>
      <c r="K33" s="441">
        <v>0</v>
      </c>
      <c r="L33" s="441">
        <v>0</v>
      </c>
      <c r="M33" s="441">
        <v>60.60224513114634</v>
      </c>
      <c r="N33" s="441">
        <v>0</v>
      </c>
      <c r="O33" s="441">
        <v>0</v>
      </c>
      <c r="P33" s="441">
        <v>46.094721009962704</v>
      </c>
      <c r="Q33" s="441">
        <v>0</v>
      </c>
      <c r="R33" s="441">
        <v>0</v>
      </c>
      <c r="S33" s="441">
        <v>53.453962338296158</v>
      </c>
    </row>
    <row r="34" spans="1:19" s="386" customFormat="1" ht="12" customHeight="1">
      <c r="A34" s="384" t="s">
        <v>353</v>
      </c>
      <c r="B34" s="441">
        <v>61.77207895115977</v>
      </c>
      <c r="C34" s="441">
        <v>0</v>
      </c>
      <c r="D34" s="441">
        <v>56.468040813349859</v>
      </c>
      <c r="E34" s="441">
        <v>0</v>
      </c>
      <c r="F34" s="441">
        <v>0</v>
      </c>
      <c r="G34" s="441">
        <v>0</v>
      </c>
      <c r="H34" s="441">
        <v>57.019274937298917</v>
      </c>
      <c r="I34" s="441">
        <v>0</v>
      </c>
      <c r="J34" s="441">
        <v>63.421734835607303</v>
      </c>
      <c r="K34" s="441">
        <v>69.259482080722378</v>
      </c>
      <c r="L34" s="441">
        <v>0</v>
      </c>
      <c r="M34" s="441">
        <v>82.75716050531112</v>
      </c>
      <c r="N34" s="441">
        <v>0</v>
      </c>
      <c r="O34" s="441">
        <v>0</v>
      </c>
      <c r="P34" s="441">
        <v>62.905105015080451</v>
      </c>
      <c r="Q34" s="441">
        <v>0</v>
      </c>
      <c r="R34" s="441">
        <v>0</v>
      </c>
      <c r="S34" s="441">
        <v>68.196696862952976</v>
      </c>
    </row>
    <row r="35" spans="1:19" s="386" customFormat="1" ht="12" customHeight="1">
      <c r="A35" s="387" t="s">
        <v>354</v>
      </c>
      <c r="B35" s="438">
        <v>66.934779887049444</v>
      </c>
      <c r="C35" s="438">
        <v>0</v>
      </c>
      <c r="D35" s="438">
        <v>0</v>
      </c>
      <c r="E35" s="438">
        <v>51.485680316961222</v>
      </c>
      <c r="F35" s="438">
        <v>54.070788816082427</v>
      </c>
      <c r="G35" s="438">
        <v>0</v>
      </c>
      <c r="H35" s="438">
        <v>0</v>
      </c>
      <c r="I35" s="438">
        <v>0</v>
      </c>
      <c r="J35" s="438">
        <v>69.217598296130802</v>
      </c>
      <c r="K35" s="438">
        <v>57.19038231359572</v>
      </c>
      <c r="L35" s="438">
        <v>0</v>
      </c>
      <c r="M35" s="438">
        <v>90.201659076988634</v>
      </c>
      <c r="N35" s="438">
        <v>0</v>
      </c>
      <c r="O35" s="438">
        <v>0</v>
      </c>
      <c r="P35" s="438">
        <v>0</v>
      </c>
      <c r="Q35" s="438">
        <v>64.478511663072055</v>
      </c>
      <c r="R35" s="438">
        <v>0</v>
      </c>
      <c r="S35" s="438">
        <v>61.160443651430931</v>
      </c>
    </row>
    <row r="36" spans="1:19" s="386" customFormat="1" ht="12" customHeight="1">
      <c r="A36" s="384" t="s">
        <v>355</v>
      </c>
      <c r="B36" s="441">
        <v>53.860525666858464</v>
      </c>
      <c r="C36" s="441">
        <v>0</v>
      </c>
      <c r="D36" s="441">
        <v>0</v>
      </c>
      <c r="E36" s="441">
        <v>0</v>
      </c>
      <c r="F36" s="441">
        <v>44.593445852205136</v>
      </c>
      <c r="G36" s="441">
        <v>0</v>
      </c>
      <c r="H36" s="441">
        <v>0</v>
      </c>
      <c r="I36" s="441">
        <v>0</v>
      </c>
      <c r="J36" s="441">
        <v>0</v>
      </c>
      <c r="K36" s="441">
        <v>81.225587591158472</v>
      </c>
      <c r="L36" s="441">
        <v>0</v>
      </c>
      <c r="M36" s="441">
        <v>0</v>
      </c>
      <c r="N36" s="441">
        <v>0</v>
      </c>
      <c r="O36" s="441">
        <v>0</v>
      </c>
      <c r="P36" s="441">
        <v>0</v>
      </c>
      <c r="Q36" s="441">
        <v>52.185922737848344</v>
      </c>
      <c r="R36" s="441">
        <v>0</v>
      </c>
      <c r="S36" s="441">
        <v>54.149651496653505</v>
      </c>
    </row>
    <row r="37" spans="1:19" s="386" customFormat="1" ht="12" customHeight="1">
      <c r="A37" s="384" t="s">
        <v>356</v>
      </c>
      <c r="B37" s="441">
        <v>49.307283361487734</v>
      </c>
      <c r="C37" s="441">
        <v>0</v>
      </c>
      <c r="D37" s="441">
        <v>0</v>
      </c>
      <c r="E37" s="441">
        <v>0</v>
      </c>
      <c r="F37" s="441">
        <v>44.919829242888788</v>
      </c>
      <c r="G37" s="441">
        <v>0</v>
      </c>
      <c r="H37" s="441">
        <v>0</v>
      </c>
      <c r="I37" s="441">
        <v>0</v>
      </c>
      <c r="J37" s="441">
        <v>0</v>
      </c>
      <c r="K37" s="441">
        <v>78.137901732389508</v>
      </c>
      <c r="L37" s="441">
        <v>0</v>
      </c>
      <c r="M37" s="441">
        <v>0</v>
      </c>
      <c r="N37" s="441">
        <v>0</v>
      </c>
      <c r="O37" s="441">
        <v>0</v>
      </c>
      <c r="P37" s="441">
        <v>0</v>
      </c>
      <c r="Q37" s="441">
        <v>58.872921039883742</v>
      </c>
      <c r="R37" s="441">
        <v>0</v>
      </c>
      <c r="S37" s="441">
        <v>50.763857015980506</v>
      </c>
    </row>
    <row r="38" spans="1:19" s="386" customFormat="1" ht="12" customHeight="1">
      <c r="A38" s="387" t="s">
        <v>357</v>
      </c>
      <c r="B38" s="438">
        <v>0</v>
      </c>
      <c r="C38" s="438">
        <v>0.43412484378083266</v>
      </c>
      <c r="D38" s="438">
        <v>0</v>
      </c>
      <c r="E38" s="438">
        <v>0</v>
      </c>
      <c r="F38" s="438">
        <v>0</v>
      </c>
      <c r="G38" s="438">
        <v>0</v>
      </c>
      <c r="H38" s="438">
        <v>0</v>
      </c>
      <c r="I38" s="438">
        <v>0</v>
      </c>
      <c r="J38" s="438">
        <v>64.402979172772476</v>
      </c>
      <c r="K38" s="438">
        <v>19.380456410706916</v>
      </c>
      <c r="L38" s="438">
        <v>0</v>
      </c>
      <c r="M38" s="438">
        <v>0</v>
      </c>
      <c r="N38" s="438">
        <v>0</v>
      </c>
      <c r="O38" s="438">
        <v>0</v>
      </c>
      <c r="P38" s="438">
        <v>0</v>
      </c>
      <c r="Q38" s="438">
        <v>0</v>
      </c>
      <c r="R38" s="438">
        <v>0</v>
      </c>
      <c r="S38" s="438">
        <v>16.659317443987501</v>
      </c>
    </row>
    <row r="39" spans="1:19" s="386" customFormat="1" ht="12" customHeight="1">
      <c r="A39" s="384" t="s">
        <v>358</v>
      </c>
      <c r="B39" s="441">
        <v>0</v>
      </c>
      <c r="C39" s="441">
        <v>0</v>
      </c>
      <c r="D39" s="441">
        <v>0</v>
      </c>
      <c r="E39" s="441">
        <v>0</v>
      </c>
      <c r="F39" s="441">
        <v>0</v>
      </c>
      <c r="G39" s="441">
        <v>0</v>
      </c>
      <c r="H39" s="441">
        <v>61.297066805439371</v>
      </c>
      <c r="I39" s="441">
        <v>0</v>
      </c>
      <c r="J39" s="441">
        <v>0</v>
      </c>
      <c r="K39" s="441">
        <v>0</v>
      </c>
      <c r="L39" s="441">
        <v>0</v>
      </c>
      <c r="M39" s="441">
        <v>79.488577858587391</v>
      </c>
      <c r="N39" s="441">
        <v>0</v>
      </c>
      <c r="O39" s="441">
        <v>0</v>
      </c>
      <c r="P39" s="441">
        <v>81.914596892649726</v>
      </c>
      <c r="Q39" s="441">
        <v>0</v>
      </c>
      <c r="R39" s="441">
        <v>0</v>
      </c>
      <c r="S39" s="441">
        <v>68.950586392760741</v>
      </c>
    </row>
    <row r="40" spans="1:19" s="386" customFormat="1" ht="12" customHeight="1">
      <c r="A40" s="384" t="s">
        <v>359</v>
      </c>
      <c r="B40" s="441">
        <v>0</v>
      </c>
      <c r="C40" s="441">
        <v>4.410448231659907</v>
      </c>
      <c r="D40" s="441">
        <v>0</v>
      </c>
      <c r="E40" s="441">
        <v>0</v>
      </c>
      <c r="F40" s="441">
        <v>0</v>
      </c>
      <c r="G40" s="441">
        <v>0</v>
      </c>
      <c r="H40" s="441">
        <v>33.95247264359179</v>
      </c>
      <c r="I40" s="441">
        <v>0</v>
      </c>
      <c r="J40" s="441">
        <v>0</v>
      </c>
      <c r="K40" s="441">
        <v>45.126502837107495</v>
      </c>
      <c r="L40" s="441">
        <v>0</v>
      </c>
      <c r="M40" s="441">
        <v>82.568807339449535</v>
      </c>
      <c r="N40" s="441">
        <v>0</v>
      </c>
      <c r="O40" s="441">
        <v>0</v>
      </c>
      <c r="P40" s="441">
        <v>93.569164082223693</v>
      </c>
      <c r="Q40" s="441">
        <v>0</v>
      </c>
      <c r="R40" s="441">
        <v>0</v>
      </c>
      <c r="S40" s="441">
        <v>27.169067579350951</v>
      </c>
    </row>
    <row r="41" spans="1:19" s="386" customFormat="1" ht="12" customHeight="1">
      <c r="A41" s="381" t="s">
        <v>360</v>
      </c>
      <c r="B41" s="435">
        <v>0</v>
      </c>
      <c r="C41" s="435">
        <v>4.2544113836725019</v>
      </c>
      <c r="D41" s="435">
        <v>25.520648819938241</v>
      </c>
      <c r="E41" s="435">
        <v>0.20699821690235332</v>
      </c>
      <c r="F41" s="435">
        <v>0</v>
      </c>
      <c r="G41" s="435">
        <v>0</v>
      </c>
      <c r="H41" s="435">
        <v>8.1938503604995088</v>
      </c>
      <c r="I41" s="435">
        <v>0.84662670542258334</v>
      </c>
      <c r="J41" s="435">
        <v>0</v>
      </c>
      <c r="K41" s="435">
        <v>6.8047414138545665</v>
      </c>
      <c r="L41" s="435">
        <v>0</v>
      </c>
      <c r="M41" s="435">
        <v>3.2294561786406466</v>
      </c>
      <c r="N41" s="435">
        <v>6.0105510319806648</v>
      </c>
      <c r="O41" s="435">
        <v>0</v>
      </c>
      <c r="P41" s="435">
        <v>1.7019302753383023</v>
      </c>
      <c r="Q41" s="435">
        <v>0</v>
      </c>
      <c r="R41" s="435">
        <v>-7.3428178063331795E-2</v>
      </c>
      <c r="S41" s="435">
        <v>4.6576292297063642</v>
      </c>
    </row>
    <row r="42" spans="1:19" s="383" customFormat="1" ht="12" customHeight="1">
      <c r="A42" s="384" t="s">
        <v>361</v>
      </c>
      <c r="B42" s="441">
        <v>0</v>
      </c>
      <c r="C42" s="441">
        <v>6.5908196380433255</v>
      </c>
      <c r="D42" s="441">
        <v>29.523153647732457</v>
      </c>
      <c r="E42" s="441">
        <v>0.20699821690235332</v>
      </c>
      <c r="F42" s="441">
        <v>0</v>
      </c>
      <c r="G42" s="441">
        <v>0.13836919239164328</v>
      </c>
      <c r="H42" s="441">
        <v>22.767022031933397</v>
      </c>
      <c r="I42" s="441">
        <v>0.84662670542258334</v>
      </c>
      <c r="J42" s="441">
        <v>0</v>
      </c>
      <c r="K42" s="441">
        <v>16.215946501813807</v>
      </c>
      <c r="L42" s="441">
        <v>0</v>
      </c>
      <c r="M42" s="441">
        <v>6.3967844730331747</v>
      </c>
      <c r="N42" s="441">
        <v>20.404577548703042</v>
      </c>
      <c r="O42" s="441">
        <v>0</v>
      </c>
      <c r="P42" s="441">
        <v>10.859238666136223</v>
      </c>
      <c r="Q42" s="441">
        <v>0</v>
      </c>
      <c r="R42" s="441">
        <v>0</v>
      </c>
      <c r="S42" s="441">
        <v>14.41207585511294</v>
      </c>
    </row>
    <row r="43" spans="1:19" s="386" customFormat="1" ht="12" customHeight="1">
      <c r="A43" s="384" t="s">
        <v>362</v>
      </c>
      <c r="B43" s="441">
        <v>0</v>
      </c>
      <c r="C43" s="441">
        <v>0</v>
      </c>
      <c r="D43" s="441">
        <v>0</v>
      </c>
      <c r="E43" s="441">
        <v>0</v>
      </c>
      <c r="F43" s="441">
        <v>0</v>
      </c>
      <c r="G43" s="441">
        <v>0</v>
      </c>
      <c r="H43" s="441">
        <v>0</v>
      </c>
      <c r="I43" s="441">
        <v>0</v>
      </c>
      <c r="J43" s="441">
        <v>0</v>
      </c>
      <c r="K43" s="441">
        <v>0</v>
      </c>
      <c r="L43" s="441">
        <v>0</v>
      </c>
      <c r="M43" s="441">
        <v>0</v>
      </c>
      <c r="N43" s="441">
        <v>0</v>
      </c>
      <c r="O43" s="441">
        <v>0</v>
      </c>
      <c r="P43" s="441">
        <v>6.7192414641929155E-2</v>
      </c>
      <c r="Q43" s="441">
        <v>0</v>
      </c>
      <c r="R43" s="441">
        <v>0</v>
      </c>
      <c r="S43" s="441">
        <v>0</v>
      </c>
    </row>
    <row r="44" spans="1:19" s="386" customFormat="1" ht="12" customHeight="1">
      <c r="A44" s="387" t="s">
        <v>314</v>
      </c>
      <c r="B44" s="438">
        <v>0</v>
      </c>
      <c r="C44" s="438">
        <v>1.9813837714029729</v>
      </c>
      <c r="D44" s="438">
        <v>0</v>
      </c>
      <c r="E44" s="438">
        <v>0</v>
      </c>
      <c r="F44" s="438">
        <v>0</v>
      </c>
      <c r="G44" s="438">
        <v>0</v>
      </c>
      <c r="H44" s="438">
        <v>1.9222108128266948</v>
      </c>
      <c r="I44" s="438">
        <v>0</v>
      </c>
      <c r="J44" s="438">
        <v>0</v>
      </c>
      <c r="K44" s="438">
        <v>6.5094412240413746</v>
      </c>
      <c r="L44" s="438">
        <v>0</v>
      </c>
      <c r="M44" s="438">
        <v>2.8610776954084103</v>
      </c>
      <c r="N44" s="438">
        <v>14.285714285714285</v>
      </c>
      <c r="O44" s="438">
        <v>0</v>
      </c>
      <c r="P44" s="438">
        <v>1.3929010350505642</v>
      </c>
      <c r="Q44" s="438">
        <v>0</v>
      </c>
      <c r="R44" s="438">
        <v>0</v>
      </c>
      <c r="S44" s="438">
        <v>2.5135296355145895</v>
      </c>
    </row>
    <row r="45" spans="1:19" s="386" customFormat="1" ht="12" customHeight="1">
      <c r="A45" s="384" t="s">
        <v>363</v>
      </c>
      <c r="B45" s="441">
        <v>0</v>
      </c>
      <c r="C45" s="441">
        <v>0</v>
      </c>
      <c r="D45" s="441">
        <v>0</v>
      </c>
      <c r="E45" s="441">
        <v>0</v>
      </c>
      <c r="F45" s="441">
        <v>0</v>
      </c>
      <c r="G45" s="441">
        <v>0</v>
      </c>
      <c r="H45" s="441">
        <v>9.9946969827531991</v>
      </c>
      <c r="I45" s="441">
        <v>0</v>
      </c>
      <c r="J45" s="441">
        <v>0</v>
      </c>
      <c r="K45" s="441">
        <v>1.1039055486174847</v>
      </c>
      <c r="L45" s="441">
        <v>0</v>
      </c>
      <c r="M45" s="441">
        <v>0</v>
      </c>
      <c r="N45" s="441">
        <v>0</v>
      </c>
      <c r="O45" s="441">
        <v>0</v>
      </c>
      <c r="P45" s="441">
        <v>0</v>
      </c>
      <c r="Q45" s="441">
        <v>0</v>
      </c>
      <c r="R45" s="441">
        <v>0</v>
      </c>
      <c r="S45" s="441">
        <v>5.4929489712665918</v>
      </c>
    </row>
    <row r="46" spans="1:19" s="386" customFormat="1" ht="12" customHeight="1">
      <c r="A46" s="485" t="s">
        <v>364</v>
      </c>
      <c r="B46" s="439">
        <v>0</v>
      </c>
      <c r="C46" s="439">
        <v>4.3284493924146892</v>
      </c>
      <c r="D46" s="439">
        <v>0.48219514597905205</v>
      </c>
      <c r="E46" s="439">
        <v>5.8382002625965548</v>
      </c>
      <c r="F46" s="439">
        <v>0</v>
      </c>
      <c r="G46" s="439">
        <v>1.3766634970771403</v>
      </c>
      <c r="H46" s="439">
        <v>0</v>
      </c>
      <c r="I46" s="439">
        <v>33.640031908329362</v>
      </c>
      <c r="J46" s="439">
        <v>0</v>
      </c>
      <c r="K46" s="439">
        <v>9.0757914277504188</v>
      </c>
      <c r="L46" s="439">
        <v>42.103536696311487</v>
      </c>
      <c r="M46" s="439">
        <v>3.405526898606074</v>
      </c>
      <c r="N46" s="439">
        <v>2.37082928929415</v>
      </c>
      <c r="O46" s="439">
        <v>0</v>
      </c>
      <c r="P46" s="439">
        <v>6.7707607595530668</v>
      </c>
      <c r="Q46" s="439">
        <v>0</v>
      </c>
      <c r="R46" s="439">
        <v>0.12739482051671833</v>
      </c>
      <c r="S46" s="439">
        <v>10.043472331810706</v>
      </c>
    </row>
    <row r="47" spans="1:19" s="386" customFormat="1" ht="12" customHeight="1">
      <c r="A47" s="391" t="s">
        <v>365</v>
      </c>
      <c r="B47" s="435">
        <v>0</v>
      </c>
      <c r="C47" s="435">
        <v>4.3284493924146892</v>
      </c>
      <c r="D47" s="435">
        <v>0.48219514597905205</v>
      </c>
      <c r="E47" s="435">
        <v>7.6805776248627495</v>
      </c>
      <c r="F47" s="435">
        <v>0</v>
      </c>
      <c r="G47" s="435">
        <v>1.8926319542826393</v>
      </c>
      <c r="H47" s="435">
        <v>0</v>
      </c>
      <c r="I47" s="435">
        <v>4.3862162999309326</v>
      </c>
      <c r="J47" s="435">
        <v>0</v>
      </c>
      <c r="K47" s="435">
        <v>9.0757914277504188</v>
      </c>
      <c r="L47" s="435">
        <v>7.4603390716646967</v>
      </c>
      <c r="M47" s="435">
        <v>1.4427856130276018</v>
      </c>
      <c r="N47" s="435">
        <v>3.5488683606481999</v>
      </c>
      <c r="O47" s="435">
        <v>0</v>
      </c>
      <c r="P47" s="435">
        <v>6.5918141139838182</v>
      </c>
      <c r="Q47" s="435">
        <v>0</v>
      </c>
      <c r="R47" s="435">
        <v>0</v>
      </c>
      <c r="S47" s="435">
        <v>4.5603883894584687</v>
      </c>
    </row>
    <row r="48" spans="1:19" s="386" customFormat="1" ht="12" customHeight="1">
      <c r="A48" s="384" t="s">
        <v>366</v>
      </c>
      <c r="B48" s="441">
        <v>0</v>
      </c>
      <c r="C48" s="441">
        <v>0</v>
      </c>
      <c r="D48" s="441">
        <v>0</v>
      </c>
      <c r="E48" s="441">
        <v>0</v>
      </c>
      <c r="F48" s="441">
        <v>0</v>
      </c>
      <c r="G48" s="441">
        <v>3.4373281616812736</v>
      </c>
      <c r="H48" s="441">
        <v>0</v>
      </c>
      <c r="I48" s="441">
        <v>1.2852337262752682</v>
      </c>
      <c r="J48" s="441">
        <v>0</v>
      </c>
      <c r="K48" s="441">
        <v>0.27644320104176268</v>
      </c>
      <c r="L48" s="441">
        <v>7.4603390716646967</v>
      </c>
      <c r="M48" s="441">
        <v>2.0202262485795996</v>
      </c>
      <c r="N48" s="441">
        <v>1.2240645420757004</v>
      </c>
      <c r="O48" s="441">
        <v>0</v>
      </c>
      <c r="P48" s="441">
        <v>1.9437200110352673</v>
      </c>
      <c r="Q48" s="441">
        <v>0</v>
      </c>
      <c r="R48" s="441">
        <v>0</v>
      </c>
      <c r="S48" s="441">
        <v>2.1158043223646099</v>
      </c>
    </row>
    <row r="49" spans="1:19" s="386" customFormat="1" ht="12" customHeight="1">
      <c r="A49" s="384" t="s">
        <v>367</v>
      </c>
      <c r="B49" s="441">
        <v>0</v>
      </c>
      <c r="C49" s="441">
        <v>3.6251352655524469</v>
      </c>
      <c r="D49" s="441">
        <v>0</v>
      </c>
      <c r="E49" s="441">
        <v>3.343138301592969</v>
      </c>
      <c r="F49" s="441">
        <v>0</v>
      </c>
      <c r="G49" s="441">
        <v>67.103126268777913</v>
      </c>
      <c r="H49" s="441">
        <v>0</v>
      </c>
      <c r="I49" s="441">
        <v>14.902363452947112</v>
      </c>
      <c r="J49" s="441">
        <v>0</v>
      </c>
      <c r="K49" s="441">
        <v>9.0880898322246697</v>
      </c>
      <c r="L49" s="441">
        <v>0</v>
      </c>
      <c r="M49" s="441">
        <v>0.88437855108135932</v>
      </c>
      <c r="N49" s="441">
        <v>20.985330372299739</v>
      </c>
      <c r="O49" s="441">
        <v>0</v>
      </c>
      <c r="P49" s="441">
        <v>25.527877465657184</v>
      </c>
      <c r="Q49" s="441">
        <v>0</v>
      </c>
      <c r="R49" s="441">
        <v>0</v>
      </c>
      <c r="S49" s="441">
        <v>5.6974156722150315</v>
      </c>
    </row>
    <row r="50" spans="1:19" s="386" customFormat="1" ht="12" customHeight="1">
      <c r="A50" s="387" t="s">
        <v>368</v>
      </c>
      <c r="B50" s="438">
        <v>0</v>
      </c>
      <c r="C50" s="438">
        <v>0</v>
      </c>
      <c r="D50" s="438">
        <v>0</v>
      </c>
      <c r="E50" s="438">
        <v>2.68342943096973</v>
      </c>
      <c r="F50" s="438">
        <v>0</v>
      </c>
      <c r="G50" s="438">
        <v>108.43868908800785</v>
      </c>
      <c r="H50" s="438">
        <v>0</v>
      </c>
      <c r="I50" s="438">
        <v>14.371085403923081</v>
      </c>
      <c r="J50" s="438">
        <v>0</v>
      </c>
      <c r="K50" s="438">
        <v>4.3066174357160234</v>
      </c>
      <c r="L50" s="438">
        <v>0</v>
      </c>
      <c r="M50" s="438">
        <v>3.7440931621273084</v>
      </c>
      <c r="N50" s="438">
        <v>22.763798445197921</v>
      </c>
      <c r="O50" s="438">
        <v>0</v>
      </c>
      <c r="P50" s="438">
        <v>15.792138714411982</v>
      </c>
      <c r="Q50" s="438">
        <v>0</v>
      </c>
      <c r="R50" s="438">
        <v>0</v>
      </c>
      <c r="S50" s="438">
        <v>9.4992161200498533</v>
      </c>
    </row>
    <row r="51" spans="1:19" s="386" customFormat="1" ht="12" customHeight="1">
      <c r="A51" s="392" t="s">
        <v>369</v>
      </c>
      <c r="B51" s="441">
        <v>0</v>
      </c>
      <c r="C51" s="441">
        <v>5.032191609836639</v>
      </c>
      <c r="D51" s="441">
        <v>4.5977126304749536</v>
      </c>
      <c r="E51" s="441">
        <v>3.0700464589078624</v>
      </c>
      <c r="F51" s="441">
        <v>0</v>
      </c>
      <c r="G51" s="441">
        <v>2.0169198836697757</v>
      </c>
      <c r="H51" s="441">
        <v>0</v>
      </c>
      <c r="I51" s="441">
        <v>15.817962706121508</v>
      </c>
      <c r="J51" s="441">
        <v>0</v>
      </c>
      <c r="K51" s="441">
        <v>6.1958577676106792</v>
      </c>
      <c r="L51" s="441">
        <v>0</v>
      </c>
      <c r="M51" s="441">
        <v>2.2402371985621805</v>
      </c>
      <c r="N51" s="441">
        <v>8.2575578695816851</v>
      </c>
      <c r="O51" s="441">
        <v>0</v>
      </c>
      <c r="P51" s="441">
        <v>8.5274364659217028</v>
      </c>
      <c r="Q51" s="441">
        <v>0</v>
      </c>
      <c r="R51" s="441">
        <v>0</v>
      </c>
      <c r="S51" s="441">
        <v>5.3656464391713277</v>
      </c>
    </row>
    <row r="52" spans="1:19" s="386" customFormat="1" ht="12" customHeight="1">
      <c r="A52" s="392" t="s">
        <v>370</v>
      </c>
      <c r="B52" s="441">
        <v>0</v>
      </c>
      <c r="C52" s="441">
        <v>0</v>
      </c>
      <c r="D52" s="441">
        <v>0</v>
      </c>
      <c r="E52" s="441">
        <v>0</v>
      </c>
      <c r="F52" s="441">
        <v>0</v>
      </c>
      <c r="G52" s="441">
        <v>0</v>
      </c>
      <c r="H52" s="441">
        <v>0</v>
      </c>
      <c r="I52" s="441">
        <v>0</v>
      </c>
      <c r="J52" s="441">
        <v>0</v>
      </c>
      <c r="K52" s="441">
        <v>0</v>
      </c>
      <c r="L52" s="441">
        <v>0</v>
      </c>
      <c r="M52" s="441">
        <v>0</v>
      </c>
      <c r="N52" s="441">
        <v>0</v>
      </c>
      <c r="O52" s="441">
        <v>0</v>
      </c>
      <c r="P52" s="441">
        <v>0</v>
      </c>
      <c r="Q52" s="441">
        <v>0</v>
      </c>
      <c r="R52" s="441">
        <v>0</v>
      </c>
      <c r="S52" s="441">
        <v>0</v>
      </c>
    </row>
    <row r="53" spans="1:19" s="386" customFormat="1" ht="12" customHeight="1">
      <c r="A53" s="387" t="s">
        <v>371</v>
      </c>
      <c r="B53" s="438">
        <v>0</v>
      </c>
      <c r="C53" s="438">
        <v>0</v>
      </c>
      <c r="D53" s="438">
        <v>0</v>
      </c>
      <c r="E53" s="438">
        <v>2.5392810234956462</v>
      </c>
      <c r="F53" s="438">
        <v>0</v>
      </c>
      <c r="G53" s="438">
        <v>0</v>
      </c>
      <c r="H53" s="438">
        <v>0</v>
      </c>
      <c r="I53" s="438">
        <v>7.7884272323310952E-2</v>
      </c>
      <c r="J53" s="438">
        <v>0</v>
      </c>
      <c r="K53" s="438">
        <v>0</v>
      </c>
      <c r="L53" s="438">
        <v>0</v>
      </c>
      <c r="M53" s="438">
        <v>0</v>
      </c>
      <c r="N53" s="438">
        <v>8.7194818136522176</v>
      </c>
      <c r="O53" s="438">
        <v>0</v>
      </c>
      <c r="P53" s="438">
        <v>0.29436668553451373</v>
      </c>
      <c r="Q53" s="438">
        <v>0</v>
      </c>
      <c r="R53" s="438">
        <v>0</v>
      </c>
      <c r="S53" s="438">
        <v>0.23529680972402336</v>
      </c>
    </row>
    <row r="54" spans="1:19" s="386" customFormat="1" ht="12" customHeight="1">
      <c r="A54" s="392" t="s">
        <v>372</v>
      </c>
      <c r="B54" s="441">
        <v>0</v>
      </c>
      <c r="C54" s="441">
        <v>0.26555283325633566</v>
      </c>
      <c r="D54" s="441">
        <v>0</v>
      </c>
      <c r="E54" s="441">
        <v>-200</v>
      </c>
      <c r="F54" s="441">
        <v>0</v>
      </c>
      <c r="G54" s="441">
        <v>0</v>
      </c>
      <c r="H54" s="441">
        <v>0</v>
      </c>
      <c r="I54" s="441">
        <v>0</v>
      </c>
      <c r="J54" s="441">
        <v>0</v>
      </c>
      <c r="K54" s="441">
        <v>0</v>
      </c>
      <c r="L54" s="441">
        <v>0</v>
      </c>
      <c r="M54" s="441">
        <v>0</v>
      </c>
      <c r="N54" s="441">
        <v>2.8454428257261064</v>
      </c>
      <c r="O54" s="441">
        <v>0</v>
      </c>
      <c r="P54" s="441">
        <v>0</v>
      </c>
      <c r="Q54" s="441">
        <v>0</v>
      </c>
      <c r="R54" s="441">
        <v>0</v>
      </c>
      <c r="S54" s="441">
        <v>7.4391168238111108E-2</v>
      </c>
    </row>
    <row r="55" spans="1:19" s="386" customFormat="1" ht="12" customHeight="1">
      <c r="A55" s="392" t="s">
        <v>373</v>
      </c>
      <c r="B55" s="441">
        <v>0</v>
      </c>
      <c r="C55" s="441">
        <v>0</v>
      </c>
      <c r="D55" s="441">
        <v>0</v>
      </c>
      <c r="E55" s="441">
        <v>2.886247877758914</v>
      </c>
      <c r="F55" s="441">
        <v>0</v>
      </c>
      <c r="G55" s="441">
        <v>0</v>
      </c>
      <c r="H55" s="441">
        <v>0</v>
      </c>
      <c r="I55" s="441">
        <v>12.621072815772655</v>
      </c>
      <c r="J55" s="441">
        <v>0</v>
      </c>
      <c r="K55" s="441">
        <v>-0.6168971327512498</v>
      </c>
      <c r="L55" s="441">
        <v>0</v>
      </c>
      <c r="M55" s="441">
        <v>4.6613304634425239</v>
      </c>
      <c r="N55" s="441">
        <v>202.36593059936911</v>
      </c>
      <c r="O55" s="441">
        <v>0</v>
      </c>
      <c r="P55" s="441">
        <v>0</v>
      </c>
      <c r="Q55" s="441">
        <v>0</v>
      </c>
      <c r="R55" s="441">
        <v>0</v>
      </c>
      <c r="S55" s="441">
        <v>3.6610318064749912</v>
      </c>
    </row>
    <row r="56" spans="1:19" s="386" customFormat="1" ht="12" customHeight="1">
      <c r="A56" s="387" t="s">
        <v>374</v>
      </c>
      <c r="B56" s="438">
        <v>0</v>
      </c>
      <c r="C56" s="438">
        <v>0</v>
      </c>
      <c r="D56" s="438">
        <v>0</v>
      </c>
      <c r="E56" s="438">
        <v>0</v>
      </c>
      <c r="F56" s="438">
        <v>0</v>
      </c>
      <c r="G56" s="438">
        <v>0</v>
      </c>
      <c r="H56" s="438">
        <v>0</v>
      </c>
      <c r="I56" s="438">
        <v>0</v>
      </c>
      <c r="J56" s="438">
        <v>0</v>
      </c>
      <c r="K56" s="438">
        <v>0</v>
      </c>
      <c r="L56" s="438">
        <v>0</v>
      </c>
      <c r="M56" s="438">
        <v>0</v>
      </c>
      <c r="N56" s="438">
        <v>0</v>
      </c>
      <c r="O56" s="438">
        <v>0</v>
      </c>
      <c r="P56" s="438">
        <v>0</v>
      </c>
      <c r="Q56" s="438">
        <v>0</v>
      </c>
      <c r="R56" s="438">
        <v>0</v>
      </c>
      <c r="S56" s="438">
        <v>0</v>
      </c>
    </row>
    <row r="57" spans="1:19" s="386" customFormat="1" ht="12" customHeight="1">
      <c r="A57" s="384" t="s">
        <v>375</v>
      </c>
      <c r="B57" s="441">
        <v>0</v>
      </c>
      <c r="C57" s="441">
        <v>0</v>
      </c>
      <c r="D57" s="441">
        <v>0</v>
      </c>
      <c r="E57" s="441">
        <v>27.331790731620327</v>
      </c>
      <c r="F57" s="441">
        <v>0</v>
      </c>
      <c r="G57" s="441">
        <v>0</v>
      </c>
      <c r="H57" s="441">
        <v>0</v>
      </c>
      <c r="I57" s="441">
        <v>8.2525167992640619E-2</v>
      </c>
      <c r="J57" s="441">
        <v>0</v>
      </c>
      <c r="K57" s="441">
        <v>38.345533740668685</v>
      </c>
      <c r="L57" s="441">
        <v>0</v>
      </c>
      <c r="M57" s="441">
        <v>0.44366961460207932</v>
      </c>
      <c r="N57" s="441">
        <v>28.803693465914769</v>
      </c>
      <c r="O57" s="441">
        <v>0</v>
      </c>
      <c r="P57" s="441">
        <v>46.072772676935017</v>
      </c>
      <c r="Q57" s="441">
        <v>0</v>
      </c>
      <c r="R57" s="441">
        <v>0</v>
      </c>
      <c r="S57" s="441">
        <v>18.856775979484013</v>
      </c>
    </row>
    <row r="58" spans="1:19" s="383" customFormat="1" ht="12" customHeight="1">
      <c r="A58" s="389" t="s">
        <v>324</v>
      </c>
      <c r="B58" s="439">
        <v>0</v>
      </c>
      <c r="C58" s="439">
        <v>0</v>
      </c>
      <c r="D58" s="439">
        <v>0</v>
      </c>
      <c r="E58" s="439">
        <v>0</v>
      </c>
      <c r="F58" s="439">
        <v>0</v>
      </c>
      <c r="G58" s="439">
        <v>7.4004236614175309E-2</v>
      </c>
      <c r="H58" s="439">
        <v>0</v>
      </c>
      <c r="I58" s="439">
        <v>67.780733497086544</v>
      </c>
      <c r="J58" s="439">
        <v>0</v>
      </c>
      <c r="K58" s="439">
        <v>0</v>
      </c>
      <c r="L58" s="439">
        <v>42.69741274753266</v>
      </c>
      <c r="M58" s="439">
        <v>9.9731313936632286</v>
      </c>
      <c r="N58" s="439">
        <v>0</v>
      </c>
      <c r="O58" s="439">
        <v>0</v>
      </c>
      <c r="P58" s="439">
        <v>8.8443451369339794</v>
      </c>
      <c r="Q58" s="439">
        <v>0</v>
      </c>
      <c r="R58" s="439">
        <v>0.14797378691011592</v>
      </c>
      <c r="S58" s="439">
        <v>25.007352851435481</v>
      </c>
    </row>
    <row r="59" spans="1:19" s="386" customFormat="1" ht="12" customHeight="1">
      <c r="A59" s="387" t="s">
        <v>376</v>
      </c>
      <c r="B59" s="438">
        <v>0</v>
      </c>
      <c r="C59" s="438">
        <v>0</v>
      </c>
      <c r="D59" s="438">
        <v>0</v>
      </c>
      <c r="E59" s="438">
        <v>0</v>
      </c>
      <c r="F59" s="438">
        <v>0</v>
      </c>
      <c r="G59" s="438">
        <v>0</v>
      </c>
      <c r="H59" s="438">
        <v>0</v>
      </c>
      <c r="I59" s="438">
        <v>0</v>
      </c>
      <c r="J59" s="438">
        <v>0</v>
      </c>
      <c r="K59" s="438">
        <v>0</v>
      </c>
      <c r="L59" s="438">
        <v>0</v>
      </c>
      <c r="M59" s="438">
        <v>0</v>
      </c>
      <c r="N59" s="438">
        <v>0</v>
      </c>
      <c r="O59" s="438">
        <v>0</v>
      </c>
      <c r="P59" s="438">
        <v>0</v>
      </c>
      <c r="Q59" s="438">
        <v>0</v>
      </c>
      <c r="R59" s="438">
        <v>0</v>
      </c>
      <c r="S59" s="438">
        <v>0</v>
      </c>
    </row>
    <row r="60" spans="1:19" s="386" customFormat="1" ht="12" customHeight="1">
      <c r="A60" s="384" t="s">
        <v>377</v>
      </c>
      <c r="B60" s="441">
        <v>0</v>
      </c>
      <c r="C60" s="441">
        <v>0</v>
      </c>
      <c r="D60" s="441">
        <v>0</v>
      </c>
      <c r="E60" s="441">
        <v>0</v>
      </c>
      <c r="F60" s="441">
        <v>0</v>
      </c>
      <c r="G60" s="441">
        <v>3.1077101083412226</v>
      </c>
      <c r="H60" s="441">
        <v>0</v>
      </c>
      <c r="I60" s="441">
        <v>78.380189180794829</v>
      </c>
      <c r="J60" s="441">
        <v>0</v>
      </c>
      <c r="K60" s="441">
        <v>0</v>
      </c>
      <c r="L60" s="441">
        <v>42.69741274753266</v>
      </c>
      <c r="M60" s="441">
        <v>11.94808300593702</v>
      </c>
      <c r="N60" s="441">
        <v>0</v>
      </c>
      <c r="O60" s="441">
        <v>0</v>
      </c>
      <c r="P60" s="441">
        <v>86.793882948251138</v>
      </c>
      <c r="Q60" s="441">
        <v>0</v>
      </c>
      <c r="R60" s="441">
        <v>0.20906060822273365</v>
      </c>
      <c r="S60" s="441">
        <v>38.253681767092715</v>
      </c>
    </row>
    <row r="61" spans="1:19" s="386" customFormat="1" ht="12" customHeight="1">
      <c r="A61" s="420" t="s">
        <v>378</v>
      </c>
      <c r="B61" s="437">
        <v>0</v>
      </c>
      <c r="C61" s="437">
        <v>0</v>
      </c>
      <c r="D61" s="437">
        <v>0</v>
      </c>
      <c r="E61" s="437">
        <v>0</v>
      </c>
      <c r="F61" s="437">
        <v>0</v>
      </c>
      <c r="G61" s="437">
        <v>3.1077101083412226</v>
      </c>
      <c r="H61" s="437">
        <v>0</v>
      </c>
      <c r="I61" s="437">
        <v>78.380189180794829</v>
      </c>
      <c r="J61" s="437">
        <v>0</v>
      </c>
      <c r="K61" s="437">
        <v>0</v>
      </c>
      <c r="L61" s="437">
        <v>42.69741274753266</v>
      </c>
      <c r="M61" s="437">
        <v>11.94808300593702</v>
      </c>
      <c r="N61" s="437">
        <v>0</v>
      </c>
      <c r="O61" s="437">
        <v>0</v>
      </c>
      <c r="P61" s="437">
        <v>86.793882948251138</v>
      </c>
      <c r="Q61" s="437">
        <v>0</v>
      </c>
      <c r="R61" s="437">
        <v>0.20906060822273365</v>
      </c>
      <c r="S61" s="437">
        <v>38.253681767092715</v>
      </c>
    </row>
    <row r="62" spans="1:19" s="386" customFormat="1" ht="12" customHeight="1">
      <c r="A62" s="387" t="s">
        <v>379</v>
      </c>
      <c r="B62" s="438">
        <v>0</v>
      </c>
      <c r="C62" s="438">
        <v>0</v>
      </c>
      <c r="D62" s="438">
        <v>0</v>
      </c>
      <c r="E62" s="438">
        <v>0</v>
      </c>
      <c r="F62" s="438">
        <v>0</v>
      </c>
      <c r="G62" s="438">
        <v>0</v>
      </c>
      <c r="H62" s="438">
        <v>0</v>
      </c>
      <c r="I62" s="438">
        <v>0</v>
      </c>
      <c r="J62" s="438">
        <v>0</v>
      </c>
      <c r="K62" s="438">
        <v>0</v>
      </c>
      <c r="L62" s="438">
        <v>0</v>
      </c>
      <c r="M62" s="438">
        <v>0</v>
      </c>
      <c r="N62" s="438">
        <v>0</v>
      </c>
      <c r="O62" s="438">
        <v>0</v>
      </c>
      <c r="P62" s="438">
        <v>0</v>
      </c>
      <c r="Q62" s="438">
        <v>0</v>
      </c>
      <c r="R62" s="438">
        <v>0</v>
      </c>
      <c r="S62" s="438">
        <v>0</v>
      </c>
    </row>
    <row r="63" spans="1:19" s="386" customFormat="1" ht="12" customHeight="1">
      <c r="A63" s="384" t="s">
        <v>380</v>
      </c>
      <c r="B63" s="441">
        <v>0</v>
      </c>
      <c r="C63" s="441">
        <v>0</v>
      </c>
      <c r="D63" s="441">
        <v>0</v>
      </c>
      <c r="E63" s="441">
        <v>0</v>
      </c>
      <c r="F63" s="441">
        <v>0</v>
      </c>
      <c r="G63" s="441">
        <v>0</v>
      </c>
      <c r="H63" s="441">
        <v>0</v>
      </c>
      <c r="I63" s="441">
        <v>0</v>
      </c>
      <c r="J63" s="441">
        <v>0</v>
      </c>
      <c r="K63" s="441">
        <v>0</v>
      </c>
      <c r="L63" s="441">
        <v>0</v>
      </c>
      <c r="M63" s="441">
        <v>0</v>
      </c>
      <c r="N63" s="441">
        <v>0</v>
      </c>
      <c r="O63" s="441">
        <v>0</v>
      </c>
      <c r="P63" s="441">
        <v>0</v>
      </c>
      <c r="Q63" s="441">
        <v>0</v>
      </c>
      <c r="R63" s="441">
        <v>0</v>
      </c>
      <c r="S63" s="441">
        <v>0</v>
      </c>
    </row>
    <row r="64" spans="1:19" s="386" customFormat="1" ht="12" customHeight="1">
      <c r="A64" s="485" t="s">
        <v>381</v>
      </c>
      <c r="B64" s="439">
        <v>57.313910140017434</v>
      </c>
      <c r="C64" s="439">
        <v>4.8428854152986558</v>
      </c>
      <c r="D64" s="439">
        <v>45.561825263061998</v>
      </c>
      <c r="E64" s="439">
        <v>8.9075056327068207</v>
      </c>
      <c r="F64" s="439">
        <v>46.294860153871767</v>
      </c>
      <c r="G64" s="439">
        <v>1.2516622844677294</v>
      </c>
      <c r="H64" s="439">
        <v>37.010186601060902</v>
      </c>
      <c r="I64" s="439">
        <v>33.57113222607444</v>
      </c>
      <c r="J64" s="439">
        <v>64.090119890437208</v>
      </c>
      <c r="K64" s="439">
        <v>27.877583668743888</v>
      </c>
      <c r="L64" s="439">
        <v>42.103536696311487</v>
      </c>
      <c r="M64" s="439">
        <v>13.051438597852918</v>
      </c>
      <c r="N64" s="439">
        <v>2.4558654511967903</v>
      </c>
      <c r="O64" s="439">
        <v>1.3529589298362763</v>
      </c>
      <c r="P64" s="439">
        <v>30.391096319510236</v>
      </c>
      <c r="Q64" s="439">
        <v>48.882614853919073</v>
      </c>
      <c r="R64" s="439">
        <v>0.12724520033625392</v>
      </c>
      <c r="S64" s="439">
        <v>23.142668470730968</v>
      </c>
    </row>
    <row r="65" spans="1:19" s="386" customFormat="1" ht="6.75" customHeight="1" thickBot="1">
      <c r="A65" s="394"/>
      <c r="B65" s="394"/>
      <c r="C65" s="395"/>
      <c r="D65" s="395"/>
      <c r="E65" s="395"/>
      <c r="F65" s="395"/>
      <c r="G65" s="395"/>
      <c r="H65" s="395"/>
      <c r="I65" s="395"/>
      <c r="J65" s="395"/>
      <c r="K65" s="395"/>
      <c r="L65" s="395"/>
      <c r="M65" s="395"/>
      <c r="N65" s="395"/>
      <c r="O65" s="395"/>
      <c r="P65" s="395"/>
      <c r="Q65" s="395"/>
      <c r="R65" s="395"/>
      <c r="S65" s="395"/>
    </row>
    <row r="66" spans="1:19" s="386" customFormat="1" ht="12" customHeight="1" thickTop="1">
      <c r="A66" s="486" t="s">
        <v>41</v>
      </c>
      <c r="B66" s="486"/>
    </row>
    <row r="67" spans="1:19" s="386" customFormat="1" ht="12" customHeight="1">
      <c r="A67" s="396" t="s">
        <v>124</v>
      </c>
    </row>
    <row r="68" spans="1:19" s="386" customFormat="1" ht="12" customHeight="1">
      <c r="A68" s="396" t="s">
        <v>125</v>
      </c>
    </row>
    <row r="69" spans="1:19" s="383" customFormat="1" ht="12" customHeight="1">
      <c r="A69" s="289" t="s">
        <v>126</v>
      </c>
      <c r="B69" s="386"/>
    </row>
    <row r="70" spans="1:19" s="380" customFormat="1" ht="13.5" customHeight="1">
      <c r="A70" s="289" t="s">
        <v>127</v>
      </c>
    </row>
    <row r="71" spans="1:19">
      <c r="A71" s="28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108"/>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A519B-AE2E-40C8-9F20-18F48801FE7F}">
  <sheetPr codeName="Hoja19"/>
  <dimension ref="A1:S79"/>
  <sheetViews>
    <sheetView showGridLines="0" zoomScale="55" zoomScaleNormal="55" workbookViewId="0">
      <selection activeCell="Q5" sqref="Q5"/>
    </sheetView>
  </sheetViews>
  <sheetFormatPr baseColWidth="10" defaultColWidth="7.6640625" defaultRowHeight="13.2"/>
  <cols>
    <col min="1" max="1" width="42.5546875" style="398" customWidth="1"/>
    <col min="2" max="2" width="12.44140625" style="398" customWidth="1"/>
    <col min="3" max="18" width="12.44140625" style="367" customWidth="1"/>
    <col min="19" max="19" width="12.6640625" style="367" customWidth="1"/>
    <col min="20" max="16384" width="7.6640625" style="367"/>
  </cols>
  <sheetData>
    <row r="1" spans="1:19" s="369" customFormat="1" ht="30" customHeight="1">
      <c r="A1" s="35" t="s">
        <v>34</v>
      </c>
      <c r="B1" s="35"/>
      <c r="C1" s="492"/>
      <c r="D1" s="492"/>
      <c r="E1" s="492"/>
      <c r="F1" s="492"/>
      <c r="G1" s="492"/>
      <c r="H1" s="492"/>
      <c r="I1" s="492"/>
      <c r="J1" s="492"/>
      <c r="K1" s="492"/>
      <c r="L1" s="492"/>
      <c r="M1" s="492"/>
      <c r="N1" s="492"/>
      <c r="O1" s="492"/>
      <c r="P1" s="492"/>
      <c r="Q1" s="492"/>
      <c r="R1" s="492"/>
    </row>
    <row r="2" spans="1:19" s="371" customFormat="1" ht="18" customHeight="1">
      <c r="A2" s="37" t="s">
        <v>136</v>
      </c>
      <c r="B2" s="37"/>
      <c r="C2" s="370"/>
      <c r="D2" s="370"/>
      <c r="E2" s="370"/>
      <c r="F2" s="370"/>
      <c r="G2" s="370"/>
      <c r="H2" s="370"/>
      <c r="I2" s="370"/>
      <c r="J2" s="370"/>
      <c r="K2" s="370"/>
      <c r="L2" s="370"/>
      <c r="M2" s="370"/>
      <c r="N2" s="370"/>
      <c r="O2" s="370"/>
      <c r="P2" s="370"/>
      <c r="Q2" s="370"/>
      <c r="R2" s="370"/>
    </row>
    <row r="3" spans="1:19" s="373" customFormat="1" ht="18.75" customHeight="1">
      <c r="A3" s="39" t="s">
        <v>433</v>
      </c>
      <c r="B3" s="39"/>
      <c r="C3" s="493"/>
      <c r="D3" s="493"/>
      <c r="E3" s="493"/>
      <c r="F3" s="493"/>
      <c r="G3" s="493"/>
      <c r="H3" s="493"/>
      <c r="I3" s="493"/>
      <c r="J3" s="493"/>
      <c r="K3" s="493"/>
      <c r="L3" s="493"/>
      <c r="M3" s="493"/>
      <c r="N3" s="493"/>
      <c r="O3" s="493"/>
      <c r="P3" s="493"/>
      <c r="Q3" s="493"/>
      <c r="R3" s="493"/>
    </row>
    <row r="4" spans="1:19" ht="7.5" customHeight="1" thickBot="1">
      <c r="A4" s="374"/>
      <c r="B4" s="374"/>
      <c r="C4" s="374"/>
      <c r="D4" s="374"/>
      <c r="E4" s="374"/>
      <c r="F4" s="374"/>
      <c r="G4" s="374"/>
      <c r="H4" s="374"/>
      <c r="I4" s="374"/>
      <c r="J4" s="374"/>
      <c r="K4" s="374"/>
      <c r="L4" s="374"/>
      <c r="M4" s="374"/>
      <c r="N4" s="374"/>
      <c r="O4" s="374"/>
      <c r="P4" s="374"/>
      <c r="Q4" s="374"/>
      <c r="R4" s="374"/>
    </row>
    <row r="5" spans="1:19" s="377" customFormat="1" ht="80.099999999999994" customHeight="1" thickTop="1">
      <c r="A5" s="375" t="s">
        <v>328</v>
      </c>
      <c r="B5" s="376" t="s">
        <v>178</v>
      </c>
      <c r="C5" s="376" t="s">
        <v>299</v>
      </c>
      <c r="D5" s="376" t="s">
        <v>180</v>
      </c>
      <c r="E5" s="376" t="s">
        <v>181</v>
      </c>
      <c r="F5" s="376" t="s">
        <v>182</v>
      </c>
      <c r="G5" s="413" t="s">
        <v>183</v>
      </c>
      <c r="H5" s="376" t="s">
        <v>184</v>
      </c>
      <c r="I5" s="376" t="s">
        <v>185</v>
      </c>
      <c r="J5" s="376" t="s">
        <v>186</v>
      </c>
      <c r="K5" s="348" t="s">
        <v>187</v>
      </c>
      <c r="L5" s="376" t="s">
        <v>188</v>
      </c>
      <c r="M5" s="484" t="s">
        <v>189</v>
      </c>
      <c r="N5" s="376" t="s">
        <v>190</v>
      </c>
      <c r="O5" s="376" t="s">
        <v>191</v>
      </c>
      <c r="P5" s="376" t="s">
        <v>192</v>
      </c>
      <c r="Q5" s="376" t="s">
        <v>193</v>
      </c>
      <c r="R5" s="376" t="s">
        <v>194</v>
      </c>
      <c r="S5" s="376" t="s">
        <v>391</v>
      </c>
    </row>
    <row r="6" spans="1:19" s="379" customFormat="1" ht="2.25" customHeight="1">
      <c r="A6" s="378"/>
      <c r="B6" s="378"/>
      <c r="C6" s="378"/>
      <c r="D6" s="378"/>
      <c r="E6" s="378"/>
      <c r="F6" s="378"/>
      <c r="G6" s="378"/>
      <c r="H6" s="378"/>
      <c r="I6" s="378"/>
      <c r="J6" s="378"/>
      <c r="K6" s="378"/>
      <c r="L6" s="378"/>
      <c r="M6" s="378"/>
      <c r="N6" s="378"/>
      <c r="O6" s="378"/>
      <c r="P6" s="378"/>
      <c r="Q6" s="378"/>
      <c r="R6" s="378"/>
      <c r="S6" s="378"/>
    </row>
    <row r="7" spans="1:19" s="379" customFormat="1" ht="5.25" customHeight="1">
      <c r="A7" s="380"/>
      <c r="B7" s="380"/>
    </row>
    <row r="8" spans="1:19" s="383" customFormat="1" ht="12" customHeight="1">
      <c r="A8" s="381" t="s">
        <v>329</v>
      </c>
      <c r="B8" s="494">
        <v>42.686089859982573</v>
      </c>
      <c r="C8" s="494">
        <v>92.508294457546498</v>
      </c>
      <c r="D8" s="494">
        <v>40.06344436943332</v>
      </c>
      <c r="E8" s="494">
        <v>69.843495323660861</v>
      </c>
      <c r="F8" s="494">
        <v>53.705139846128233</v>
      </c>
      <c r="G8" s="494">
        <v>100</v>
      </c>
      <c r="H8" s="494">
        <v>50.557140563176702</v>
      </c>
      <c r="I8" s="494">
        <v>0</v>
      </c>
      <c r="J8" s="494">
        <v>35.909880109562799</v>
      </c>
      <c r="K8" s="494">
        <v>47.217315755474267</v>
      </c>
      <c r="L8" s="494">
        <v>0</v>
      </c>
      <c r="M8" s="494">
        <v>58.673616950449144</v>
      </c>
      <c r="N8" s="494">
        <v>0</v>
      </c>
      <c r="O8" s="494">
        <v>98.633365764573213</v>
      </c>
      <c r="P8" s="494">
        <v>40.929021056218048</v>
      </c>
      <c r="Q8" s="494">
        <v>51.117385146080927</v>
      </c>
      <c r="R8" s="494">
        <v>0</v>
      </c>
      <c r="S8" s="494">
        <v>49.094063475787038</v>
      </c>
    </row>
    <row r="9" spans="1:19" s="383" customFormat="1" ht="12" customHeight="1">
      <c r="A9" s="384" t="s">
        <v>330</v>
      </c>
      <c r="B9" s="495">
        <v>41.321162981570367</v>
      </c>
      <c r="C9" s="495">
        <v>0</v>
      </c>
      <c r="D9" s="495">
        <v>23.071158240707788</v>
      </c>
      <c r="E9" s="495">
        <v>0</v>
      </c>
      <c r="F9" s="495">
        <v>0</v>
      </c>
      <c r="G9" s="495">
        <v>0</v>
      </c>
      <c r="H9" s="495">
        <v>33.858889030431563</v>
      </c>
      <c r="I9" s="495">
        <v>0</v>
      </c>
      <c r="J9" s="495">
        <v>0</v>
      </c>
      <c r="K9" s="495">
        <v>43.885693776230774</v>
      </c>
      <c r="L9" s="495">
        <v>0</v>
      </c>
      <c r="M9" s="495">
        <v>89.445261487656992</v>
      </c>
      <c r="N9" s="495">
        <v>0</v>
      </c>
      <c r="O9" s="495">
        <v>0</v>
      </c>
      <c r="P9" s="495">
        <v>26.073376870748078</v>
      </c>
      <c r="Q9" s="495">
        <v>0</v>
      </c>
      <c r="R9" s="495">
        <v>0</v>
      </c>
      <c r="S9" s="495">
        <v>40.785945689945521</v>
      </c>
    </row>
    <row r="10" spans="1:19" s="386" customFormat="1" ht="12" customHeight="1">
      <c r="A10" s="384" t="s">
        <v>331</v>
      </c>
      <c r="B10" s="495">
        <v>15.865045328700944</v>
      </c>
      <c r="C10" s="495">
        <v>0</v>
      </c>
      <c r="D10" s="495">
        <v>43.40037784957488</v>
      </c>
      <c r="E10" s="495">
        <v>0</v>
      </c>
      <c r="F10" s="495">
        <v>0</v>
      </c>
      <c r="G10" s="495">
        <v>0</v>
      </c>
      <c r="H10" s="495">
        <v>34.377725592938134</v>
      </c>
      <c r="I10" s="495">
        <v>0</v>
      </c>
      <c r="J10" s="495">
        <v>0</v>
      </c>
      <c r="K10" s="495">
        <v>0</v>
      </c>
      <c r="L10" s="495">
        <v>0</v>
      </c>
      <c r="M10" s="495">
        <v>-228.43025197182828</v>
      </c>
      <c r="N10" s="495">
        <v>0</v>
      </c>
      <c r="O10" s="495">
        <v>0</v>
      </c>
      <c r="P10" s="495">
        <v>24.621038315863508</v>
      </c>
      <c r="Q10" s="495">
        <v>0</v>
      </c>
      <c r="R10" s="495">
        <v>0</v>
      </c>
      <c r="S10" s="495">
        <v>-10.401671532273802</v>
      </c>
    </row>
    <row r="11" spans="1:19" s="386" customFormat="1" ht="12" customHeight="1">
      <c r="A11" s="387" t="s">
        <v>313</v>
      </c>
      <c r="B11" s="496">
        <v>69.182086306710545</v>
      </c>
      <c r="C11" s="496">
        <v>0</v>
      </c>
      <c r="D11" s="496">
        <v>35.381802950971753</v>
      </c>
      <c r="E11" s="496">
        <v>0</v>
      </c>
      <c r="F11" s="496">
        <v>0</v>
      </c>
      <c r="G11" s="496">
        <v>0</v>
      </c>
      <c r="H11" s="496">
        <v>18.0318346720526</v>
      </c>
      <c r="I11" s="496">
        <v>0</v>
      </c>
      <c r="J11" s="496">
        <v>33.979704336279411</v>
      </c>
      <c r="K11" s="496">
        <v>-2.0726421957251624</v>
      </c>
      <c r="L11" s="496">
        <v>0</v>
      </c>
      <c r="M11" s="496">
        <v>28.420388631248716</v>
      </c>
      <c r="N11" s="496">
        <v>0</v>
      </c>
      <c r="O11" s="496">
        <v>0</v>
      </c>
      <c r="P11" s="496">
        <v>15.365381802543171</v>
      </c>
      <c r="Q11" s="496">
        <v>0</v>
      </c>
      <c r="R11" s="496">
        <v>0</v>
      </c>
      <c r="S11" s="496">
        <v>15.205882954694152</v>
      </c>
    </row>
    <row r="12" spans="1:19" s="386" customFormat="1" ht="12" customHeight="1">
      <c r="A12" s="384" t="s">
        <v>332</v>
      </c>
      <c r="B12" s="495">
        <v>36.700266577807398</v>
      </c>
      <c r="C12" s="495">
        <v>0</v>
      </c>
      <c r="D12" s="495">
        <v>44.270833333333329</v>
      </c>
      <c r="E12" s="495">
        <v>0</v>
      </c>
      <c r="F12" s="495">
        <v>0</v>
      </c>
      <c r="G12" s="495">
        <v>0</v>
      </c>
      <c r="H12" s="495">
        <v>33.242905973631387</v>
      </c>
      <c r="I12" s="495">
        <v>0</v>
      </c>
      <c r="J12" s="495">
        <v>0</v>
      </c>
      <c r="K12" s="495">
        <v>100</v>
      </c>
      <c r="L12" s="495">
        <v>0</v>
      </c>
      <c r="M12" s="495">
        <v>0</v>
      </c>
      <c r="N12" s="495">
        <v>0</v>
      </c>
      <c r="O12" s="495">
        <v>0</v>
      </c>
      <c r="P12" s="495">
        <v>0</v>
      </c>
      <c r="Q12" s="495">
        <v>0</v>
      </c>
      <c r="R12" s="495">
        <v>0</v>
      </c>
      <c r="S12" s="495">
        <v>27.632028012321889</v>
      </c>
    </row>
    <row r="13" spans="1:19" s="386" customFormat="1" ht="12" customHeight="1">
      <c r="A13" s="384" t="s">
        <v>333</v>
      </c>
      <c r="B13" s="495">
        <v>0</v>
      </c>
      <c r="C13" s="495">
        <v>0</v>
      </c>
      <c r="D13" s="495">
        <v>0</v>
      </c>
      <c r="E13" s="495">
        <v>0</v>
      </c>
      <c r="F13" s="495">
        <v>0</v>
      </c>
      <c r="G13" s="495">
        <v>0</v>
      </c>
      <c r="H13" s="495">
        <v>0</v>
      </c>
      <c r="I13" s="495">
        <v>0</v>
      </c>
      <c r="J13" s="495">
        <v>0</v>
      </c>
      <c r="K13" s="495">
        <v>0</v>
      </c>
      <c r="L13" s="495">
        <v>0</v>
      </c>
      <c r="M13" s="495">
        <v>0</v>
      </c>
      <c r="N13" s="495">
        <v>0</v>
      </c>
      <c r="O13" s="495">
        <v>0</v>
      </c>
      <c r="P13" s="495">
        <v>0</v>
      </c>
      <c r="Q13" s="495">
        <v>0</v>
      </c>
      <c r="R13" s="495">
        <v>0</v>
      </c>
      <c r="S13" s="495">
        <v>0</v>
      </c>
    </row>
    <row r="14" spans="1:19" s="386" customFormat="1" ht="12" customHeight="1">
      <c r="A14" s="387" t="s">
        <v>312</v>
      </c>
      <c r="B14" s="496">
        <v>0</v>
      </c>
      <c r="C14" s="496">
        <v>0</v>
      </c>
      <c r="D14" s="496">
        <v>38.386754824104351</v>
      </c>
      <c r="E14" s="496">
        <v>0</v>
      </c>
      <c r="F14" s="496">
        <v>0</v>
      </c>
      <c r="G14" s="496">
        <v>0</v>
      </c>
      <c r="H14" s="496">
        <v>57.754042509009984</v>
      </c>
      <c r="I14" s="496">
        <v>0</v>
      </c>
      <c r="J14" s="496">
        <v>33.717607544244927</v>
      </c>
      <c r="K14" s="496">
        <v>67.07493028461991</v>
      </c>
      <c r="L14" s="496">
        <v>0</v>
      </c>
      <c r="M14" s="496">
        <v>74.74674741537342</v>
      </c>
      <c r="N14" s="496">
        <v>0</v>
      </c>
      <c r="O14" s="496">
        <v>0</v>
      </c>
      <c r="P14" s="496">
        <v>18.471733649429254</v>
      </c>
      <c r="Q14" s="496">
        <v>0</v>
      </c>
      <c r="R14" s="496">
        <v>0</v>
      </c>
      <c r="S14" s="496">
        <v>45.862849512082214</v>
      </c>
    </row>
    <row r="15" spans="1:19" s="386" customFormat="1" ht="12" customHeight="1">
      <c r="A15" s="384" t="s">
        <v>334</v>
      </c>
      <c r="B15" s="495">
        <v>0</v>
      </c>
      <c r="C15" s="495">
        <v>0</v>
      </c>
      <c r="D15" s="495">
        <v>0</v>
      </c>
      <c r="E15" s="495">
        <v>0</v>
      </c>
      <c r="F15" s="495">
        <v>0</v>
      </c>
      <c r="G15" s="495">
        <v>0</v>
      </c>
      <c r="H15" s="495">
        <v>55.615014256601789</v>
      </c>
      <c r="I15" s="495">
        <v>0</v>
      </c>
      <c r="J15" s="495">
        <v>39.021739130434781</v>
      </c>
      <c r="K15" s="495">
        <v>36.47349114902898</v>
      </c>
      <c r="L15" s="495">
        <v>0</v>
      </c>
      <c r="M15" s="495">
        <v>49.29337436020765</v>
      </c>
      <c r="N15" s="495">
        <v>0</v>
      </c>
      <c r="O15" s="495">
        <v>0</v>
      </c>
      <c r="P15" s="495">
        <v>31.53952561158022</v>
      </c>
      <c r="Q15" s="495">
        <v>0</v>
      </c>
      <c r="R15" s="495">
        <v>0</v>
      </c>
      <c r="S15" s="495">
        <v>37.412725907146218</v>
      </c>
    </row>
    <row r="16" spans="1:19" s="386" customFormat="1" ht="12" customHeight="1">
      <c r="A16" s="384" t="s">
        <v>335</v>
      </c>
      <c r="B16" s="495">
        <v>0</v>
      </c>
      <c r="C16" s="495">
        <v>0</v>
      </c>
      <c r="D16" s="495">
        <v>0</v>
      </c>
      <c r="E16" s="495">
        <v>0</v>
      </c>
      <c r="F16" s="495">
        <v>0</v>
      </c>
      <c r="G16" s="495">
        <v>0</v>
      </c>
      <c r="H16" s="495">
        <v>16.75463301956691</v>
      </c>
      <c r="I16" s="495">
        <v>0</v>
      </c>
      <c r="J16" s="495">
        <v>0</v>
      </c>
      <c r="K16" s="495">
        <v>7.6376850395814007</v>
      </c>
      <c r="L16" s="495">
        <v>0</v>
      </c>
      <c r="M16" s="495">
        <v>21.098741106700182</v>
      </c>
      <c r="N16" s="495">
        <v>0</v>
      </c>
      <c r="O16" s="495">
        <v>0</v>
      </c>
      <c r="P16" s="495">
        <v>17.90988602641707</v>
      </c>
      <c r="Q16" s="495">
        <v>0</v>
      </c>
      <c r="R16" s="495">
        <v>0</v>
      </c>
      <c r="S16" s="495">
        <v>17.272539683577616</v>
      </c>
    </row>
    <row r="17" spans="1:19" s="386" customFormat="1" ht="12" customHeight="1">
      <c r="A17" s="387" t="s">
        <v>336</v>
      </c>
      <c r="B17" s="496">
        <v>0</v>
      </c>
      <c r="C17" s="496">
        <v>100</v>
      </c>
      <c r="D17" s="496">
        <v>0</v>
      </c>
      <c r="E17" s="496">
        <v>0</v>
      </c>
      <c r="F17" s="496">
        <v>0</v>
      </c>
      <c r="G17" s="496">
        <v>100</v>
      </c>
      <c r="H17" s="496">
        <v>99.409524180138646</v>
      </c>
      <c r="I17" s="496">
        <v>0</v>
      </c>
      <c r="J17" s="496">
        <v>0</v>
      </c>
      <c r="K17" s="496">
        <v>97.373203496881402</v>
      </c>
      <c r="L17" s="496">
        <v>0</v>
      </c>
      <c r="M17" s="496">
        <v>99.000525009319091</v>
      </c>
      <c r="N17" s="496">
        <v>0</v>
      </c>
      <c r="O17" s="496">
        <v>98.633365764573213</v>
      </c>
      <c r="P17" s="496">
        <v>99.126178698819146</v>
      </c>
      <c r="Q17" s="496">
        <v>0</v>
      </c>
      <c r="R17" s="496">
        <v>0</v>
      </c>
      <c r="S17" s="496">
        <v>98.774590816913317</v>
      </c>
    </row>
    <row r="18" spans="1:19" s="386" customFormat="1" ht="12" customHeight="1">
      <c r="A18" s="384" t="s">
        <v>337</v>
      </c>
      <c r="B18" s="495">
        <v>0</v>
      </c>
      <c r="C18" s="495">
        <v>0</v>
      </c>
      <c r="D18" s="495">
        <v>0</v>
      </c>
      <c r="E18" s="495">
        <v>0</v>
      </c>
      <c r="F18" s="495">
        <v>0</v>
      </c>
      <c r="G18" s="495">
        <v>0</v>
      </c>
      <c r="H18" s="495">
        <v>0</v>
      </c>
      <c r="I18" s="495">
        <v>0</v>
      </c>
      <c r="J18" s="495">
        <v>0</v>
      </c>
      <c r="K18" s="495">
        <v>0</v>
      </c>
      <c r="L18" s="495">
        <v>0</v>
      </c>
      <c r="M18" s="495">
        <v>0</v>
      </c>
      <c r="N18" s="495">
        <v>0</v>
      </c>
      <c r="O18" s="495">
        <v>0</v>
      </c>
      <c r="P18" s="495">
        <v>0</v>
      </c>
      <c r="Q18" s="495">
        <v>0</v>
      </c>
      <c r="R18" s="495">
        <v>0</v>
      </c>
      <c r="S18" s="495">
        <v>0</v>
      </c>
    </row>
    <row r="19" spans="1:19" s="386" customFormat="1" ht="12" customHeight="1">
      <c r="A19" s="384" t="s">
        <v>338</v>
      </c>
      <c r="B19" s="495">
        <v>33.253638301924482</v>
      </c>
      <c r="C19" s="495">
        <v>0</v>
      </c>
      <c r="D19" s="495">
        <v>29.042587745275984</v>
      </c>
      <c r="E19" s="495">
        <v>0</v>
      </c>
      <c r="F19" s="495">
        <v>0</v>
      </c>
      <c r="G19" s="495">
        <v>0</v>
      </c>
      <c r="H19" s="495">
        <v>29.079786614211891</v>
      </c>
      <c r="I19" s="495">
        <v>0</v>
      </c>
      <c r="J19" s="495">
        <v>34.818142535723332</v>
      </c>
      <c r="K19" s="495">
        <v>26.138217909534639</v>
      </c>
      <c r="L19" s="495">
        <v>0</v>
      </c>
      <c r="M19" s="495">
        <v>28.538896547634923</v>
      </c>
      <c r="N19" s="495">
        <v>0</v>
      </c>
      <c r="O19" s="495">
        <v>0</v>
      </c>
      <c r="P19" s="495">
        <v>23.42808125287317</v>
      </c>
      <c r="Q19" s="495">
        <v>0</v>
      </c>
      <c r="R19" s="495">
        <v>0</v>
      </c>
      <c r="S19" s="495">
        <v>26.694073868549545</v>
      </c>
    </row>
    <row r="20" spans="1:19" s="386" customFormat="1" ht="12" customHeight="1">
      <c r="A20" s="387" t="s">
        <v>339</v>
      </c>
      <c r="B20" s="496">
        <v>45.31761624099542</v>
      </c>
      <c r="C20" s="496">
        <v>0</v>
      </c>
      <c r="D20" s="496">
        <v>22.479784366576816</v>
      </c>
      <c r="E20" s="496">
        <v>0</v>
      </c>
      <c r="F20" s="496">
        <v>0</v>
      </c>
      <c r="G20" s="496">
        <v>0</v>
      </c>
      <c r="H20" s="496">
        <v>25.315815256248509</v>
      </c>
      <c r="I20" s="496">
        <v>0</v>
      </c>
      <c r="J20" s="496">
        <v>0</v>
      </c>
      <c r="K20" s="496">
        <v>16.690909196063743</v>
      </c>
      <c r="L20" s="496">
        <v>0</v>
      </c>
      <c r="M20" s="496">
        <v>20.879669737098006</v>
      </c>
      <c r="N20" s="496">
        <v>0</v>
      </c>
      <c r="O20" s="496">
        <v>0</v>
      </c>
      <c r="P20" s="496">
        <v>20.651069267355858</v>
      </c>
      <c r="Q20" s="496">
        <v>0</v>
      </c>
      <c r="R20" s="496">
        <v>0</v>
      </c>
      <c r="S20" s="496">
        <v>20.70551129512717</v>
      </c>
    </row>
    <row r="21" spans="1:19" s="386" customFormat="1" ht="12" customHeight="1">
      <c r="A21" s="384" t="s">
        <v>340</v>
      </c>
      <c r="B21" s="495">
        <v>45.777671755725194</v>
      </c>
      <c r="C21" s="495">
        <v>0</v>
      </c>
      <c r="D21" s="495">
        <v>63.087248322147651</v>
      </c>
      <c r="E21" s="495">
        <v>0</v>
      </c>
      <c r="F21" s="495">
        <v>0</v>
      </c>
      <c r="G21" s="495">
        <v>0</v>
      </c>
      <c r="H21" s="495">
        <v>0</v>
      </c>
      <c r="I21" s="495">
        <v>0</v>
      </c>
      <c r="J21" s="495">
        <v>0</v>
      </c>
      <c r="K21" s="495">
        <v>0</v>
      </c>
      <c r="L21" s="495">
        <v>0</v>
      </c>
      <c r="M21" s="495">
        <v>0</v>
      </c>
      <c r="N21" s="495">
        <v>0</v>
      </c>
      <c r="O21" s="495">
        <v>0</v>
      </c>
      <c r="P21" s="495">
        <v>0</v>
      </c>
      <c r="Q21" s="495">
        <v>0</v>
      </c>
      <c r="R21" s="495">
        <v>0</v>
      </c>
      <c r="S21" s="495">
        <v>46.926503340757229</v>
      </c>
    </row>
    <row r="22" spans="1:19" s="386" customFormat="1" ht="12" customHeight="1">
      <c r="A22" s="384" t="s">
        <v>341</v>
      </c>
      <c r="B22" s="495">
        <v>40.074074609914717</v>
      </c>
      <c r="C22" s="495">
        <v>0</v>
      </c>
      <c r="D22" s="495">
        <v>10.111945954138978</v>
      </c>
      <c r="E22" s="495">
        <v>0</v>
      </c>
      <c r="F22" s="495">
        <v>0</v>
      </c>
      <c r="G22" s="495">
        <v>0</v>
      </c>
      <c r="H22" s="495">
        <v>36.496310196624421</v>
      </c>
      <c r="I22" s="495">
        <v>0</v>
      </c>
      <c r="J22" s="495">
        <v>33.290529695024077</v>
      </c>
      <c r="K22" s="495">
        <v>24.998050981377272</v>
      </c>
      <c r="L22" s="495">
        <v>0</v>
      </c>
      <c r="M22" s="495">
        <v>124.01564598600343</v>
      </c>
      <c r="N22" s="495">
        <v>0</v>
      </c>
      <c r="O22" s="495">
        <v>0</v>
      </c>
      <c r="P22" s="495">
        <v>16.875963751950213</v>
      </c>
      <c r="Q22" s="495">
        <v>0</v>
      </c>
      <c r="R22" s="495">
        <v>0</v>
      </c>
      <c r="S22" s="495">
        <v>23.330764816663727</v>
      </c>
    </row>
    <row r="23" spans="1:19" s="386" customFormat="1" ht="12" customHeight="1">
      <c r="A23" s="387" t="s">
        <v>342</v>
      </c>
      <c r="B23" s="496">
        <v>51.456005036990405</v>
      </c>
      <c r="C23" s="496">
        <v>0</v>
      </c>
      <c r="D23" s="496">
        <v>57.155718572857616</v>
      </c>
      <c r="E23" s="496">
        <v>0</v>
      </c>
      <c r="F23" s="496">
        <v>0</v>
      </c>
      <c r="G23" s="496">
        <v>0</v>
      </c>
      <c r="H23" s="496">
        <v>35.176756297387293</v>
      </c>
      <c r="I23" s="496">
        <v>0</v>
      </c>
      <c r="J23" s="496">
        <v>0</v>
      </c>
      <c r="K23" s="496">
        <v>23.008940258065351</v>
      </c>
      <c r="L23" s="496">
        <v>0</v>
      </c>
      <c r="M23" s="496">
        <v>43.958907658223687</v>
      </c>
      <c r="N23" s="496">
        <v>0</v>
      </c>
      <c r="O23" s="496">
        <v>0</v>
      </c>
      <c r="P23" s="496">
        <v>37.896391653195316</v>
      </c>
      <c r="Q23" s="496">
        <v>0</v>
      </c>
      <c r="R23" s="496">
        <v>0</v>
      </c>
      <c r="S23" s="496">
        <v>36.936485864099119</v>
      </c>
    </row>
    <row r="24" spans="1:19" s="386" customFormat="1" ht="12" customHeight="1">
      <c r="A24" s="384" t="s">
        <v>343</v>
      </c>
      <c r="B24" s="495">
        <v>48.095024652622143</v>
      </c>
      <c r="C24" s="495">
        <v>0</v>
      </c>
      <c r="D24" s="495">
        <v>32.799256937187963</v>
      </c>
      <c r="E24" s="495">
        <v>0</v>
      </c>
      <c r="F24" s="495">
        <v>0</v>
      </c>
      <c r="G24" s="495">
        <v>0</v>
      </c>
      <c r="H24" s="495">
        <v>31.651578310553958</v>
      </c>
      <c r="I24" s="495">
        <v>0</v>
      </c>
      <c r="J24" s="495">
        <v>0</v>
      </c>
      <c r="K24" s="495">
        <v>48.850941937474737</v>
      </c>
      <c r="L24" s="495">
        <v>0</v>
      </c>
      <c r="M24" s="495">
        <v>38.24141388132557</v>
      </c>
      <c r="N24" s="495">
        <v>0</v>
      </c>
      <c r="O24" s="495">
        <v>0</v>
      </c>
      <c r="P24" s="495">
        <v>40.751104704558848</v>
      </c>
      <c r="Q24" s="495">
        <v>0</v>
      </c>
      <c r="R24" s="495">
        <v>0</v>
      </c>
      <c r="S24" s="495">
        <v>40.257923023147256</v>
      </c>
    </row>
    <row r="25" spans="1:19" s="386" customFormat="1" ht="12" customHeight="1">
      <c r="A25" s="384" t="s">
        <v>344</v>
      </c>
      <c r="B25" s="495">
        <v>0</v>
      </c>
      <c r="C25" s="495">
        <v>0</v>
      </c>
      <c r="D25" s="495">
        <v>0</v>
      </c>
      <c r="E25" s="495">
        <v>0</v>
      </c>
      <c r="F25" s="495">
        <v>0</v>
      </c>
      <c r="G25" s="495">
        <v>0</v>
      </c>
      <c r="H25" s="495">
        <v>0</v>
      </c>
      <c r="I25" s="495">
        <v>0</v>
      </c>
      <c r="J25" s="495">
        <v>0</v>
      </c>
      <c r="K25" s="495">
        <v>0</v>
      </c>
      <c r="L25" s="495">
        <v>0</v>
      </c>
      <c r="M25" s="495">
        <v>0</v>
      </c>
      <c r="N25" s="495">
        <v>0</v>
      </c>
      <c r="O25" s="495">
        <v>0</v>
      </c>
      <c r="P25" s="495">
        <v>0</v>
      </c>
      <c r="Q25" s="495">
        <v>0</v>
      </c>
      <c r="R25" s="495">
        <v>0</v>
      </c>
      <c r="S25" s="495">
        <v>0</v>
      </c>
    </row>
    <row r="26" spans="1:19" s="386" customFormat="1" ht="12" customHeight="1">
      <c r="A26" s="387" t="s">
        <v>345</v>
      </c>
      <c r="B26" s="496">
        <v>40.087783467446968</v>
      </c>
      <c r="C26" s="496">
        <v>91.518925688967926</v>
      </c>
      <c r="D26" s="496">
        <v>79.541215739784803</v>
      </c>
      <c r="E26" s="496">
        <v>100</v>
      </c>
      <c r="F26" s="496">
        <v>0</v>
      </c>
      <c r="G26" s="496">
        <v>100</v>
      </c>
      <c r="H26" s="496">
        <v>94.392506826604787</v>
      </c>
      <c r="I26" s="496">
        <v>0</v>
      </c>
      <c r="J26" s="496">
        <v>0</v>
      </c>
      <c r="K26" s="496">
        <v>41.36375227176584</v>
      </c>
      <c r="L26" s="496">
        <v>0</v>
      </c>
      <c r="M26" s="496">
        <v>99.675709268156325</v>
      </c>
      <c r="N26" s="496">
        <v>0</v>
      </c>
      <c r="O26" s="496">
        <v>0</v>
      </c>
      <c r="P26" s="496">
        <v>88.80207353393169</v>
      </c>
      <c r="Q26" s="496">
        <v>0</v>
      </c>
      <c r="R26" s="496">
        <v>0</v>
      </c>
      <c r="S26" s="496">
        <v>94.885066704058573</v>
      </c>
    </row>
    <row r="27" spans="1:19" s="386" customFormat="1" ht="12" customHeight="1">
      <c r="A27" s="384" t="s">
        <v>346</v>
      </c>
      <c r="B27" s="495">
        <v>0</v>
      </c>
      <c r="C27" s="495">
        <v>0</v>
      </c>
      <c r="D27" s="495">
        <v>-81700</v>
      </c>
      <c r="E27" s="495">
        <v>0</v>
      </c>
      <c r="F27" s="495">
        <v>0</v>
      </c>
      <c r="G27" s="495">
        <v>0</v>
      </c>
      <c r="H27" s="495">
        <v>76.048888727219818</v>
      </c>
      <c r="I27" s="495">
        <v>0</v>
      </c>
      <c r="J27" s="495">
        <v>0</v>
      </c>
      <c r="K27" s="495">
        <v>87.656456354108968</v>
      </c>
      <c r="L27" s="495">
        <v>0</v>
      </c>
      <c r="M27" s="495">
        <v>116.69084315503173</v>
      </c>
      <c r="N27" s="495">
        <v>0</v>
      </c>
      <c r="O27" s="495">
        <v>0</v>
      </c>
      <c r="P27" s="495">
        <v>34.52178731035891</v>
      </c>
      <c r="Q27" s="495">
        <v>0</v>
      </c>
      <c r="R27" s="495">
        <v>0</v>
      </c>
      <c r="S27" s="495">
        <v>64.975229009390546</v>
      </c>
    </row>
    <row r="28" spans="1:19" s="386" customFormat="1" ht="12" customHeight="1">
      <c r="A28" s="384" t="s">
        <v>347</v>
      </c>
      <c r="B28" s="495">
        <v>42.894969108561341</v>
      </c>
      <c r="C28" s="495">
        <v>0</v>
      </c>
      <c r="D28" s="495">
        <v>60.954231636295319</v>
      </c>
      <c r="E28" s="495">
        <v>0</v>
      </c>
      <c r="F28" s="495">
        <v>0</v>
      </c>
      <c r="G28" s="495">
        <v>0</v>
      </c>
      <c r="H28" s="495">
        <v>70.424461386826323</v>
      </c>
      <c r="I28" s="495">
        <v>0</v>
      </c>
      <c r="J28" s="495">
        <v>0</v>
      </c>
      <c r="K28" s="495">
        <v>71.516290227192698</v>
      </c>
      <c r="L28" s="495">
        <v>0</v>
      </c>
      <c r="M28" s="495">
        <v>70.617961458995794</v>
      </c>
      <c r="N28" s="495">
        <v>0</v>
      </c>
      <c r="O28" s="495">
        <v>0</v>
      </c>
      <c r="P28" s="495">
        <v>77.184197788352378</v>
      </c>
      <c r="Q28" s="495">
        <v>0</v>
      </c>
      <c r="R28" s="495">
        <v>0</v>
      </c>
      <c r="S28" s="495">
        <v>72.478224435877408</v>
      </c>
    </row>
    <row r="29" spans="1:19" s="386" customFormat="1" ht="12" customHeight="1">
      <c r="A29" s="387" t="s">
        <v>348</v>
      </c>
      <c r="B29" s="496">
        <v>0</v>
      </c>
      <c r="C29" s="496">
        <v>0</v>
      </c>
      <c r="D29" s="496">
        <v>0</v>
      </c>
      <c r="E29" s="496">
        <v>0</v>
      </c>
      <c r="F29" s="496">
        <v>0</v>
      </c>
      <c r="G29" s="496">
        <v>0</v>
      </c>
      <c r="H29" s="496">
        <v>26.744468106555104</v>
      </c>
      <c r="I29" s="496">
        <v>0</v>
      </c>
      <c r="J29" s="496">
        <v>0</v>
      </c>
      <c r="K29" s="496">
        <v>28.147820067143574</v>
      </c>
      <c r="L29" s="496">
        <v>0</v>
      </c>
      <c r="M29" s="496">
        <v>7.6755459878724146</v>
      </c>
      <c r="N29" s="496">
        <v>0</v>
      </c>
      <c r="O29" s="496">
        <v>0</v>
      </c>
      <c r="P29" s="496">
        <v>10.770483244400801</v>
      </c>
      <c r="Q29" s="496">
        <v>0</v>
      </c>
      <c r="R29" s="496">
        <v>0</v>
      </c>
      <c r="S29" s="496">
        <v>13.229124773216785</v>
      </c>
    </row>
    <row r="30" spans="1:19" s="386" customFormat="1" ht="12" customHeight="1">
      <c r="A30" s="384" t="s">
        <v>349</v>
      </c>
      <c r="B30" s="441">
        <v>0</v>
      </c>
      <c r="C30" s="441">
        <v>0</v>
      </c>
      <c r="D30" s="441">
        <v>0</v>
      </c>
      <c r="E30" s="441">
        <v>0</v>
      </c>
      <c r="F30" s="441">
        <v>0</v>
      </c>
      <c r="G30" s="441">
        <v>0</v>
      </c>
      <c r="H30" s="441">
        <v>0</v>
      </c>
      <c r="I30" s="441">
        <v>0</v>
      </c>
      <c r="J30" s="441">
        <v>0</v>
      </c>
      <c r="K30" s="441">
        <v>0</v>
      </c>
      <c r="L30" s="441">
        <v>0</v>
      </c>
      <c r="M30" s="441">
        <v>0</v>
      </c>
      <c r="N30" s="441">
        <v>0</v>
      </c>
      <c r="O30" s="441">
        <v>0</v>
      </c>
      <c r="P30" s="441">
        <v>0</v>
      </c>
      <c r="Q30" s="441">
        <v>0</v>
      </c>
      <c r="R30" s="441">
        <v>0</v>
      </c>
      <c r="S30" s="441">
        <v>0</v>
      </c>
    </row>
    <row r="31" spans="1:19" s="386" customFormat="1" ht="12" customHeight="1">
      <c r="A31" s="384" t="s">
        <v>350</v>
      </c>
      <c r="B31" s="441">
        <v>52.860836971282744</v>
      </c>
      <c r="C31" s="441">
        <v>0</v>
      </c>
      <c r="D31" s="441">
        <v>34.400900155451801</v>
      </c>
      <c r="E31" s="441">
        <v>55.470037843876177</v>
      </c>
      <c r="F31" s="441">
        <v>54.915445377175629</v>
      </c>
      <c r="G31" s="441">
        <v>0</v>
      </c>
      <c r="H31" s="441">
        <v>23.505987496176054</v>
      </c>
      <c r="I31" s="441">
        <v>0</v>
      </c>
      <c r="J31" s="441">
        <v>36.236145380372022</v>
      </c>
      <c r="K31" s="441">
        <v>0</v>
      </c>
      <c r="L31" s="441">
        <v>0</v>
      </c>
      <c r="M31" s="441">
        <v>0</v>
      </c>
      <c r="N31" s="441">
        <v>0</v>
      </c>
      <c r="O31" s="441">
        <v>0</v>
      </c>
      <c r="P31" s="441">
        <v>15.818362193919649</v>
      </c>
      <c r="Q31" s="441">
        <v>52.48974640704094</v>
      </c>
      <c r="R31" s="441">
        <v>0</v>
      </c>
      <c r="S31" s="441">
        <v>45.968706121392813</v>
      </c>
    </row>
    <row r="32" spans="1:19" s="386" customFormat="1" ht="12" customHeight="1">
      <c r="A32" s="387" t="s">
        <v>351</v>
      </c>
      <c r="B32" s="438">
        <v>0</v>
      </c>
      <c r="C32" s="438">
        <v>0</v>
      </c>
      <c r="D32" s="438">
        <v>0</v>
      </c>
      <c r="E32" s="438">
        <v>0</v>
      </c>
      <c r="F32" s="438">
        <v>0</v>
      </c>
      <c r="G32" s="438">
        <v>0</v>
      </c>
      <c r="H32" s="438">
        <v>0</v>
      </c>
      <c r="I32" s="438">
        <v>0</v>
      </c>
      <c r="J32" s="438">
        <v>0</v>
      </c>
      <c r="K32" s="438">
        <v>0</v>
      </c>
      <c r="L32" s="438">
        <v>0</v>
      </c>
      <c r="M32" s="438">
        <v>34.242935108723607</v>
      </c>
      <c r="N32" s="438">
        <v>0</v>
      </c>
      <c r="O32" s="438">
        <v>0</v>
      </c>
      <c r="P32" s="438">
        <v>0</v>
      </c>
      <c r="Q32" s="438">
        <v>0</v>
      </c>
      <c r="R32" s="438">
        <v>0</v>
      </c>
      <c r="S32" s="438">
        <v>34.242935108723607</v>
      </c>
    </row>
    <row r="33" spans="1:19" s="386" customFormat="1" ht="12" customHeight="1">
      <c r="A33" s="384" t="s">
        <v>352</v>
      </c>
      <c r="B33" s="441">
        <v>0</v>
      </c>
      <c r="C33" s="441">
        <v>64.239470019196759</v>
      </c>
      <c r="D33" s="441">
        <v>102.27703984819733</v>
      </c>
      <c r="E33" s="441">
        <v>0</v>
      </c>
      <c r="F33" s="441">
        <v>0</v>
      </c>
      <c r="G33" s="441">
        <v>0</v>
      </c>
      <c r="H33" s="441">
        <v>29.333366471359433</v>
      </c>
      <c r="I33" s="441">
        <v>0</v>
      </c>
      <c r="J33" s="441">
        <v>0</v>
      </c>
      <c r="K33" s="441">
        <v>0</v>
      </c>
      <c r="L33" s="441">
        <v>0</v>
      </c>
      <c r="M33" s="441">
        <v>39.39775486885366</v>
      </c>
      <c r="N33" s="441">
        <v>0</v>
      </c>
      <c r="O33" s="441">
        <v>0</v>
      </c>
      <c r="P33" s="441">
        <v>53.905278990037296</v>
      </c>
      <c r="Q33" s="441">
        <v>0</v>
      </c>
      <c r="R33" s="441">
        <v>0</v>
      </c>
      <c r="S33" s="441">
        <v>46.546037661703842</v>
      </c>
    </row>
    <row r="34" spans="1:19" s="386" customFormat="1" ht="12" customHeight="1">
      <c r="A34" s="384" t="s">
        <v>353</v>
      </c>
      <c r="B34" s="441">
        <v>38.22792104884023</v>
      </c>
      <c r="C34" s="441">
        <v>0</v>
      </c>
      <c r="D34" s="441">
        <v>43.531959186650134</v>
      </c>
      <c r="E34" s="441">
        <v>0</v>
      </c>
      <c r="F34" s="441">
        <v>0</v>
      </c>
      <c r="G34" s="441">
        <v>0</v>
      </c>
      <c r="H34" s="441">
        <v>42.980725062701083</v>
      </c>
      <c r="I34" s="441">
        <v>0</v>
      </c>
      <c r="J34" s="441">
        <v>36.578265164392704</v>
      </c>
      <c r="K34" s="441">
        <v>30.740517919277622</v>
      </c>
      <c r="L34" s="441">
        <v>0</v>
      </c>
      <c r="M34" s="441">
        <v>17.24283949468888</v>
      </c>
      <c r="N34" s="441">
        <v>0</v>
      </c>
      <c r="O34" s="441">
        <v>0</v>
      </c>
      <c r="P34" s="441">
        <v>37.094894984919542</v>
      </c>
      <c r="Q34" s="441">
        <v>0</v>
      </c>
      <c r="R34" s="441">
        <v>0</v>
      </c>
      <c r="S34" s="441">
        <v>31.803303137047028</v>
      </c>
    </row>
    <row r="35" spans="1:19" s="386" customFormat="1" ht="12" customHeight="1">
      <c r="A35" s="387" t="s">
        <v>354</v>
      </c>
      <c r="B35" s="438">
        <v>33.065220112950549</v>
      </c>
      <c r="C35" s="438">
        <v>0</v>
      </c>
      <c r="D35" s="438">
        <v>0</v>
      </c>
      <c r="E35" s="438">
        <v>48.514319683038778</v>
      </c>
      <c r="F35" s="438">
        <v>45.92921118391758</v>
      </c>
      <c r="G35" s="438">
        <v>0</v>
      </c>
      <c r="H35" s="438">
        <v>0</v>
      </c>
      <c r="I35" s="438">
        <v>0</v>
      </c>
      <c r="J35" s="438">
        <v>30.782401703869205</v>
      </c>
      <c r="K35" s="438">
        <v>42.80961768640428</v>
      </c>
      <c r="L35" s="438">
        <v>0</v>
      </c>
      <c r="M35" s="438">
        <v>9.7983409230113683</v>
      </c>
      <c r="N35" s="438">
        <v>0</v>
      </c>
      <c r="O35" s="438">
        <v>0</v>
      </c>
      <c r="P35" s="438">
        <v>0</v>
      </c>
      <c r="Q35" s="438">
        <v>35.521488336927938</v>
      </c>
      <c r="R35" s="438">
        <v>0</v>
      </c>
      <c r="S35" s="438">
        <v>38.839556348569069</v>
      </c>
    </row>
    <row r="36" spans="1:19" s="386" customFormat="1" ht="12" customHeight="1">
      <c r="A36" s="384" t="s">
        <v>355</v>
      </c>
      <c r="B36" s="441">
        <v>46.139474333141536</v>
      </c>
      <c r="C36" s="441">
        <v>0</v>
      </c>
      <c r="D36" s="441">
        <v>0</v>
      </c>
      <c r="E36" s="441">
        <v>0</v>
      </c>
      <c r="F36" s="441">
        <v>55.406554147794871</v>
      </c>
      <c r="G36" s="441">
        <v>0</v>
      </c>
      <c r="H36" s="441">
        <v>0</v>
      </c>
      <c r="I36" s="441">
        <v>0</v>
      </c>
      <c r="J36" s="441">
        <v>0</v>
      </c>
      <c r="K36" s="441">
        <v>18.774412408841528</v>
      </c>
      <c r="L36" s="441">
        <v>0</v>
      </c>
      <c r="M36" s="441">
        <v>0</v>
      </c>
      <c r="N36" s="441">
        <v>0</v>
      </c>
      <c r="O36" s="441">
        <v>0</v>
      </c>
      <c r="P36" s="441">
        <v>0</v>
      </c>
      <c r="Q36" s="441">
        <v>47.814077262151649</v>
      </c>
      <c r="R36" s="441">
        <v>0</v>
      </c>
      <c r="S36" s="441">
        <v>45.850348503346488</v>
      </c>
    </row>
    <row r="37" spans="1:19" s="386" customFormat="1" ht="12" customHeight="1">
      <c r="A37" s="384" t="s">
        <v>356</v>
      </c>
      <c r="B37" s="441">
        <v>50.692716638512259</v>
      </c>
      <c r="C37" s="441">
        <v>0</v>
      </c>
      <c r="D37" s="441">
        <v>0</v>
      </c>
      <c r="E37" s="441">
        <v>0</v>
      </c>
      <c r="F37" s="441">
        <v>55.080170757111212</v>
      </c>
      <c r="G37" s="441">
        <v>0</v>
      </c>
      <c r="H37" s="441">
        <v>0</v>
      </c>
      <c r="I37" s="441">
        <v>0</v>
      </c>
      <c r="J37" s="441">
        <v>0</v>
      </c>
      <c r="K37" s="441">
        <v>21.862098267610492</v>
      </c>
      <c r="L37" s="441">
        <v>0</v>
      </c>
      <c r="M37" s="441">
        <v>0</v>
      </c>
      <c r="N37" s="441">
        <v>0</v>
      </c>
      <c r="O37" s="441">
        <v>0</v>
      </c>
      <c r="P37" s="441">
        <v>0</v>
      </c>
      <c r="Q37" s="441">
        <v>41.127078960116258</v>
      </c>
      <c r="R37" s="441">
        <v>0</v>
      </c>
      <c r="S37" s="441">
        <v>49.236142984019502</v>
      </c>
    </row>
    <row r="38" spans="1:19" s="386" customFormat="1" ht="12" customHeight="1">
      <c r="A38" s="387" t="s">
        <v>357</v>
      </c>
      <c r="B38" s="438">
        <v>0</v>
      </c>
      <c r="C38" s="438">
        <v>99.565875156219164</v>
      </c>
      <c r="D38" s="438">
        <v>0</v>
      </c>
      <c r="E38" s="438">
        <v>0</v>
      </c>
      <c r="F38" s="438">
        <v>0</v>
      </c>
      <c r="G38" s="438">
        <v>100</v>
      </c>
      <c r="H38" s="438">
        <v>100</v>
      </c>
      <c r="I38" s="438">
        <v>0</v>
      </c>
      <c r="J38" s="438">
        <v>35.597020827227517</v>
      </c>
      <c r="K38" s="438">
        <v>80.619543589293073</v>
      </c>
      <c r="L38" s="438">
        <v>0</v>
      </c>
      <c r="M38" s="438">
        <v>100</v>
      </c>
      <c r="N38" s="438">
        <v>0</v>
      </c>
      <c r="O38" s="438">
        <v>0</v>
      </c>
      <c r="P38" s="438">
        <v>100</v>
      </c>
      <c r="Q38" s="438">
        <v>0</v>
      </c>
      <c r="R38" s="438">
        <v>0</v>
      </c>
      <c r="S38" s="438">
        <v>83.340682556012496</v>
      </c>
    </row>
    <row r="39" spans="1:19" s="386" customFormat="1" ht="12" customHeight="1">
      <c r="A39" s="384" t="s">
        <v>358</v>
      </c>
      <c r="B39" s="441">
        <v>0</v>
      </c>
      <c r="C39" s="441">
        <v>0</v>
      </c>
      <c r="D39" s="441">
        <v>0</v>
      </c>
      <c r="E39" s="441">
        <v>0</v>
      </c>
      <c r="F39" s="441">
        <v>0</v>
      </c>
      <c r="G39" s="441">
        <v>0</v>
      </c>
      <c r="H39" s="441">
        <v>38.702933194560629</v>
      </c>
      <c r="I39" s="441">
        <v>0</v>
      </c>
      <c r="J39" s="441">
        <v>0</v>
      </c>
      <c r="K39" s="441">
        <v>0</v>
      </c>
      <c r="L39" s="441">
        <v>0</v>
      </c>
      <c r="M39" s="441">
        <v>20.511422141412602</v>
      </c>
      <c r="N39" s="441">
        <v>0</v>
      </c>
      <c r="O39" s="441">
        <v>0</v>
      </c>
      <c r="P39" s="441">
        <v>18.085403107350277</v>
      </c>
      <c r="Q39" s="441">
        <v>0</v>
      </c>
      <c r="R39" s="441">
        <v>0</v>
      </c>
      <c r="S39" s="441">
        <v>31.049413607239263</v>
      </c>
    </row>
    <row r="40" spans="1:19" s="386" customFormat="1" ht="12" customHeight="1">
      <c r="A40" s="384" t="s">
        <v>359</v>
      </c>
      <c r="B40" s="441">
        <v>0</v>
      </c>
      <c r="C40" s="441">
        <v>95.589551768340087</v>
      </c>
      <c r="D40" s="441">
        <v>100</v>
      </c>
      <c r="E40" s="441">
        <v>100</v>
      </c>
      <c r="F40" s="441">
        <v>0</v>
      </c>
      <c r="G40" s="441">
        <v>0</v>
      </c>
      <c r="H40" s="441">
        <v>66.047527356408196</v>
      </c>
      <c r="I40" s="441">
        <v>0</v>
      </c>
      <c r="J40" s="441">
        <v>0</v>
      </c>
      <c r="K40" s="441">
        <v>54.873497162892505</v>
      </c>
      <c r="L40" s="441">
        <v>0</v>
      </c>
      <c r="M40" s="441">
        <v>17.431192660550462</v>
      </c>
      <c r="N40" s="441">
        <v>0</v>
      </c>
      <c r="O40" s="441">
        <v>0</v>
      </c>
      <c r="P40" s="441">
        <v>6.4308359177763137</v>
      </c>
      <c r="Q40" s="441">
        <v>0</v>
      </c>
      <c r="R40" s="441">
        <v>0</v>
      </c>
      <c r="S40" s="441">
        <v>72.830932420649049</v>
      </c>
    </row>
    <row r="41" spans="1:19" s="386" customFormat="1" ht="12" customHeight="1">
      <c r="A41" s="381" t="s">
        <v>360</v>
      </c>
      <c r="B41" s="435">
        <v>0</v>
      </c>
      <c r="C41" s="435">
        <v>95.745588616327495</v>
      </c>
      <c r="D41" s="435">
        <v>74.479351180061769</v>
      </c>
      <c r="E41" s="435">
        <v>99.793001783097651</v>
      </c>
      <c r="F41" s="435">
        <v>0</v>
      </c>
      <c r="G41" s="435">
        <v>99.977874212238547</v>
      </c>
      <c r="H41" s="435">
        <v>91.806149639500504</v>
      </c>
      <c r="I41" s="435">
        <v>99.15337329457742</v>
      </c>
      <c r="J41" s="435">
        <v>0</v>
      </c>
      <c r="K41" s="435">
        <v>93.195258586145428</v>
      </c>
      <c r="L41" s="435">
        <v>0</v>
      </c>
      <c r="M41" s="435">
        <v>96.770543821359354</v>
      </c>
      <c r="N41" s="435">
        <v>93.989448968019346</v>
      </c>
      <c r="O41" s="435">
        <v>100</v>
      </c>
      <c r="P41" s="435">
        <v>98.298069724661701</v>
      </c>
      <c r="Q41" s="435">
        <v>0</v>
      </c>
      <c r="R41" s="435">
        <v>100.07342817806332</v>
      </c>
      <c r="S41" s="435">
        <v>95.342370770293641</v>
      </c>
    </row>
    <row r="42" spans="1:19" s="383" customFormat="1" ht="12" customHeight="1">
      <c r="A42" s="384" t="s">
        <v>361</v>
      </c>
      <c r="B42" s="441">
        <v>0</v>
      </c>
      <c r="C42" s="441">
        <v>93.409180361956672</v>
      </c>
      <c r="D42" s="441">
        <v>70.476846352267543</v>
      </c>
      <c r="E42" s="441">
        <v>99.793001783097651</v>
      </c>
      <c r="F42" s="441">
        <v>0</v>
      </c>
      <c r="G42" s="441">
        <v>99.861630807608364</v>
      </c>
      <c r="H42" s="441">
        <v>77.232977968066592</v>
      </c>
      <c r="I42" s="441">
        <v>99.15337329457742</v>
      </c>
      <c r="J42" s="441">
        <v>0</v>
      </c>
      <c r="K42" s="441">
        <v>83.784053498186182</v>
      </c>
      <c r="L42" s="441">
        <v>0</v>
      </c>
      <c r="M42" s="441">
        <v>93.603215526966835</v>
      </c>
      <c r="N42" s="441">
        <v>79.595422451296955</v>
      </c>
      <c r="O42" s="441">
        <v>0</v>
      </c>
      <c r="P42" s="441">
        <v>89.140761333863779</v>
      </c>
      <c r="Q42" s="441">
        <v>0</v>
      </c>
      <c r="R42" s="441">
        <v>0</v>
      </c>
      <c r="S42" s="441">
        <v>85.587924144887069</v>
      </c>
    </row>
    <row r="43" spans="1:19" s="386" customFormat="1" ht="12" customHeight="1">
      <c r="A43" s="384" t="s">
        <v>362</v>
      </c>
      <c r="B43" s="441">
        <v>0</v>
      </c>
      <c r="C43" s="441">
        <v>0</v>
      </c>
      <c r="D43" s="441">
        <v>0</v>
      </c>
      <c r="E43" s="441">
        <v>0</v>
      </c>
      <c r="F43" s="441">
        <v>0</v>
      </c>
      <c r="G43" s="441">
        <v>0</v>
      </c>
      <c r="H43" s="441">
        <v>0</v>
      </c>
      <c r="I43" s="441">
        <v>0</v>
      </c>
      <c r="J43" s="441">
        <v>0</v>
      </c>
      <c r="K43" s="441">
        <v>0</v>
      </c>
      <c r="L43" s="441">
        <v>0</v>
      </c>
      <c r="M43" s="441">
        <v>100</v>
      </c>
      <c r="N43" s="441">
        <v>0</v>
      </c>
      <c r="O43" s="441">
        <v>0</v>
      </c>
      <c r="P43" s="441">
        <v>99.932807585358063</v>
      </c>
      <c r="Q43" s="441">
        <v>0</v>
      </c>
      <c r="R43" s="441">
        <v>0</v>
      </c>
      <c r="S43" s="441">
        <v>99.951581262671311</v>
      </c>
    </row>
    <row r="44" spans="1:19" s="386" customFormat="1" ht="12" customHeight="1">
      <c r="A44" s="387" t="s">
        <v>314</v>
      </c>
      <c r="B44" s="438">
        <v>0</v>
      </c>
      <c r="C44" s="438">
        <v>98.01861622859704</v>
      </c>
      <c r="D44" s="438">
        <v>100.00017788545779</v>
      </c>
      <c r="E44" s="438">
        <v>0</v>
      </c>
      <c r="F44" s="438">
        <v>0</v>
      </c>
      <c r="G44" s="438">
        <v>100</v>
      </c>
      <c r="H44" s="438">
        <v>98.077789187173309</v>
      </c>
      <c r="I44" s="438">
        <v>0</v>
      </c>
      <c r="J44" s="438">
        <v>0</v>
      </c>
      <c r="K44" s="438">
        <v>93.490558775958618</v>
      </c>
      <c r="L44" s="438">
        <v>0</v>
      </c>
      <c r="M44" s="438">
        <v>97.138922304591574</v>
      </c>
      <c r="N44" s="438">
        <v>85.714285714285722</v>
      </c>
      <c r="O44" s="438">
        <v>0</v>
      </c>
      <c r="P44" s="438">
        <v>98.607098964949444</v>
      </c>
      <c r="Q44" s="438">
        <v>0</v>
      </c>
      <c r="R44" s="438">
        <v>0</v>
      </c>
      <c r="S44" s="438">
        <v>97.486470364485399</v>
      </c>
    </row>
    <row r="45" spans="1:19" s="386" customFormat="1" ht="12" customHeight="1">
      <c r="A45" s="384" t="s">
        <v>363</v>
      </c>
      <c r="B45" s="441">
        <v>0</v>
      </c>
      <c r="C45" s="441">
        <v>0</v>
      </c>
      <c r="D45" s="441">
        <v>0</v>
      </c>
      <c r="E45" s="441">
        <v>0</v>
      </c>
      <c r="F45" s="441">
        <v>0</v>
      </c>
      <c r="G45" s="441">
        <v>100</v>
      </c>
      <c r="H45" s="441">
        <v>90.005303017246803</v>
      </c>
      <c r="I45" s="441">
        <v>0</v>
      </c>
      <c r="J45" s="441">
        <v>0</v>
      </c>
      <c r="K45" s="441">
        <v>98.896094451382524</v>
      </c>
      <c r="L45" s="441">
        <v>0</v>
      </c>
      <c r="M45" s="441">
        <v>100</v>
      </c>
      <c r="N45" s="441">
        <v>100</v>
      </c>
      <c r="O45" s="441">
        <v>100</v>
      </c>
      <c r="P45" s="441">
        <v>100</v>
      </c>
      <c r="Q45" s="441">
        <v>0</v>
      </c>
      <c r="R45" s="441">
        <v>100</v>
      </c>
      <c r="S45" s="441">
        <v>94.507051028733414</v>
      </c>
    </row>
    <row r="46" spans="1:19" s="386" customFormat="1" ht="12" customHeight="1">
      <c r="A46" s="485" t="s">
        <v>364</v>
      </c>
      <c r="B46" s="439">
        <v>0</v>
      </c>
      <c r="C46" s="439">
        <v>95.671550607585303</v>
      </c>
      <c r="D46" s="439">
        <v>99.517804854020937</v>
      </c>
      <c r="E46" s="439">
        <v>94.161799737403456</v>
      </c>
      <c r="F46" s="439">
        <v>0</v>
      </c>
      <c r="G46" s="439">
        <v>98.623336502922868</v>
      </c>
      <c r="H46" s="439">
        <v>0</v>
      </c>
      <c r="I46" s="439">
        <v>66.359968091670638</v>
      </c>
      <c r="J46" s="439">
        <v>0</v>
      </c>
      <c r="K46" s="439">
        <v>90.924208572249583</v>
      </c>
      <c r="L46" s="439">
        <v>57.896463303688506</v>
      </c>
      <c r="M46" s="439">
        <v>96.59447310139393</v>
      </c>
      <c r="N46" s="439">
        <v>97.629170710705836</v>
      </c>
      <c r="O46" s="439">
        <v>0</v>
      </c>
      <c r="P46" s="439">
        <v>93.22923924044693</v>
      </c>
      <c r="Q46" s="439">
        <v>0</v>
      </c>
      <c r="R46" s="439">
        <v>99.872605179483287</v>
      </c>
      <c r="S46" s="439">
        <v>89.956527668189295</v>
      </c>
    </row>
    <row r="47" spans="1:19" s="386" customFormat="1" ht="12" customHeight="1">
      <c r="A47" s="391" t="s">
        <v>365</v>
      </c>
      <c r="B47" s="435">
        <v>0</v>
      </c>
      <c r="C47" s="435">
        <v>95.671550607585303</v>
      </c>
      <c r="D47" s="435">
        <v>99.517804854020937</v>
      </c>
      <c r="E47" s="435">
        <v>92.31942237513725</v>
      </c>
      <c r="F47" s="435">
        <v>0</v>
      </c>
      <c r="G47" s="435">
        <v>98.107368045717351</v>
      </c>
      <c r="H47" s="435">
        <v>0</v>
      </c>
      <c r="I47" s="435">
        <v>95.613783700069064</v>
      </c>
      <c r="J47" s="435">
        <v>0</v>
      </c>
      <c r="K47" s="435">
        <v>90.924208572249583</v>
      </c>
      <c r="L47" s="435">
        <v>92.539660928335294</v>
      </c>
      <c r="M47" s="435">
        <v>98.557214386972404</v>
      </c>
      <c r="N47" s="435">
        <v>96.4511316393518</v>
      </c>
      <c r="O47" s="435">
        <v>0</v>
      </c>
      <c r="P47" s="435">
        <v>93.408185886016184</v>
      </c>
      <c r="Q47" s="435">
        <v>0</v>
      </c>
      <c r="R47" s="435">
        <v>100</v>
      </c>
      <c r="S47" s="435">
        <v>95.439611610541533</v>
      </c>
    </row>
    <row r="48" spans="1:19" s="386" customFormat="1" ht="12" customHeight="1">
      <c r="A48" s="384" t="s">
        <v>366</v>
      </c>
      <c r="B48" s="441">
        <v>0</v>
      </c>
      <c r="C48" s="441">
        <v>0</v>
      </c>
      <c r="D48" s="441">
        <v>100</v>
      </c>
      <c r="E48" s="441">
        <v>0</v>
      </c>
      <c r="F48" s="441">
        <v>0</v>
      </c>
      <c r="G48" s="441">
        <v>96.562671838318721</v>
      </c>
      <c r="H48" s="441">
        <v>0</v>
      </c>
      <c r="I48" s="441">
        <v>98.714766273724734</v>
      </c>
      <c r="J48" s="441">
        <v>0</v>
      </c>
      <c r="K48" s="441">
        <v>99.723556798958242</v>
      </c>
      <c r="L48" s="441">
        <v>92.539660928335294</v>
      </c>
      <c r="M48" s="441">
        <v>97.979773751420396</v>
      </c>
      <c r="N48" s="441">
        <v>98.775935457924305</v>
      </c>
      <c r="O48" s="441">
        <v>0</v>
      </c>
      <c r="P48" s="441">
        <v>98.056279988964732</v>
      </c>
      <c r="Q48" s="441">
        <v>0</v>
      </c>
      <c r="R48" s="441">
        <v>100</v>
      </c>
      <c r="S48" s="441">
        <v>97.88419567763539</v>
      </c>
    </row>
    <row r="49" spans="1:19" s="386" customFormat="1" ht="12" customHeight="1">
      <c r="A49" s="384" t="s">
        <v>367</v>
      </c>
      <c r="B49" s="441">
        <v>0</v>
      </c>
      <c r="C49" s="441">
        <v>96.374864734447556</v>
      </c>
      <c r="D49" s="441">
        <v>100</v>
      </c>
      <c r="E49" s="441">
        <v>96.656861698407042</v>
      </c>
      <c r="F49" s="441">
        <v>0</v>
      </c>
      <c r="G49" s="441">
        <v>32.896873731222087</v>
      </c>
      <c r="H49" s="441">
        <v>0</v>
      </c>
      <c r="I49" s="441">
        <v>85.097636547052886</v>
      </c>
      <c r="J49" s="441">
        <v>0</v>
      </c>
      <c r="K49" s="441">
        <v>90.911910167775332</v>
      </c>
      <c r="L49" s="441">
        <v>0</v>
      </c>
      <c r="M49" s="441">
        <v>99.115621448918645</v>
      </c>
      <c r="N49" s="441">
        <v>79.014669627700258</v>
      </c>
      <c r="O49" s="441">
        <v>0</v>
      </c>
      <c r="P49" s="441">
        <v>74.472122534342816</v>
      </c>
      <c r="Q49" s="441">
        <v>0</v>
      </c>
      <c r="R49" s="441">
        <v>0</v>
      </c>
      <c r="S49" s="441">
        <v>94.30258432778497</v>
      </c>
    </row>
    <row r="50" spans="1:19" s="386" customFormat="1" ht="12" customHeight="1">
      <c r="A50" s="387" t="s">
        <v>368</v>
      </c>
      <c r="B50" s="438">
        <v>0</v>
      </c>
      <c r="C50" s="438">
        <v>0</v>
      </c>
      <c r="D50" s="438">
        <v>100.00039035739172</v>
      </c>
      <c r="E50" s="438">
        <v>97.316570569030276</v>
      </c>
      <c r="F50" s="438">
        <v>0</v>
      </c>
      <c r="G50" s="438">
        <v>-8.4386890880078553</v>
      </c>
      <c r="H50" s="438">
        <v>0</v>
      </c>
      <c r="I50" s="438">
        <v>85.628914596076925</v>
      </c>
      <c r="J50" s="438">
        <v>0</v>
      </c>
      <c r="K50" s="438">
        <v>95.693382564283979</v>
      </c>
      <c r="L50" s="438">
        <v>0</v>
      </c>
      <c r="M50" s="438">
        <v>96.255906837872701</v>
      </c>
      <c r="N50" s="438">
        <v>77.236201554802079</v>
      </c>
      <c r="O50" s="438">
        <v>0</v>
      </c>
      <c r="P50" s="438">
        <v>84.20786128558801</v>
      </c>
      <c r="Q50" s="438">
        <v>0</v>
      </c>
      <c r="R50" s="438">
        <v>0</v>
      </c>
      <c r="S50" s="438">
        <v>90.500783879950149</v>
      </c>
    </row>
    <row r="51" spans="1:19" s="386" customFormat="1" ht="12" customHeight="1">
      <c r="A51" s="392" t="s">
        <v>369</v>
      </c>
      <c r="B51" s="441">
        <v>0</v>
      </c>
      <c r="C51" s="441">
        <v>94.967808390163356</v>
      </c>
      <c r="D51" s="441">
        <v>95.402287369525055</v>
      </c>
      <c r="E51" s="441">
        <v>96.929953541092146</v>
      </c>
      <c r="F51" s="441">
        <v>0</v>
      </c>
      <c r="G51" s="441">
        <v>97.983080116330228</v>
      </c>
      <c r="H51" s="441">
        <v>0</v>
      </c>
      <c r="I51" s="441">
        <v>84.18203729387848</v>
      </c>
      <c r="J51" s="441">
        <v>0</v>
      </c>
      <c r="K51" s="441">
        <v>93.804142232389324</v>
      </c>
      <c r="L51" s="441">
        <v>0</v>
      </c>
      <c r="M51" s="441">
        <v>97.759762801437816</v>
      </c>
      <c r="N51" s="441">
        <v>91.742442130418311</v>
      </c>
      <c r="O51" s="441">
        <v>0</v>
      </c>
      <c r="P51" s="441">
        <v>91.472563534078304</v>
      </c>
      <c r="Q51" s="441">
        <v>0</v>
      </c>
      <c r="R51" s="441">
        <v>0</v>
      </c>
      <c r="S51" s="441">
        <v>94.634353560828671</v>
      </c>
    </row>
    <row r="52" spans="1:19" s="386" customFormat="1" ht="12" customHeight="1">
      <c r="A52" s="392" t="s">
        <v>370</v>
      </c>
      <c r="B52" s="441">
        <v>0</v>
      </c>
      <c r="C52" s="441">
        <v>0</v>
      </c>
      <c r="D52" s="441">
        <v>0</v>
      </c>
      <c r="E52" s="441">
        <v>0</v>
      </c>
      <c r="F52" s="441">
        <v>0</v>
      </c>
      <c r="G52" s="441">
        <v>100</v>
      </c>
      <c r="H52" s="441">
        <v>0</v>
      </c>
      <c r="I52" s="441">
        <v>0</v>
      </c>
      <c r="J52" s="441">
        <v>0</v>
      </c>
      <c r="K52" s="441">
        <v>100</v>
      </c>
      <c r="L52" s="441">
        <v>0</v>
      </c>
      <c r="M52" s="441">
        <v>0</v>
      </c>
      <c r="N52" s="441">
        <v>0</v>
      </c>
      <c r="O52" s="441">
        <v>0</v>
      </c>
      <c r="P52" s="441">
        <v>0</v>
      </c>
      <c r="Q52" s="441">
        <v>0</v>
      </c>
      <c r="R52" s="441">
        <v>0</v>
      </c>
      <c r="S52" s="441">
        <v>100</v>
      </c>
    </row>
    <row r="53" spans="1:19" s="386" customFormat="1" ht="12" customHeight="1">
      <c r="A53" s="387" t="s">
        <v>371</v>
      </c>
      <c r="B53" s="438">
        <v>0</v>
      </c>
      <c r="C53" s="438">
        <v>100</v>
      </c>
      <c r="D53" s="438">
        <v>100</v>
      </c>
      <c r="E53" s="438">
        <v>97.460718976504353</v>
      </c>
      <c r="F53" s="438">
        <v>0</v>
      </c>
      <c r="G53" s="438">
        <v>100</v>
      </c>
      <c r="H53" s="438">
        <v>0</v>
      </c>
      <c r="I53" s="438">
        <v>99.922115727676697</v>
      </c>
      <c r="J53" s="438">
        <v>0</v>
      </c>
      <c r="K53" s="438">
        <v>0</v>
      </c>
      <c r="L53" s="438">
        <v>0</v>
      </c>
      <c r="M53" s="438">
        <v>100</v>
      </c>
      <c r="N53" s="438">
        <v>91.280518186347777</v>
      </c>
      <c r="O53" s="438">
        <v>0</v>
      </c>
      <c r="P53" s="438">
        <v>99.705633314465487</v>
      </c>
      <c r="Q53" s="438">
        <v>0</v>
      </c>
      <c r="R53" s="438">
        <v>0</v>
      </c>
      <c r="S53" s="438">
        <v>99.764703190275981</v>
      </c>
    </row>
    <row r="54" spans="1:19" s="386" customFormat="1" ht="12" customHeight="1">
      <c r="A54" s="392" t="s">
        <v>372</v>
      </c>
      <c r="B54" s="441">
        <v>0</v>
      </c>
      <c r="C54" s="441">
        <v>99.734447166743649</v>
      </c>
      <c r="D54" s="441">
        <v>0</v>
      </c>
      <c r="E54" s="441">
        <v>300</v>
      </c>
      <c r="F54" s="441">
        <v>0</v>
      </c>
      <c r="G54" s="441">
        <v>0</v>
      </c>
      <c r="H54" s="441">
        <v>0</v>
      </c>
      <c r="I54" s="441">
        <v>100</v>
      </c>
      <c r="J54" s="441">
        <v>0</v>
      </c>
      <c r="K54" s="441">
        <v>100</v>
      </c>
      <c r="L54" s="441">
        <v>0</v>
      </c>
      <c r="M54" s="441">
        <v>100</v>
      </c>
      <c r="N54" s="441">
        <v>97.15455717427389</v>
      </c>
      <c r="O54" s="441">
        <v>0</v>
      </c>
      <c r="P54" s="441">
        <v>100</v>
      </c>
      <c r="Q54" s="441">
        <v>0</v>
      </c>
      <c r="R54" s="441">
        <v>0</v>
      </c>
      <c r="S54" s="441">
        <v>99.925608831761892</v>
      </c>
    </row>
    <row r="55" spans="1:19" s="386" customFormat="1" ht="12" customHeight="1">
      <c r="A55" s="392" t="s">
        <v>373</v>
      </c>
      <c r="B55" s="441">
        <v>0</v>
      </c>
      <c r="C55" s="441">
        <v>0</v>
      </c>
      <c r="D55" s="441">
        <v>100</v>
      </c>
      <c r="E55" s="441">
        <v>97.113752122241095</v>
      </c>
      <c r="F55" s="441">
        <v>0</v>
      </c>
      <c r="G55" s="441">
        <v>100</v>
      </c>
      <c r="H55" s="441">
        <v>0</v>
      </c>
      <c r="I55" s="441">
        <v>87.378927184227351</v>
      </c>
      <c r="J55" s="441">
        <v>0</v>
      </c>
      <c r="K55" s="441">
        <v>100.61689713275123</v>
      </c>
      <c r="L55" s="441">
        <v>0</v>
      </c>
      <c r="M55" s="441">
        <v>95.338669536557475</v>
      </c>
      <c r="N55" s="441">
        <v>-102.36593059936909</v>
      </c>
      <c r="O55" s="441">
        <v>0</v>
      </c>
      <c r="P55" s="441">
        <v>100</v>
      </c>
      <c r="Q55" s="441">
        <v>0</v>
      </c>
      <c r="R55" s="441">
        <v>0</v>
      </c>
      <c r="S55" s="441">
        <v>96.33896819352502</v>
      </c>
    </row>
    <row r="56" spans="1:19" s="386" customFormat="1" ht="12" customHeight="1">
      <c r="A56" s="387" t="s">
        <v>374</v>
      </c>
      <c r="B56" s="438">
        <v>0</v>
      </c>
      <c r="C56" s="438">
        <v>0</v>
      </c>
      <c r="D56" s="438">
        <v>0</v>
      </c>
      <c r="E56" s="438">
        <v>100</v>
      </c>
      <c r="F56" s="438">
        <v>0</v>
      </c>
      <c r="G56" s="438">
        <v>100</v>
      </c>
      <c r="H56" s="438">
        <v>0</v>
      </c>
      <c r="I56" s="438">
        <v>100</v>
      </c>
      <c r="J56" s="438">
        <v>0</v>
      </c>
      <c r="K56" s="438">
        <v>100</v>
      </c>
      <c r="L56" s="438">
        <v>0</v>
      </c>
      <c r="M56" s="438">
        <v>100</v>
      </c>
      <c r="N56" s="438">
        <v>100</v>
      </c>
      <c r="O56" s="438">
        <v>0</v>
      </c>
      <c r="P56" s="438">
        <v>100</v>
      </c>
      <c r="Q56" s="438">
        <v>0</v>
      </c>
      <c r="R56" s="438">
        <v>100</v>
      </c>
      <c r="S56" s="438">
        <v>100</v>
      </c>
    </row>
    <row r="57" spans="1:19" s="386" customFormat="1" ht="12" customHeight="1">
      <c r="A57" s="384" t="s">
        <v>375</v>
      </c>
      <c r="B57" s="441">
        <v>0</v>
      </c>
      <c r="C57" s="441">
        <v>0</v>
      </c>
      <c r="D57" s="441">
        <v>0</v>
      </c>
      <c r="E57" s="441">
        <v>72.668209268379684</v>
      </c>
      <c r="F57" s="441">
        <v>0</v>
      </c>
      <c r="G57" s="441">
        <v>0</v>
      </c>
      <c r="H57" s="441">
        <v>0</v>
      </c>
      <c r="I57" s="441">
        <v>99.917474832007372</v>
      </c>
      <c r="J57" s="441">
        <v>0</v>
      </c>
      <c r="K57" s="441">
        <v>61.654466259331322</v>
      </c>
      <c r="L57" s="441">
        <v>0</v>
      </c>
      <c r="M57" s="441">
        <v>99.556330385397928</v>
      </c>
      <c r="N57" s="441">
        <v>71.196306534085224</v>
      </c>
      <c r="O57" s="441">
        <v>0</v>
      </c>
      <c r="P57" s="441">
        <v>53.927227323064976</v>
      </c>
      <c r="Q57" s="441">
        <v>0</v>
      </c>
      <c r="R57" s="441">
        <v>0</v>
      </c>
      <c r="S57" s="441">
        <v>81.143224020515987</v>
      </c>
    </row>
    <row r="58" spans="1:19" s="383" customFormat="1" ht="12" customHeight="1">
      <c r="A58" s="389" t="s">
        <v>324</v>
      </c>
      <c r="B58" s="439">
        <v>0</v>
      </c>
      <c r="C58" s="439">
        <v>0</v>
      </c>
      <c r="D58" s="439">
        <v>0</v>
      </c>
      <c r="E58" s="439">
        <v>100</v>
      </c>
      <c r="F58" s="439">
        <v>0</v>
      </c>
      <c r="G58" s="439">
        <v>99.925995763385828</v>
      </c>
      <c r="H58" s="439">
        <v>0</v>
      </c>
      <c r="I58" s="439">
        <v>32.219266502913456</v>
      </c>
      <c r="J58" s="439">
        <v>0</v>
      </c>
      <c r="K58" s="439">
        <v>0</v>
      </c>
      <c r="L58" s="439">
        <v>57.302587252467355</v>
      </c>
      <c r="M58" s="439">
        <v>90.026868606336777</v>
      </c>
      <c r="N58" s="439">
        <v>100</v>
      </c>
      <c r="O58" s="439">
        <v>0</v>
      </c>
      <c r="P58" s="439">
        <v>91.155654863066033</v>
      </c>
      <c r="Q58" s="439">
        <v>0</v>
      </c>
      <c r="R58" s="439">
        <v>99.8520262130899</v>
      </c>
      <c r="S58" s="439">
        <v>74.992647148564501</v>
      </c>
    </row>
    <row r="59" spans="1:19" s="386" customFormat="1" ht="12" customHeight="1">
      <c r="A59" s="387" t="s">
        <v>376</v>
      </c>
      <c r="B59" s="438">
        <v>0</v>
      </c>
      <c r="C59" s="438">
        <v>0</v>
      </c>
      <c r="D59" s="438">
        <v>0</v>
      </c>
      <c r="E59" s="438">
        <v>100</v>
      </c>
      <c r="F59" s="438">
        <v>0</v>
      </c>
      <c r="G59" s="438">
        <v>100</v>
      </c>
      <c r="H59" s="438">
        <v>0</v>
      </c>
      <c r="I59" s="438">
        <v>100</v>
      </c>
      <c r="J59" s="438">
        <v>0</v>
      </c>
      <c r="K59" s="438">
        <v>0</v>
      </c>
      <c r="L59" s="438">
        <v>0</v>
      </c>
      <c r="M59" s="438">
        <v>100</v>
      </c>
      <c r="N59" s="438">
        <v>100</v>
      </c>
      <c r="O59" s="438">
        <v>0</v>
      </c>
      <c r="P59" s="438">
        <v>100</v>
      </c>
      <c r="Q59" s="438">
        <v>0</v>
      </c>
      <c r="R59" s="438">
        <v>100</v>
      </c>
      <c r="S59" s="438">
        <v>100</v>
      </c>
    </row>
    <row r="60" spans="1:19" s="386" customFormat="1" ht="12" customHeight="1">
      <c r="A60" s="384" t="s">
        <v>377</v>
      </c>
      <c r="B60" s="441">
        <v>0</v>
      </c>
      <c r="C60" s="441">
        <v>0</v>
      </c>
      <c r="D60" s="441">
        <v>0</v>
      </c>
      <c r="E60" s="441">
        <v>0</v>
      </c>
      <c r="F60" s="441">
        <v>0</v>
      </c>
      <c r="G60" s="441">
        <v>96.892289891658777</v>
      </c>
      <c r="H60" s="441">
        <v>0</v>
      </c>
      <c r="I60" s="441">
        <v>21.619810819205163</v>
      </c>
      <c r="J60" s="441">
        <v>0</v>
      </c>
      <c r="K60" s="441">
        <v>0</v>
      </c>
      <c r="L60" s="441">
        <v>57.302587252467355</v>
      </c>
      <c r="M60" s="441">
        <v>88.051916994062978</v>
      </c>
      <c r="N60" s="441">
        <v>0</v>
      </c>
      <c r="O60" s="441">
        <v>0</v>
      </c>
      <c r="P60" s="441">
        <v>13.206117051748867</v>
      </c>
      <c r="Q60" s="441">
        <v>0</v>
      </c>
      <c r="R60" s="441">
        <v>99.790939391777272</v>
      </c>
      <c r="S60" s="441">
        <v>61.746318232907292</v>
      </c>
    </row>
    <row r="61" spans="1:19" s="386" customFormat="1" ht="12" customHeight="1">
      <c r="A61" s="420" t="s">
        <v>378</v>
      </c>
      <c r="B61" s="437">
        <v>0</v>
      </c>
      <c r="C61" s="437">
        <v>0</v>
      </c>
      <c r="D61" s="437">
        <v>0</v>
      </c>
      <c r="E61" s="437">
        <v>0</v>
      </c>
      <c r="F61" s="437">
        <v>0</v>
      </c>
      <c r="G61" s="437">
        <v>96.892289891658777</v>
      </c>
      <c r="H61" s="437">
        <v>0</v>
      </c>
      <c r="I61" s="437">
        <v>21.619810819205163</v>
      </c>
      <c r="J61" s="437">
        <v>0</v>
      </c>
      <c r="K61" s="437">
        <v>0</v>
      </c>
      <c r="L61" s="437">
        <v>57.302587252467355</v>
      </c>
      <c r="M61" s="437">
        <v>88.051916994062978</v>
      </c>
      <c r="N61" s="437">
        <v>0</v>
      </c>
      <c r="O61" s="437">
        <v>0</v>
      </c>
      <c r="P61" s="437">
        <v>13.206117051748867</v>
      </c>
      <c r="Q61" s="437">
        <v>0</v>
      </c>
      <c r="R61" s="437">
        <v>99.790939391777272</v>
      </c>
      <c r="S61" s="437">
        <v>61.746318232907292</v>
      </c>
    </row>
    <row r="62" spans="1:19" s="386" customFormat="1" ht="12" customHeight="1">
      <c r="A62" s="387" t="s">
        <v>379</v>
      </c>
      <c r="B62" s="438">
        <v>0</v>
      </c>
      <c r="C62" s="438">
        <v>0</v>
      </c>
      <c r="D62" s="438">
        <v>0</v>
      </c>
      <c r="E62" s="438">
        <v>100</v>
      </c>
      <c r="F62" s="438">
        <v>0</v>
      </c>
      <c r="G62" s="438">
        <v>100</v>
      </c>
      <c r="H62" s="438">
        <v>0</v>
      </c>
      <c r="I62" s="438">
        <v>100</v>
      </c>
      <c r="J62" s="438">
        <v>0</v>
      </c>
      <c r="K62" s="438">
        <v>0</v>
      </c>
      <c r="L62" s="438">
        <v>0</v>
      </c>
      <c r="M62" s="438">
        <v>100</v>
      </c>
      <c r="N62" s="438">
        <v>100</v>
      </c>
      <c r="O62" s="438">
        <v>0</v>
      </c>
      <c r="P62" s="438">
        <v>100</v>
      </c>
      <c r="Q62" s="438">
        <v>0</v>
      </c>
      <c r="R62" s="438">
        <v>100</v>
      </c>
      <c r="S62" s="438">
        <v>100</v>
      </c>
    </row>
    <row r="63" spans="1:19" s="386" customFormat="1" ht="12" customHeight="1">
      <c r="A63" s="384" t="s">
        <v>380</v>
      </c>
      <c r="B63" s="441">
        <v>0</v>
      </c>
      <c r="C63" s="441">
        <v>0</v>
      </c>
      <c r="D63" s="441">
        <v>0</v>
      </c>
      <c r="E63" s="441">
        <v>100</v>
      </c>
      <c r="F63" s="441">
        <v>0</v>
      </c>
      <c r="G63" s="441">
        <v>100</v>
      </c>
      <c r="H63" s="441">
        <v>0</v>
      </c>
      <c r="I63" s="441">
        <v>100</v>
      </c>
      <c r="J63" s="441">
        <v>0</v>
      </c>
      <c r="K63" s="441">
        <v>0</v>
      </c>
      <c r="L63" s="441">
        <v>0</v>
      </c>
      <c r="M63" s="441">
        <v>100</v>
      </c>
      <c r="N63" s="441">
        <v>100</v>
      </c>
      <c r="O63" s="441">
        <v>0</v>
      </c>
      <c r="P63" s="441">
        <v>100</v>
      </c>
      <c r="Q63" s="441">
        <v>0</v>
      </c>
      <c r="R63" s="441">
        <v>100</v>
      </c>
      <c r="S63" s="441">
        <v>100</v>
      </c>
    </row>
    <row r="64" spans="1:19" s="386" customFormat="1" ht="12" customHeight="1">
      <c r="A64" s="485" t="s">
        <v>381</v>
      </c>
      <c r="B64" s="439">
        <v>42.686089859982573</v>
      </c>
      <c r="C64" s="439">
        <v>95.157114584701347</v>
      </c>
      <c r="D64" s="439">
        <v>54.438174736937995</v>
      </c>
      <c r="E64" s="439">
        <v>91.09249436729317</v>
      </c>
      <c r="F64" s="439">
        <v>53.705139846128233</v>
      </c>
      <c r="G64" s="439">
        <v>98.748337715532273</v>
      </c>
      <c r="H64" s="439">
        <v>62.989813398939098</v>
      </c>
      <c r="I64" s="439">
        <v>66.42886777392556</v>
      </c>
      <c r="J64" s="439">
        <v>35.909880109562799</v>
      </c>
      <c r="K64" s="439">
        <v>72.122416331256119</v>
      </c>
      <c r="L64" s="439">
        <v>57.896463303688506</v>
      </c>
      <c r="M64" s="439">
        <v>86.948561402147078</v>
      </c>
      <c r="N64" s="439">
        <v>97.544134548803214</v>
      </c>
      <c r="O64" s="439">
        <v>98.647041070163738</v>
      </c>
      <c r="P64" s="439">
        <v>69.60890368048976</v>
      </c>
      <c r="Q64" s="439">
        <v>51.117385146080927</v>
      </c>
      <c r="R64" s="439">
        <v>99.872754799663753</v>
      </c>
      <c r="S64" s="439">
        <v>76.857331529269032</v>
      </c>
    </row>
    <row r="65" spans="1:19" s="386" customFormat="1" ht="6.75" customHeight="1" thickBot="1">
      <c r="A65" s="394"/>
      <c r="B65" s="394"/>
      <c r="C65" s="395"/>
      <c r="D65" s="395"/>
      <c r="E65" s="395"/>
      <c r="F65" s="395"/>
      <c r="G65" s="395"/>
      <c r="H65" s="395"/>
      <c r="I65" s="395"/>
      <c r="J65" s="395"/>
      <c r="K65" s="395"/>
      <c r="L65" s="395"/>
      <c r="M65" s="395"/>
      <c r="N65" s="395"/>
      <c r="O65" s="395"/>
      <c r="P65" s="395"/>
      <c r="Q65" s="395"/>
      <c r="R65" s="395"/>
      <c r="S65" s="395"/>
    </row>
    <row r="66" spans="1:19" s="386" customFormat="1" ht="12" customHeight="1" thickTop="1">
      <c r="A66" s="486" t="s">
        <v>41</v>
      </c>
      <c r="B66" s="486"/>
    </row>
    <row r="67" spans="1:19" s="386" customFormat="1" ht="12" customHeight="1">
      <c r="A67" s="396" t="s">
        <v>124</v>
      </c>
    </row>
    <row r="68" spans="1:19" s="386" customFormat="1" ht="12" customHeight="1">
      <c r="A68" s="396" t="s">
        <v>125</v>
      </c>
    </row>
    <row r="69" spans="1:19" s="383" customFormat="1" ht="12" customHeight="1">
      <c r="A69" s="289" t="s">
        <v>126</v>
      </c>
      <c r="B69" s="386"/>
    </row>
    <row r="70" spans="1:19" s="380" customFormat="1" ht="12" customHeight="1">
      <c r="A70" s="289" t="s">
        <v>127</v>
      </c>
    </row>
    <row r="71" spans="1:19">
      <c r="A71" s="289"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108"/>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DBB6-163A-4B0B-A13F-296702AF6DB3}">
  <sheetPr codeName="Hoja20"/>
  <dimension ref="A1:K198"/>
  <sheetViews>
    <sheetView zoomScale="85" zoomScaleNormal="100" workbookViewId="0"/>
  </sheetViews>
  <sheetFormatPr baseColWidth="10" defaultColWidth="11.44140625" defaultRowHeight="13.8"/>
  <cols>
    <col min="1" max="1" width="38.33203125" style="217" customWidth="1"/>
    <col min="2" max="9" width="18.6640625" style="217" customWidth="1"/>
    <col min="10" max="16384" width="11.44140625" style="43"/>
  </cols>
  <sheetData>
    <row r="1" spans="1:11" s="498" customFormat="1" ht="32.1" customHeight="1">
      <c r="A1" s="35" t="s">
        <v>35</v>
      </c>
      <c r="B1" s="497"/>
      <c r="C1" s="497"/>
      <c r="D1" s="497"/>
      <c r="E1" s="497"/>
      <c r="F1" s="497"/>
      <c r="G1" s="497"/>
      <c r="H1" s="497"/>
      <c r="I1" s="497"/>
    </row>
    <row r="2" spans="1:11" s="500" customFormat="1" ht="18" customHeight="1">
      <c r="A2" s="37" t="s">
        <v>136</v>
      </c>
      <c r="B2" s="499"/>
      <c r="C2" s="499"/>
      <c r="D2" s="499"/>
      <c r="E2" s="499"/>
      <c r="F2" s="499"/>
      <c r="G2" s="499"/>
      <c r="H2" s="499"/>
      <c r="I2" s="499"/>
    </row>
    <row r="3" spans="1:11" s="256" customFormat="1" ht="18.75" customHeight="1">
      <c r="A3" s="39" t="s">
        <v>327</v>
      </c>
      <c r="B3" s="501"/>
      <c r="C3" s="501"/>
      <c r="D3" s="501"/>
      <c r="E3" s="501"/>
      <c r="F3" s="501"/>
      <c r="G3" s="501"/>
      <c r="H3" s="501"/>
      <c r="I3" s="501"/>
    </row>
    <row r="4" spans="1:11" s="503" customFormat="1" ht="8.1" customHeight="1" thickBot="1">
      <c r="A4" s="502"/>
      <c r="B4" s="502"/>
      <c r="C4" s="502"/>
      <c r="D4" s="502"/>
      <c r="E4" s="502"/>
      <c r="F4" s="502"/>
      <c r="G4" s="502"/>
      <c r="H4" s="502"/>
      <c r="I4" s="502"/>
    </row>
    <row r="5" spans="1:11" ht="60.75" customHeight="1" thickTop="1">
      <c r="A5" s="504" t="s">
        <v>294</v>
      </c>
      <c r="B5" s="505" t="s">
        <v>434</v>
      </c>
      <c r="C5" s="505" t="s">
        <v>435</v>
      </c>
      <c r="D5" s="505" t="s">
        <v>436</v>
      </c>
      <c r="E5" s="505" t="s">
        <v>437</v>
      </c>
      <c r="F5" s="505" t="s">
        <v>438</v>
      </c>
      <c r="G5" s="505" t="s">
        <v>439</v>
      </c>
      <c r="H5" s="505" t="s">
        <v>440</v>
      </c>
      <c r="I5" s="505" t="s">
        <v>300</v>
      </c>
    </row>
    <row r="6" spans="1:11" ht="9.75" customHeight="1">
      <c r="A6" s="506"/>
      <c r="B6" s="336"/>
      <c r="C6" s="336"/>
      <c r="D6" s="336"/>
      <c r="E6" s="336"/>
      <c r="F6" s="336"/>
      <c r="G6" s="336"/>
      <c r="H6" s="336"/>
      <c r="I6" s="336"/>
    </row>
    <row r="7" spans="1:11" ht="20.100000000000001" customHeight="1">
      <c r="A7" s="507" t="s">
        <v>178</v>
      </c>
      <c r="B7" s="508">
        <v>21978.57</v>
      </c>
      <c r="C7" s="508">
        <v>3164.53</v>
      </c>
      <c r="D7" s="508">
        <v>3070.1800000000003</v>
      </c>
      <c r="E7" s="508">
        <v>2381.5500000000002</v>
      </c>
      <c r="F7" s="508">
        <v>736.62</v>
      </c>
      <c r="G7" s="508">
        <v>20732.3</v>
      </c>
      <c r="H7" s="508">
        <v>3644.67</v>
      </c>
      <c r="I7" s="508">
        <v>55708.4</v>
      </c>
    </row>
    <row r="8" spans="1:11" ht="20.100000000000001" customHeight="1">
      <c r="A8" s="507" t="s">
        <v>299</v>
      </c>
      <c r="B8" s="508">
        <v>26212.959999999999</v>
      </c>
      <c r="C8" s="508">
        <v>6399.01</v>
      </c>
      <c r="D8" s="508">
        <v>7656.17</v>
      </c>
      <c r="E8" s="508">
        <v>3520.4900000000002</v>
      </c>
      <c r="F8" s="508">
        <v>7519.04</v>
      </c>
      <c r="G8" s="508">
        <v>14741.86</v>
      </c>
      <c r="H8" s="508">
        <v>526.82000000000005</v>
      </c>
      <c r="I8" s="508">
        <v>66576.350000000006</v>
      </c>
      <c r="K8" s="509"/>
    </row>
    <row r="9" spans="1:11" ht="20.100000000000001" customHeight="1">
      <c r="A9" s="507" t="s">
        <v>180</v>
      </c>
      <c r="B9" s="508">
        <v>20480.64</v>
      </c>
      <c r="C9" s="508">
        <v>2974.68</v>
      </c>
      <c r="D9" s="508">
        <v>1547.26</v>
      </c>
      <c r="E9" s="508">
        <v>2637.42</v>
      </c>
      <c r="F9" s="508">
        <v>1516.3600000000001</v>
      </c>
      <c r="G9" s="508">
        <v>9177.630000000001</v>
      </c>
      <c r="H9" s="508">
        <v>596.48</v>
      </c>
      <c r="I9" s="508">
        <v>38930.480000000003</v>
      </c>
      <c r="K9" s="509"/>
    </row>
    <row r="10" spans="1:11" ht="20.100000000000001" customHeight="1">
      <c r="A10" s="507" t="s">
        <v>181</v>
      </c>
      <c r="B10" s="508">
        <v>16310.44</v>
      </c>
      <c r="C10" s="508">
        <v>16078.880000000001</v>
      </c>
      <c r="D10" s="508">
        <v>1331.76</v>
      </c>
      <c r="E10" s="508">
        <v>1948.63</v>
      </c>
      <c r="F10" s="508">
        <v>4567.03</v>
      </c>
      <c r="G10" s="508">
        <v>778.74</v>
      </c>
      <c r="H10" s="508">
        <v>2669.93</v>
      </c>
      <c r="I10" s="508">
        <v>43685.39</v>
      </c>
      <c r="K10" s="509"/>
    </row>
    <row r="11" spans="1:11" ht="20.100000000000001" customHeight="1">
      <c r="A11" s="507" t="s">
        <v>191</v>
      </c>
      <c r="B11" s="508">
        <v>11507.75</v>
      </c>
      <c r="C11" s="508">
        <v>5174.7300000000005</v>
      </c>
      <c r="D11" s="508">
        <v>2551.75</v>
      </c>
      <c r="E11" s="508">
        <v>1405.8600000000001</v>
      </c>
      <c r="F11" s="508">
        <v>1007.49</v>
      </c>
      <c r="G11" s="508">
        <v>318.14</v>
      </c>
      <c r="H11" s="508">
        <v>841.96</v>
      </c>
      <c r="I11" s="508">
        <v>22807.68</v>
      </c>
    </row>
    <row r="12" spans="1:11" ht="15.75" customHeight="1">
      <c r="A12" s="507" t="s">
        <v>182</v>
      </c>
      <c r="B12" s="508">
        <v>14830.49</v>
      </c>
      <c r="C12" s="508">
        <v>1710.57</v>
      </c>
      <c r="D12" s="508">
        <v>1229.81</v>
      </c>
      <c r="E12" s="508">
        <v>1259.1600000000001</v>
      </c>
      <c r="F12" s="508">
        <v>627.02</v>
      </c>
      <c r="G12" s="508">
        <v>0</v>
      </c>
      <c r="H12" s="508">
        <v>140.70000000000002</v>
      </c>
      <c r="I12" s="508">
        <v>19797.760000000002</v>
      </c>
      <c r="K12" s="509"/>
    </row>
    <row r="13" spans="1:11" ht="20.100000000000001" customHeight="1">
      <c r="A13" s="507" t="s">
        <v>183</v>
      </c>
      <c r="B13" s="508">
        <v>55058.090000000004</v>
      </c>
      <c r="C13" s="508">
        <v>34000.82</v>
      </c>
      <c r="D13" s="508">
        <v>31318.639999999999</v>
      </c>
      <c r="E13" s="508">
        <v>4424.18</v>
      </c>
      <c r="F13" s="508">
        <v>13746.2</v>
      </c>
      <c r="G13" s="508">
        <v>0</v>
      </c>
      <c r="H13" s="508">
        <v>3768.7200000000003</v>
      </c>
      <c r="I13" s="508">
        <v>142316.65</v>
      </c>
      <c r="K13" s="509"/>
    </row>
    <row r="14" spans="1:11" ht="20.100000000000001" customHeight="1">
      <c r="A14" s="507" t="s">
        <v>184</v>
      </c>
      <c r="B14" s="508">
        <v>97392.34</v>
      </c>
      <c r="C14" s="508">
        <v>54847.58</v>
      </c>
      <c r="D14" s="508">
        <v>12829.800000000001</v>
      </c>
      <c r="E14" s="508">
        <v>6122.35</v>
      </c>
      <c r="F14" s="508">
        <v>8505.49</v>
      </c>
      <c r="G14" s="508">
        <v>8602.73</v>
      </c>
      <c r="H14" s="508">
        <v>2080.5</v>
      </c>
      <c r="I14" s="508">
        <v>190380.78</v>
      </c>
    </row>
    <row r="15" spans="1:11" ht="20.100000000000001" customHeight="1">
      <c r="A15" s="507" t="s">
        <v>185</v>
      </c>
      <c r="B15" s="508">
        <v>52085.81</v>
      </c>
      <c r="C15" s="508">
        <v>25237.24</v>
      </c>
      <c r="D15" s="508">
        <v>3732.82</v>
      </c>
      <c r="E15" s="508">
        <v>7758.81</v>
      </c>
      <c r="F15" s="508">
        <v>8412.2900000000009</v>
      </c>
      <c r="G15" s="508">
        <v>16330.11</v>
      </c>
      <c r="H15" s="508">
        <v>-1316.7</v>
      </c>
      <c r="I15" s="508">
        <v>112240.38</v>
      </c>
    </row>
    <row r="16" spans="1:11" ht="20.100000000000001" customHeight="1">
      <c r="A16" s="507" t="s">
        <v>186</v>
      </c>
      <c r="B16" s="508">
        <v>7884.84</v>
      </c>
      <c r="C16" s="508">
        <v>767.48</v>
      </c>
      <c r="D16" s="508">
        <v>1527.15</v>
      </c>
      <c r="E16" s="508">
        <v>568.97</v>
      </c>
      <c r="F16" s="508">
        <v>370.86</v>
      </c>
      <c r="G16" s="508">
        <v>334.07</v>
      </c>
      <c r="H16" s="508">
        <v>0</v>
      </c>
      <c r="I16" s="508">
        <v>11453.37</v>
      </c>
      <c r="K16" s="509"/>
    </row>
    <row r="17" spans="1:11" ht="20.100000000000001" customHeight="1">
      <c r="A17" s="507" t="s">
        <v>187</v>
      </c>
      <c r="B17" s="508">
        <v>153998.43</v>
      </c>
      <c r="C17" s="508">
        <v>88583.06</v>
      </c>
      <c r="D17" s="508">
        <v>21322.77</v>
      </c>
      <c r="E17" s="508">
        <v>28388.74</v>
      </c>
      <c r="F17" s="508">
        <v>25003.84</v>
      </c>
      <c r="G17" s="508">
        <v>10279.469999999999</v>
      </c>
      <c r="H17" s="508">
        <v>6075.8</v>
      </c>
      <c r="I17" s="508">
        <v>333652.10000000003</v>
      </c>
    </row>
    <row r="18" spans="1:11" ht="20.100000000000001" customHeight="1">
      <c r="A18" s="507" t="s">
        <v>188</v>
      </c>
      <c r="B18" s="508">
        <v>12531.710000000001</v>
      </c>
      <c r="C18" s="508">
        <v>2285.13</v>
      </c>
      <c r="D18" s="508">
        <v>1730.33</v>
      </c>
      <c r="E18" s="508">
        <v>406.76</v>
      </c>
      <c r="F18" s="508">
        <v>298.7</v>
      </c>
      <c r="G18" s="508">
        <v>0</v>
      </c>
      <c r="H18" s="508">
        <v>0</v>
      </c>
      <c r="I18" s="508">
        <v>17252.62</v>
      </c>
    </row>
    <row r="19" spans="1:11" ht="20.100000000000001" customHeight="1">
      <c r="A19" s="507" t="s">
        <v>189</v>
      </c>
      <c r="B19" s="508">
        <v>260973.86000000002</v>
      </c>
      <c r="C19" s="508">
        <v>159837.24</v>
      </c>
      <c r="D19" s="508">
        <v>15850.91</v>
      </c>
      <c r="E19" s="508">
        <v>68896.14</v>
      </c>
      <c r="F19" s="508">
        <v>25458.9</v>
      </c>
      <c r="G19" s="508">
        <v>39298.9</v>
      </c>
      <c r="H19" s="508">
        <v>65770.55</v>
      </c>
      <c r="I19" s="508">
        <v>636086.5</v>
      </c>
      <c r="K19" s="509"/>
    </row>
    <row r="20" spans="1:11" ht="20.100000000000001" customHeight="1">
      <c r="A20" s="507" t="s">
        <v>190</v>
      </c>
      <c r="B20" s="508">
        <v>25520.29</v>
      </c>
      <c r="C20" s="508">
        <v>8986.92</v>
      </c>
      <c r="D20" s="508">
        <v>4917.82</v>
      </c>
      <c r="E20" s="508">
        <v>5629.38</v>
      </c>
      <c r="F20" s="508">
        <v>4370.43</v>
      </c>
      <c r="G20" s="508">
        <v>1876.32</v>
      </c>
      <c r="H20" s="508">
        <v>387.79</v>
      </c>
      <c r="I20" s="508">
        <v>51688.950000000004</v>
      </c>
    </row>
    <row r="21" spans="1:11" ht="20.100000000000001" customHeight="1">
      <c r="A21" s="507" t="s">
        <v>192</v>
      </c>
      <c r="B21" s="508">
        <v>301164.68</v>
      </c>
      <c r="C21" s="508">
        <v>192794.69</v>
      </c>
      <c r="D21" s="508">
        <v>33719.410000000003</v>
      </c>
      <c r="E21" s="508">
        <v>85341.69</v>
      </c>
      <c r="F21" s="508">
        <v>26955.279999999999</v>
      </c>
      <c r="G21" s="508">
        <v>-22318.12</v>
      </c>
      <c r="H21" s="508">
        <v>-223.56</v>
      </c>
      <c r="I21" s="508">
        <v>617434.07999999996</v>
      </c>
    </row>
    <row r="22" spans="1:11" ht="20.100000000000001" customHeight="1">
      <c r="A22" s="507" t="s">
        <v>193</v>
      </c>
      <c r="B22" s="508">
        <v>14347.89</v>
      </c>
      <c r="C22" s="508">
        <v>4569.88</v>
      </c>
      <c r="D22" s="508">
        <v>2506.85</v>
      </c>
      <c r="E22" s="508">
        <v>392.49</v>
      </c>
      <c r="F22" s="508">
        <v>800.1</v>
      </c>
      <c r="G22" s="508">
        <v>419.56</v>
      </c>
      <c r="H22" s="508">
        <v>2474.98</v>
      </c>
      <c r="I22" s="508">
        <v>25511.75</v>
      </c>
    </row>
    <row r="23" spans="1:11" ht="20.100000000000001" customHeight="1">
      <c r="A23" s="507" t="s">
        <v>194</v>
      </c>
      <c r="B23" s="508">
        <v>20384.03</v>
      </c>
      <c r="C23" s="508">
        <v>3750.15</v>
      </c>
      <c r="D23" s="508">
        <v>2679.66</v>
      </c>
      <c r="E23" s="508">
        <v>631.19000000000005</v>
      </c>
      <c r="F23" s="508">
        <v>382</v>
      </c>
      <c r="G23" s="508">
        <v>0</v>
      </c>
      <c r="H23" s="508">
        <v>143.9</v>
      </c>
      <c r="I23" s="508">
        <v>27970.940000000002</v>
      </c>
      <c r="K23" s="509"/>
    </row>
    <row r="24" spans="1:11" ht="15" customHeight="1">
      <c r="A24" s="507"/>
      <c r="B24" s="508"/>
      <c r="C24" s="508"/>
      <c r="D24" s="508"/>
      <c r="E24" s="508"/>
      <c r="F24" s="508"/>
      <c r="G24" s="508"/>
      <c r="H24" s="508"/>
      <c r="I24" s="508"/>
      <c r="K24" s="509"/>
    </row>
    <row r="25" spans="1:11" ht="20.100000000000001" customHeight="1" thickBot="1">
      <c r="A25" s="510" t="s">
        <v>300</v>
      </c>
      <c r="B25" s="511">
        <v>1112662.82</v>
      </c>
      <c r="C25" s="511">
        <v>611162.59000000008</v>
      </c>
      <c r="D25" s="511">
        <v>149523.09000000003</v>
      </c>
      <c r="E25" s="511">
        <v>221713.81</v>
      </c>
      <c r="F25" s="511">
        <v>130277.65</v>
      </c>
      <c r="G25" s="511">
        <v>100571.71000000002</v>
      </c>
      <c r="H25" s="511">
        <v>87582.54</v>
      </c>
      <c r="I25" s="511">
        <v>2413494.1800000002</v>
      </c>
    </row>
    <row r="26" spans="1:11" ht="15.75" customHeight="1" thickTop="1">
      <c r="A26" s="512"/>
      <c r="B26" s="513"/>
      <c r="C26" s="513"/>
      <c r="D26" s="513"/>
      <c r="E26" s="513"/>
      <c r="F26" s="513"/>
      <c r="G26" s="513"/>
      <c r="H26" s="513"/>
      <c r="I26" s="513"/>
    </row>
    <row r="27" spans="1:11">
      <c r="A27" s="240" t="s">
        <v>124</v>
      </c>
    </row>
    <row r="28" spans="1:11">
      <c r="A28" s="240" t="s">
        <v>125</v>
      </c>
    </row>
    <row r="29" spans="1:11">
      <c r="A29" s="240" t="s">
        <v>126</v>
      </c>
    </row>
    <row r="30" spans="1:11">
      <c r="A30" s="240" t="s">
        <v>127</v>
      </c>
    </row>
    <row r="31" spans="1:11">
      <c r="A31" s="240" t="s">
        <v>128</v>
      </c>
    </row>
    <row r="32" spans="1:11" s="217" customFormat="1">
      <c r="A32" s="240" t="s">
        <v>129</v>
      </c>
      <c r="J32" s="43"/>
      <c r="K32" s="43"/>
    </row>
    <row r="33" spans="1:11" s="217" customFormat="1">
      <c r="A33" s="240" t="s">
        <v>130</v>
      </c>
      <c r="J33" s="43"/>
      <c r="K33" s="43"/>
    </row>
    <row r="34" spans="1:11" s="217" customFormat="1">
      <c r="A34" s="240" t="s">
        <v>131</v>
      </c>
      <c r="J34" s="43"/>
      <c r="K34" s="43"/>
    </row>
    <row r="35" spans="1:11" s="217" customFormat="1">
      <c r="A35" s="240" t="s">
        <v>132</v>
      </c>
      <c r="J35" s="43"/>
      <c r="K35" s="43"/>
    </row>
    <row r="36" spans="1:11" s="217" customFormat="1">
      <c r="A36" s="240" t="s">
        <v>133</v>
      </c>
      <c r="J36" s="43"/>
      <c r="K36" s="43"/>
    </row>
    <row r="37" spans="1:11" s="217" customFormat="1">
      <c r="A37" s="240" t="s">
        <v>134</v>
      </c>
      <c r="J37" s="43"/>
      <c r="K37" s="43"/>
    </row>
    <row r="38" spans="1:11" s="217" customFormat="1">
      <c r="A38" s="108"/>
      <c r="J38" s="43"/>
      <c r="K38" s="43"/>
    </row>
    <row r="39" spans="1:11" s="217" customFormat="1">
      <c r="A39" s="62"/>
      <c r="J39" s="43"/>
      <c r="K39" s="43"/>
    </row>
    <row r="40" spans="1:11" s="217" customFormat="1">
      <c r="A40" s="62"/>
      <c r="J40" s="43"/>
      <c r="K40" s="43"/>
    </row>
    <row r="198" spans="2:11" s="217" customFormat="1">
      <c r="B198" s="217"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C3AFA-DAB8-4E52-A07B-F8CA9127E661}">
  <sheetPr codeName="Hoja21"/>
  <dimension ref="A1:N48"/>
  <sheetViews>
    <sheetView zoomScale="85" zoomScaleNormal="100" workbookViewId="0"/>
  </sheetViews>
  <sheetFormatPr baseColWidth="10" defaultColWidth="11.44140625" defaultRowHeight="13.8"/>
  <cols>
    <col min="1" max="1" width="24.6640625" style="217" customWidth="1"/>
    <col min="2" max="11" width="17.6640625" style="217" customWidth="1"/>
    <col min="12" max="16384" width="11.44140625" style="43"/>
  </cols>
  <sheetData>
    <row r="1" spans="1:14" s="498" customFormat="1" ht="32.1" customHeight="1">
      <c r="A1" s="35" t="s">
        <v>37</v>
      </c>
      <c r="B1" s="497"/>
      <c r="C1" s="497"/>
      <c r="D1" s="497"/>
      <c r="E1" s="497"/>
      <c r="F1" s="497"/>
      <c r="G1" s="497"/>
      <c r="H1" s="497"/>
      <c r="I1" s="497"/>
      <c r="J1" s="497"/>
      <c r="K1" s="497"/>
    </row>
    <row r="2" spans="1:14" s="500" customFormat="1" ht="18" customHeight="1">
      <c r="A2" s="37" t="s">
        <v>136</v>
      </c>
      <c r="B2" s="499"/>
      <c r="C2" s="499"/>
      <c r="D2" s="499"/>
      <c r="E2" s="499"/>
      <c r="F2" s="499"/>
      <c r="G2" s="499"/>
      <c r="H2" s="499"/>
      <c r="I2" s="499"/>
      <c r="J2" s="499"/>
      <c r="K2" s="499"/>
    </row>
    <row r="3" spans="1:14" s="256" customFormat="1" ht="18.75" customHeight="1">
      <c r="A3" s="39" t="s">
        <v>433</v>
      </c>
      <c r="B3" s="501"/>
      <c r="C3" s="501"/>
      <c r="D3" s="501"/>
      <c r="E3" s="501"/>
      <c r="F3" s="501"/>
      <c r="G3" s="501"/>
      <c r="H3" s="501"/>
      <c r="I3" s="501"/>
      <c r="J3" s="501"/>
      <c r="K3" s="501"/>
    </row>
    <row r="4" spans="1:14" s="503" customFormat="1" ht="8.1" customHeight="1" thickBot="1">
      <c r="A4" s="502"/>
      <c r="B4" s="502"/>
      <c r="C4" s="502"/>
      <c r="D4" s="502"/>
      <c r="E4" s="502"/>
      <c r="F4" s="502"/>
      <c r="G4" s="502"/>
      <c r="H4" s="502"/>
      <c r="I4" s="502"/>
      <c r="J4" s="502"/>
      <c r="K4" s="502"/>
    </row>
    <row r="5" spans="1:14" ht="83.25" customHeight="1" thickTop="1">
      <c r="A5" s="504" t="s">
        <v>294</v>
      </c>
      <c r="B5" s="505" t="s">
        <v>441</v>
      </c>
      <c r="C5" s="505" t="s">
        <v>442</v>
      </c>
      <c r="D5" s="505" t="s">
        <v>443</v>
      </c>
      <c r="E5" s="505" t="s">
        <v>444</v>
      </c>
      <c r="F5" s="505" t="s">
        <v>445</v>
      </c>
      <c r="G5" s="505" t="s">
        <v>446</v>
      </c>
      <c r="H5" s="514" t="s">
        <v>447</v>
      </c>
      <c r="I5" s="505" t="s">
        <v>448</v>
      </c>
      <c r="J5" s="505" t="s">
        <v>449</v>
      </c>
      <c r="K5" s="505" t="s">
        <v>450</v>
      </c>
    </row>
    <row r="6" spans="1:14" ht="8.25" customHeight="1">
      <c r="A6" s="515"/>
      <c r="B6" s="516"/>
      <c r="C6" s="516"/>
      <c r="D6" s="516"/>
      <c r="E6" s="516"/>
      <c r="F6" s="516"/>
      <c r="G6" s="516"/>
      <c r="H6" s="516"/>
      <c r="I6" s="516"/>
      <c r="J6" s="516"/>
      <c r="K6" s="516"/>
    </row>
    <row r="7" spans="1:14" ht="17.100000000000001" customHeight="1">
      <c r="A7" s="517" t="s">
        <v>178</v>
      </c>
      <c r="B7" s="518">
        <v>3.7978655693199461</v>
      </c>
      <c r="C7" s="518">
        <v>9.3796855986213643</v>
      </c>
      <c r="D7" s="518">
        <v>6.3663500771606376</v>
      </c>
      <c r="E7" s="518">
        <v>11.20629400337833</v>
      </c>
      <c r="F7" s="518">
        <v>30.585913885004434</v>
      </c>
      <c r="G7" s="518">
        <v>6.5920973779435066</v>
      </c>
      <c r="H7" s="518">
        <v>2.0714966946338844</v>
      </c>
      <c r="I7" s="518">
        <v>0.21274931603231981</v>
      </c>
      <c r="J7" s="518">
        <v>29.787547477905584</v>
      </c>
      <c r="K7" s="519">
        <v>337717814.27999997</v>
      </c>
    </row>
    <row r="8" spans="1:14" ht="17.100000000000001" customHeight="1">
      <c r="A8" s="517" t="s">
        <v>299</v>
      </c>
      <c r="B8" s="518">
        <v>19.981366856672718</v>
      </c>
      <c r="C8" s="518">
        <v>10.120551723323642</v>
      </c>
      <c r="D8" s="518">
        <v>0.33651751615739101</v>
      </c>
      <c r="E8" s="518">
        <v>8.8212432407931516</v>
      </c>
      <c r="F8" s="518">
        <v>0.65283817368843133</v>
      </c>
      <c r="G8" s="518">
        <v>1.8940560658938902E-2</v>
      </c>
      <c r="H8" s="518">
        <v>53.450307160539865</v>
      </c>
      <c r="I8" s="518">
        <v>0.31327686282664052</v>
      </c>
      <c r="J8" s="518">
        <v>6.3049579053392204</v>
      </c>
      <c r="K8" s="519">
        <v>868966621.23000002</v>
      </c>
      <c r="L8" s="509"/>
    </row>
    <row r="9" spans="1:14" ht="17.100000000000001" customHeight="1">
      <c r="A9" s="517" t="s">
        <v>180</v>
      </c>
      <c r="B9" s="518">
        <v>19.52790059102243</v>
      </c>
      <c r="C9" s="518">
        <v>17.691241638679053</v>
      </c>
      <c r="D9" s="518">
        <v>14.982720058338092</v>
      </c>
      <c r="E9" s="518">
        <v>10.456201310609336</v>
      </c>
      <c r="F9" s="518">
        <v>13.290662699505631</v>
      </c>
      <c r="G9" s="518">
        <v>7.7488581617430174</v>
      </c>
      <c r="H9" s="518">
        <v>13.454599430962432</v>
      </c>
      <c r="I9" s="518">
        <v>0.8078046694667782</v>
      </c>
      <c r="J9" s="518">
        <v>2.0400114396732336</v>
      </c>
      <c r="K9" s="519">
        <v>596156853.50999999</v>
      </c>
      <c r="L9" s="509"/>
      <c r="M9" s="520"/>
    </row>
    <row r="10" spans="1:14" ht="17.100000000000001" customHeight="1">
      <c r="A10" s="517" t="s">
        <v>181</v>
      </c>
      <c r="B10" s="518">
        <v>35.424102385692635</v>
      </c>
      <c r="C10" s="518">
        <v>1.6536115151702484</v>
      </c>
      <c r="D10" s="518">
        <v>2.8157505206258731</v>
      </c>
      <c r="E10" s="518">
        <v>3.9869098021204135</v>
      </c>
      <c r="F10" s="518">
        <v>3.3227768110737208</v>
      </c>
      <c r="G10" s="518">
        <v>0.60453575797837078</v>
      </c>
      <c r="H10" s="518">
        <v>47.663025298231645</v>
      </c>
      <c r="I10" s="518">
        <v>0.30265010959538602</v>
      </c>
      <c r="J10" s="518">
        <v>4.2266377995117139</v>
      </c>
      <c r="K10" s="519">
        <v>536766278.44999999</v>
      </c>
      <c r="L10" s="509"/>
    </row>
    <row r="11" spans="1:14" ht="17.100000000000001" customHeight="1">
      <c r="A11" s="517" t="s">
        <v>191</v>
      </c>
      <c r="B11" s="518">
        <v>16.004443939147819</v>
      </c>
      <c r="C11" s="518">
        <v>11.349327584183962</v>
      </c>
      <c r="D11" s="518">
        <v>0.1133012585443374</v>
      </c>
      <c r="E11" s="518">
        <v>40.834114840890486</v>
      </c>
      <c r="F11" s="518">
        <v>0.96333170449217809</v>
      </c>
      <c r="G11" s="518">
        <v>0</v>
      </c>
      <c r="H11" s="518">
        <v>16.385949078830457</v>
      </c>
      <c r="I11" s="518">
        <v>2.8595809874776528</v>
      </c>
      <c r="J11" s="518">
        <v>11.489950606433098</v>
      </c>
      <c r="K11" s="519">
        <v>178430904.12</v>
      </c>
      <c r="L11" s="509"/>
    </row>
    <row r="12" spans="1:14" ht="17.100000000000001" customHeight="1">
      <c r="A12" s="517" t="s">
        <v>182</v>
      </c>
      <c r="B12" s="518">
        <v>29.60134512454491</v>
      </c>
      <c r="C12" s="518">
        <v>27.863494525538968</v>
      </c>
      <c r="D12" s="518">
        <v>1.5022404089727792</v>
      </c>
      <c r="E12" s="518">
        <v>10.525716826372754</v>
      </c>
      <c r="F12" s="518">
        <v>11.053858603331912</v>
      </c>
      <c r="G12" s="518">
        <v>4.464891356902732</v>
      </c>
      <c r="H12" s="518">
        <v>9.3597130076099777</v>
      </c>
      <c r="I12" s="518">
        <v>0.68648386185984878</v>
      </c>
      <c r="J12" s="518">
        <v>4.9422562848661045</v>
      </c>
      <c r="K12" s="519">
        <v>275445488.97000003</v>
      </c>
      <c r="L12" s="509"/>
    </row>
    <row r="13" spans="1:14" ht="17.100000000000001" customHeight="1">
      <c r="A13" s="517" t="s">
        <v>317</v>
      </c>
      <c r="B13" s="518">
        <v>1.8201498577954764</v>
      </c>
      <c r="C13" s="518">
        <v>0.97217629821183282</v>
      </c>
      <c r="D13" s="518">
        <v>0.11790019184666548</v>
      </c>
      <c r="E13" s="518">
        <v>0.23134590167062044</v>
      </c>
      <c r="F13" s="518">
        <v>0.67988770776170393</v>
      </c>
      <c r="G13" s="518">
        <v>1.2682467565662736E-3</v>
      </c>
      <c r="H13" s="518">
        <v>95.079396471768646</v>
      </c>
      <c r="I13" s="518">
        <v>0.18169895140929909</v>
      </c>
      <c r="J13" s="518">
        <v>0.91617637277918462</v>
      </c>
      <c r="K13" s="519">
        <v>16159587946.030001</v>
      </c>
      <c r="L13" s="509"/>
    </row>
    <row r="14" spans="1:14" ht="17.100000000000001" customHeight="1">
      <c r="A14" s="517" t="s">
        <v>184</v>
      </c>
      <c r="B14" s="518">
        <v>4.3219279240756618</v>
      </c>
      <c r="C14" s="518">
        <v>1.033514306142427</v>
      </c>
      <c r="D14" s="518">
        <v>14.497190027375417</v>
      </c>
      <c r="E14" s="518">
        <v>19.932143606485923</v>
      </c>
      <c r="F14" s="518">
        <v>5.471516893010131</v>
      </c>
      <c r="G14" s="518">
        <v>6.8124762011953148</v>
      </c>
      <c r="H14" s="518">
        <v>43.704413930161735</v>
      </c>
      <c r="I14" s="518">
        <v>1.5437983846998005</v>
      </c>
      <c r="J14" s="518">
        <v>2.6830187268535921</v>
      </c>
      <c r="K14" s="519">
        <v>2906361723.4400001</v>
      </c>
      <c r="L14" s="509"/>
    </row>
    <row r="15" spans="1:14" ht="17.100000000000001" customHeight="1">
      <c r="A15" s="517" t="s">
        <v>185</v>
      </c>
      <c r="B15" s="518">
        <v>2.7279743740372524</v>
      </c>
      <c r="C15" s="518">
        <v>1.8826329334282175</v>
      </c>
      <c r="D15" s="518">
        <v>4.7067424663007023</v>
      </c>
      <c r="E15" s="518">
        <v>1.9816251501683324</v>
      </c>
      <c r="F15" s="518">
        <v>1.409096228201957</v>
      </c>
      <c r="G15" s="518">
        <v>3.7548012309369785E-2</v>
      </c>
      <c r="H15" s="518">
        <v>86.363109326329408</v>
      </c>
      <c r="I15" s="518">
        <v>0.27270238167361499</v>
      </c>
      <c r="J15" s="518">
        <v>0.61856912755116245</v>
      </c>
      <c r="K15" s="519">
        <v>7134234824.2799997</v>
      </c>
      <c r="L15" s="509"/>
      <c r="M15" s="521"/>
      <c r="N15" s="217"/>
    </row>
    <row r="16" spans="1:14" ht="17.100000000000001" customHeight="1">
      <c r="A16" s="517" t="s">
        <v>186</v>
      </c>
      <c r="B16" s="518">
        <v>16.307418237653302</v>
      </c>
      <c r="C16" s="518">
        <v>5.3654870719718586</v>
      </c>
      <c r="D16" s="518">
        <v>31.477746392752515</v>
      </c>
      <c r="E16" s="518">
        <v>2.2437966534268416</v>
      </c>
      <c r="F16" s="518">
        <v>3.845614841035395</v>
      </c>
      <c r="G16" s="518">
        <v>5.8906883667743086</v>
      </c>
      <c r="H16" s="518">
        <v>10.085046092599489</v>
      </c>
      <c r="I16" s="518">
        <v>1.434131032017268</v>
      </c>
      <c r="J16" s="518">
        <v>23.350071311769028</v>
      </c>
      <c r="K16" s="519">
        <v>166498989.75</v>
      </c>
      <c r="L16" s="509"/>
    </row>
    <row r="17" spans="1:14" ht="17.100000000000001" customHeight="1">
      <c r="A17" s="517" t="s">
        <v>187</v>
      </c>
      <c r="B17" s="518">
        <v>1.1973440775403901</v>
      </c>
      <c r="C17" s="518">
        <v>1.8959935462478712</v>
      </c>
      <c r="D17" s="518">
        <v>17.072016755903498</v>
      </c>
      <c r="E17" s="518">
        <v>14.587815978960084</v>
      </c>
      <c r="F17" s="518">
        <v>8.1040719494275777</v>
      </c>
      <c r="G17" s="518">
        <v>3.7159426380159073</v>
      </c>
      <c r="H17" s="518">
        <v>47.257139198898692</v>
      </c>
      <c r="I17" s="518">
        <v>2.5582263194974164</v>
      </c>
      <c r="J17" s="518">
        <v>3.6114495355085596</v>
      </c>
      <c r="K17" s="519">
        <v>6452725269.1400003</v>
      </c>
      <c r="L17" s="509"/>
    </row>
    <row r="18" spans="1:14" ht="17.100000000000001" customHeight="1">
      <c r="A18" s="517" t="s">
        <v>188</v>
      </c>
      <c r="B18" s="518">
        <v>23.529344220390882</v>
      </c>
      <c r="C18" s="518">
        <v>9.4705637767248696</v>
      </c>
      <c r="D18" s="518">
        <v>25.702730481510226</v>
      </c>
      <c r="E18" s="518">
        <v>11.855023707117068</v>
      </c>
      <c r="F18" s="518">
        <v>2.5955784445704353</v>
      </c>
      <c r="G18" s="518">
        <v>0</v>
      </c>
      <c r="H18" s="518">
        <v>25.453486659185621</v>
      </c>
      <c r="I18" s="518">
        <v>8.0498422864900498E-2</v>
      </c>
      <c r="J18" s="518">
        <v>1.3127742876359956</v>
      </c>
      <c r="K18" s="519">
        <v>771302775.75999999</v>
      </c>
      <c r="L18" s="509"/>
    </row>
    <row r="19" spans="1:14" ht="17.100000000000001" customHeight="1">
      <c r="A19" s="517" t="s">
        <v>304</v>
      </c>
      <c r="B19" s="518">
        <v>2.2711240873668439</v>
      </c>
      <c r="C19" s="518">
        <v>10.100808048740967</v>
      </c>
      <c r="D19" s="518">
        <v>3.6090911622023771</v>
      </c>
      <c r="E19" s="518">
        <v>5.2429794066812887</v>
      </c>
      <c r="F19" s="518">
        <v>2.1130951768506252</v>
      </c>
      <c r="G19" s="518">
        <v>1.412224650455665</v>
      </c>
      <c r="H19" s="518">
        <v>72.798313622545066</v>
      </c>
      <c r="I19" s="518">
        <v>0.2932924960367993</v>
      </c>
      <c r="J19" s="518">
        <v>2.1590713491203752</v>
      </c>
      <c r="K19" s="519">
        <v>19233193072.529999</v>
      </c>
      <c r="L19" s="509"/>
    </row>
    <row r="20" spans="1:14" ht="17.100000000000001" customHeight="1">
      <c r="A20" s="517" t="s">
        <v>190</v>
      </c>
      <c r="B20" s="518">
        <v>0.52154953144819205</v>
      </c>
      <c r="C20" s="518">
        <v>11.154943821250898</v>
      </c>
      <c r="D20" s="518">
        <v>0.32811382782987869</v>
      </c>
      <c r="E20" s="518">
        <v>0.27575966769616295</v>
      </c>
      <c r="F20" s="518">
        <v>0.22084862727888813</v>
      </c>
      <c r="G20" s="518">
        <v>0.25956605353918261</v>
      </c>
      <c r="H20" s="518">
        <v>84.215856814575915</v>
      </c>
      <c r="I20" s="518">
        <v>0.40557729201049153</v>
      </c>
      <c r="J20" s="518">
        <v>2.6177843643703853</v>
      </c>
      <c r="K20" s="519">
        <v>4338790545.3900003</v>
      </c>
      <c r="L20" s="509"/>
    </row>
    <row r="21" spans="1:14" ht="17.100000000000001" customHeight="1">
      <c r="A21" s="517" t="s">
        <v>192</v>
      </c>
      <c r="B21" s="518">
        <v>2.8000229898109672</v>
      </c>
      <c r="C21" s="518">
        <v>7.7011819995910784</v>
      </c>
      <c r="D21" s="518">
        <v>9.2272487876802263</v>
      </c>
      <c r="E21" s="518">
        <v>8.2081046114926579</v>
      </c>
      <c r="F21" s="518">
        <v>2.7501267570943768</v>
      </c>
      <c r="G21" s="518">
        <v>2.763739678158013</v>
      </c>
      <c r="H21" s="518">
        <v>62.230172092887457</v>
      </c>
      <c r="I21" s="518">
        <v>1.9125705266411954</v>
      </c>
      <c r="J21" s="518">
        <v>2.406832556644023</v>
      </c>
      <c r="K21" s="519">
        <v>21151242900.330002</v>
      </c>
      <c r="L21" s="509"/>
    </row>
    <row r="22" spans="1:14" ht="17.100000000000001" customHeight="1">
      <c r="A22" s="517" t="s">
        <v>193</v>
      </c>
      <c r="B22" s="518">
        <v>5.3999476047494017</v>
      </c>
      <c r="C22" s="518">
        <v>25.680345886516992</v>
      </c>
      <c r="D22" s="518">
        <v>12.774142588959409</v>
      </c>
      <c r="E22" s="518">
        <v>13.853661929778561</v>
      </c>
      <c r="F22" s="518">
        <v>17.941168266101453</v>
      </c>
      <c r="G22" s="518">
        <v>8.6867067249481114</v>
      </c>
      <c r="H22" s="518">
        <v>8.6127422882425151</v>
      </c>
      <c r="I22" s="518">
        <v>0.34032797900814715</v>
      </c>
      <c r="J22" s="518">
        <v>6.7109567316954095</v>
      </c>
      <c r="K22" s="519">
        <v>262301598.77000001</v>
      </c>
      <c r="L22" s="509"/>
    </row>
    <row r="23" spans="1:14" ht="17.100000000000001" customHeight="1">
      <c r="A23" s="517" t="s">
        <v>194</v>
      </c>
      <c r="B23" s="518">
        <v>6.081585557827327</v>
      </c>
      <c r="C23" s="518">
        <v>5.6347555903136826</v>
      </c>
      <c r="D23" s="518">
        <v>0.67510597119447224</v>
      </c>
      <c r="E23" s="518">
        <v>4.177332563124037</v>
      </c>
      <c r="F23" s="518">
        <v>0.54043743924208454</v>
      </c>
      <c r="G23" s="518">
        <v>0</v>
      </c>
      <c r="H23" s="518">
        <v>82.215648187803922</v>
      </c>
      <c r="I23" s="518">
        <v>0.16187851670927433</v>
      </c>
      <c r="J23" s="518">
        <v>0.51325617378520261</v>
      </c>
      <c r="K23" s="519">
        <v>1123390890.26</v>
      </c>
      <c r="L23" s="509"/>
    </row>
    <row r="24" spans="1:14" ht="9.75" customHeight="1">
      <c r="A24" s="522"/>
      <c r="B24" s="523"/>
      <c r="C24" s="523"/>
      <c r="D24" s="523"/>
      <c r="E24" s="523"/>
      <c r="F24" s="523"/>
      <c r="G24" s="523"/>
      <c r="H24" s="523"/>
      <c r="I24" s="523"/>
      <c r="J24" s="523"/>
      <c r="K24" s="524"/>
    </row>
    <row r="25" spans="1:14" ht="28.5" customHeight="1" thickBot="1">
      <c r="A25" s="525" t="s">
        <v>64</v>
      </c>
      <c r="B25" s="526">
        <v>3.197271764203081</v>
      </c>
      <c r="C25" s="526">
        <v>6.113225283196039</v>
      </c>
      <c r="D25" s="526">
        <v>6.0160132871892023</v>
      </c>
      <c r="E25" s="526">
        <v>5.9815560410619559</v>
      </c>
      <c r="F25" s="526">
        <v>2.6763331390289915</v>
      </c>
      <c r="G25" s="526">
        <v>1.7272482871100041</v>
      </c>
      <c r="H25" s="526">
        <v>71.139332191518662</v>
      </c>
      <c r="I25" s="526">
        <v>0.92116059031161424</v>
      </c>
      <c r="J25" s="526">
        <v>2.2278594163804639</v>
      </c>
      <c r="K25" s="527">
        <v>82493114496.23999</v>
      </c>
    </row>
    <row r="26" spans="1:14" ht="5.25" customHeight="1" thickTop="1">
      <c r="A26" s="528"/>
      <c r="B26" s="529"/>
      <c r="C26" s="529"/>
      <c r="D26" s="529"/>
      <c r="E26" s="529"/>
      <c r="F26" s="529"/>
      <c r="G26" s="529"/>
      <c r="H26" s="529"/>
      <c r="I26" s="529"/>
      <c r="J26" s="529"/>
      <c r="K26" s="529"/>
    </row>
    <row r="27" spans="1:14" ht="4.5" customHeight="1">
      <c r="A27" s="515"/>
      <c r="B27" s="529"/>
      <c r="C27" s="529"/>
      <c r="D27" s="529"/>
      <c r="E27" s="529"/>
      <c r="F27" s="529"/>
      <c r="G27" s="529"/>
      <c r="H27" s="529"/>
      <c r="I27" s="529"/>
      <c r="J27" s="529"/>
      <c r="K27" s="529"/>
    </row>
    <row r="28" spans="1:14" ht="11.7" customHeight="1">
      <c r="A28" s="530" t="s">
        <v>451</v>
      </c>
      <c r="B28" s="531"/>
      <c r="C28" s="531"/>
      <c r="D28" s="531"/>
      <c r="E28" s="531"/>
      <c r="F28" s="531"/>
      <c r="G28" s="531"/>
      <c r="H28" s="531"/>
      <c r="I28" s="531"/>
      <c r="J28" s="531"/>
      <c r="K28" s="531"/>
    </row>
    <row r="29" spans="1:14" ht="11.7" customHeight="1">
      <c r="A29" s="530" t="s">
        <v>452</v>
      </c>
      <c r="B29" s="532"/>
      <c r="C29" s="532"/>
      <c r="D29" s="532"/>
      <c r="E29" s="532"/>
      <c r="F29" s="532"/>
      <c r="G29" s="532"/>
      <c r="H29" s="532"/>
      <c r="I29" s="532"/>
      <c r="J29" s="532"/>
      <c r="K29" s="532"/>
    </row>
    <row r="30" spans="1:14" ht="11.7" customHeight="1">
      <c r="A30" s="533" t="s">
        <v>453</v>
      </c>
      <c r="B30" s="532"/>
      <c r="C30" s="532"/>
      <c r="D30" s="532"/>
      <c r="E30" s="532"/>
      <c r="F30" s="532"/>
      <c r="G30" s="532"/>
      <c r="H30" s="532"/>
      <c r="I30" s="532"/>
      <c r="J30" s="532"/>
      <c r="K30" s="532"/>
    </row>
    <row r="31" spans="1:14" ht="11.7" customHeight="1">
      <c r="A31" s="533" t="s">
        <v>454</v>
      </c>
      <c r="B31" s="532"/>
      <c r="C31" s="532"/>
      <c r="D31" s="532"/>
      <c r="E31" s="532"/>
      <c r="F31" s="532"/>
      <c r="G31" s="532"/>
      <c r="H31" s="532"/>
      <c r="I31" s="532"/>
      <c r="J31" s="532"/>
      <c r="K31" s="532"/>
    </row>
    <row r="32" spans="1:14" s="217" customFormat="1">
      <c r="A32" s="533" t="s">
        <v>124</v>
      </c>
      <c r="L32" s="43"/>
      <c r="M32" s="43"/>
      <c r="N32" s="43"/>
    </row>
    <row r="33" spans="1:14" s="217" customFormat="1">
      <c r="A33" s="533" t="s">
        <v>125</v>
      </c>
      <c r="L33" s="43"/>
      <c r="M33" s="43"/>
      <c r="N33" s="43"/>
    </row>
    <row r="34" spans="1:14" s="217" customFormat="1">
      <c r="A34" s="533" t="s">
        <v>126</v>
      </c>
      <c r="L34" s="43"/>
      <c r="M34" s="43"/>
      <c r="N34" s="43"/>
    </row>
    <row r="35" spans="1:14" s="217" customFormat="1">
      <c r="A35" s="533" t="s">
        <v>127</v>
      </c>
      <c r="L35" s="43"/>
      <c r="M35" s="43"/>
      <c r="N35" s="43"/>
    </row>
    <row r="36" spans="1:14" s="217" customFormat="1">
      <c r="A36" s="533" t="s">
        <v>128</v>
      </c>
      <c r="L36" s="43"/>
      <c r="M36" s="43"/>
      <c r="N36" s="43"/>
    </row>
    <row r="37" spans="1:14" s="217" customFormat="1">
      <c r="A37" s="533" t="s">
        <v>130</v>
      </c>
      <c r="L37" s="43"/>
      <c r="M37" s="43"/>
      <c r="N37" s="43"/>
    </row>
    <row r="38" spans="1:14" s="217" customFormat="1">
      <c r="A38" s="533" t="s">
        <v>131</v>
      </c>
      <c r="L38" s="43"/>
      <c r="M38" s="43"/>
      <c r="N38" s="43"/>
    </row>
    <row r="39" spans="1:14" s="217" customFormat="1">
      <c r="A39" s="533" t="s">
        <v>132</v>
      </c>
      <c r="L39" s="43"/>
      <c r="M39" s="43"/>
      <c r="N39" s="43"/>
    </row>
    <row r="40" spans="1:14" s="217" customFormat="1">
      <c r="A40" s="533" t="s">
        <v>133</v>
      </c>
      <c r="L40" s="43"/>
      <c r="M40" s="43"/>
      <c r="N40" s="43"/>
    </row>
    <row r="41" spans="1:14" s="217" customFormat="1">
      <c r="A41" s="533" t="s">
        <v>134</v>
      </c>
      <c r="L41" s="43"/>
      <c r="M41" s="43"/>
      <c r="N41" s="43"/>
    </row>
    <row r="42" spans="1:14" s="217" customFormat="1">
      <c r="A42" s="108"/>
      <c r="L42" s="43"/>
      <c r="M42" s="43"/>
      <c r="N42" s="43"/>
    </row>
    <row r="43" spans="1:14" s="217" customFormat="1">
      <c r="A43" s="533"/>
      <c r="L43" s="43"/>
      <c r="M43" s="43"/>
      <c r="N43" s="43"/>
    </row>
    <row r="44" spans="1:14" s="217" customFormat="1">
      <c r="A44" s="533"/>
      <c r="L44" s="43"/>
      <c r="M44" s="43"/>
      <c r="N44" s="43"/>
    </row>
    <row r="45" spans="1:14" s="217" customFormat="1">
      <c r="A45" s="533"/>
      <c r="L45" s="43"/>
      <c r="M45" s="43"/>
      <c r="N45" s="43"/>
    </row>
    <row r="46" spans="1:14" s="217" customFormat="1">
      <c r="A46" s="533"/>
      <c r="L46" s="43"/>
      <c r="M46" s="43"/>
      <c r="N46" s="43"/>
    </row>
    <row r="47" spans="1:14" s="217" customFormat="1">
      <c r="A47" s="533"/>
      <c r="L47" s="43"/>
      <c r="M47" s="43"/>
      <c r="N47" s="43"/>
    </row>
    <row r="48" spans="1:14" s="217" customFormat="1">
      <c r="A48" s="533"/>
      <c r="L48" s="43"/>
      <c r="M48" s="43"/>
      <c r="N48"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B9E0F-2265-4231-99FB-8D87CD961F67}">
  <sheetPr codeName="Hoja22">
    <pageSetUpPr fitToPage="1"/>
  </sheetPr>
  <dimension ref="A1:I40"/>
  <sheetViews>
    <sheetView zoomScale="85" zoomScaleNormal="100" workbookViewId="0"/>
  </sheetViews>
  <sheetFormatPr baseColWidth="10" defaultColWidth="11.44140625" defaultRowHeight="13.8"/>
  <cols>
    <col min="1" max="1" width="24.6640625" style="217" customWidth="1"/>
    <col min="2" max="9" width="18.33203125" style="217" customWidth="1"/>
    <col min="10" max="16384" width="11.44140625" style="43"/>
  </cols>
  <sheetData>
    <row r="1" spans="1:9" s="535" customFormat="1" ht="32.1" customHeight="1">
      <c r="A1" s="35" t="s">
        <v>38</v>
      </c>
      <c r="B1" s="534"/>
      <c r="C1" s="534"/>
      <c r="D1" s="534"/>
      <c r="E1" s="534"/>
      <c r="F1" s="534"/>
      <c r="G1" s="534"/>
      <c r="H1" s="534"/>
      <c r="I1" s="534"/>
    </row>
    <row r="2" spans="1:9" s="537" customFormat="1" ht="18" customHeight="1">
      <c r="A2" s="37" t="s">
        <v>136</v>
      </c>
      <c r="B2" s="536"/>
      <c r="C2" s="536"/>
      <c r="D2" s="536"/>
      <c r="E2" s="536"/>
      <c r="F2" s="536"/>
      <c r="G2" s="536"/>
      <c r="H2" s="536"/>
      <c r="I2" s="536"/>
    </row>
    <row r="3" spans="1:9" s="503" customFormat="1" ht="18.75" customHeight="1">
      <c r="A3" s="538" t="s">
        <v>433</v>
      </c>
      <c r="B3" s="538"/>
      <c r="C3" s="538"/>
      <c r="D3" s="538"/>
      <c r="E3" s="538"/>
      <c r="F3" s="538"/>
      <c r="G3" s="538"/>
      <c r="H3" s="538"/>
      <c r="I3" s="538"/>
    </row>
    <row r="4" spans="1:9" s="503" customFormat="1" ht="8.1" customHeight="1" thickBot="1">
      <c r="A4" s="502"/>
      <c r="B4" s="502"/>
      <c r="C4" s="502"/>
      <c r="D4" s="502"/>
      <c r="E4" s="502"/>
      <c r="F4" s="502"/>
      <c r="G4" s="502"/>
      <c r="H4" s="502"/>
      <c r="I4" s="502"/>
    </row>
    <row r="5" spans="1:9" ht="60.75" customHeight="1" thickTop="1">
      <c r="A5" s="504" t="s">
        <v>294</v>
      </c>
      <c r="B5" s="539" t="s">
        <v>455</v>
      </c>
      <c r="C5" s="539" t="s">
        <v>456</v>
      </c>
      <c r="D5" s="539" t="s">
        <v>457</v>
      </c>
      <c r="E5" s="539" t="s">
        <v>458</v>
      </c>
      <c r="F5" s="539" t="s">
        <v>459</v>
      </c>
      <c r="G5" s="539" t="s">
        <v>460</v>
      </c>
      <c r="H5" s="539" t="s">
        <v>461</v>
      </c>
      <c r="I5" s="539" t="s">
        <v>462</v>
      </c>
    </row>
    <row r="6" spans="1:9" ht="8.25" customHeight="1">
      <c r="A6" s="515"/>
      <c r="B6" s="516"/>
      <c r="C6" s="516"/>
      <c r="D6" s="516"/>
      <c r="E6" s="516"/>
      <c r="F6" s="516"/>
      <c r="G6" s="516"/>
      <c r="H6" s="516"/>
      <c r="I6" s="516"/>
    </row>
    <row r="7" spans="1:9" ht="19.5" customHeight="1">
      <c r="A7" s="517" t="s">
        <v>178</v>
      </c>
      <c r="B7" s="518">
        <v>2.1455810753773017</v>
      </c>
      <c r="C7" s="518">
        <v>6.4514122875934525</v>
      </c>
      <c r="D7" s="518">
        <v>2.3412693359279442</v>
      </c>
      <c r="E7" s="518">
        <v>35.048468241103862</v>
      </c>
      <c r="F7" s="518">
        <v>13.059428878788415</v>
      </c>
      <c r="G7" s="518">
        <v>17.109498891335896</v>
      </c>
      <c r="H7" s="518">
        <v>23.844341289873139</v>
      </c>
      <c r="I7" s="519">
        <v>232277914.22999999</v>
      </c>
    </row>
    <row r="8" spans="1:9" ht="19.5" customHeight="1">
      <c r="A8" s="517" t="s">
        <v>299</v>
      </c>
      <c r="B8" s="518">
        <v>14.341383170449035</v>
      </c>
      <c r="C8" s="518">
        <v>0</v>
      </c>
      <c r="D8" s="518">
        <v>3.1749085040768179</v>
      </c>
      <c r="E8" s="518">
        <v>5.7800875425069895</v>
      </c>
      <c r="F8" s="518">
        <v>31.282158497794089</v>
      </c>
      <c r="G8" s="518">
        <v>41.285698732838931</v>
      </c>
      <c r="H8" s="518">
        <v>4.1357635523341383</v>
      </c>
      <c r="I8" s="519">
        <v>488304103.56999999</v>
      </c>
    </row>
    <row r="9" spans="1:9" ht="19.5" customHeight="1">
      <c r="A9" s="517" t="s">
        <v>180</v>
      </c>
      <c r="B9" s="518">
        <v>13.281549971962431</v>
      </c>
      <c r="C9" s="518">
        <v>0</v>
      </c>
      <c r="D9" s="518">
        <v>0.69715499442187068</v>
      </c>
      <c r="E9" s="518">
        <v>24.396722050143801</v>
      </c>
      <c r="F9" s="518">
        <v>28.116439514379476</v>
      </c>
      <c r="G9" s="518">
        <v>23.247870090337667</v>
      </c>
      <c r="H9" s="518">
        <v>10.260263378754757</v>
      </c>
      <c r="I9" s="519">
        <v>453572859.01999998</v>
      </c>
    </row>
    <row r="10" spans="1:9" ht="19.5" customHeight="1">
      <c r="A10" s="517" t="s">
        <v>181</v>
      </c>
      <c r="B10" s="518">
        <v>2.8989602768632499</v>
      </c>
      <c r="C10" s="518">
        <v>2.2572651498614991</v>
      </c>
      <c r="D10" s="518">
        <v>16.332556407250586</v>
      </c>
      <c r="E10" s="518">
        <v>15.145761875430935</v>
      </c>
      <c r="F10" s="518">
        <v>10.953323323626451</v>
      </c>
      <c r="G10" s="518">
        <v>51.490362013809055</v>
      </c>
      <c r="H10" s="518">
        <v>0.92177095315822588</v>
      </c>
      <c r="I10" s="519">
        <v>449840065.56</v>
      </c>
    </row>
    <row r="11" spans="1:9" ht="19.5" customHeight="1">
      <c r="A11" s="517" t="s">
        <v>191</v>
      </c>
      <c r="B11" s="518">
        <v>2.6840538456523162</v>
      </c>
      <c r="C11" s="518">
        <v>0</v>
      </c>
      <c r="D11" s="518">
        <v>0.20054579633048858</v>
      </c>
      <c r="E11" s="518">
        <v>11.960317718070007</v>
      </c>
      <c r="F11" s="518">
        <v>21.053886378867389</v>
      </c>
      <c r="G11" s="518">
        <v>49.028344878894004</v>
      </c>
      <c r="H11" s="518">
        <v>15.072851382185792</v>
      </c>
      <c r="I11" s="519">
        <v>120513027.16</v>
      </c>
    </row>
    <row r="12" spans="1:9" ht="15.75" customHeight="1">
      <c r="A12" s="517" t="s">
        <v>182</v>
      </c>
      <c r="B12" s="518">
        <v>42.427365651634034</v>
      </c>
      <c r="C12" s="518">
        <v>0</v>
      </c>
      <c r="D12" s="518">
        <v>10.24039837993775</v>
      </c>
      <c r="E12" s="518">
        <v>26.011491746860955</v>
      </c>
      <c r="F12" s="518">
        <v>4.2716942731570073</v>
      </c>
      <c r="G12" s="518">
        <v>15.481441488747016</v>
      </c>
      <c r="H12" s="518">
        <v>1.5676084596632465</v>
      </c>
      <c r="I12" s="519">
        <v>131420204.28</v>
      </c>
    </row>
    <row r="13" spans="1:9" ht="19.5" customHeight="1">
      <c r="A13" s="517" t="s">
        <v>317</v>
      </c>
      <c r="B13" s="518">
        <v>0.81440232278006774</v>
      </c>
      <c r="C13" s="518">
        <v>3.4466168089446545</v>
      </c>
      <c r="D13" s="518">
        <v>2.924402944554234E-2</v>
      </c>
      <c r="E13" s="518">
        <v>0.43365058229170583</v>
      </c>
      <c r="F13" s="518">
        <v>1.2420846674123411</v>
      </c>
      <c r="G13" s="518">
        <v>93.873632913620028</v>
      </c>
      <c r="H13" s="518">
        <v>0.16036867550565934</v>
      </c>
      <c r="I13" s="519">
        <v>14744885680.1</v>
      </c>
    </row>
    <row r="14" spans="1:9" ht="19.5" customHeight="1">
      <c r="A14" s="517" t="s">
        <v>184</v>
      </c>
      <c r="B14" s="518">
        <v>2.8320890693880418</v>
      </c>
      <c r="C14" s="518">
        <v>4.7833501471556019</v>
      </c>
      <c r="D14" s="518">
        <v>2.0329244721372492</v>
      </c>
      <c r="E14" s="518">
        <v>23.937720021945147</v>
      </c>
      <c r="F14" s="518">
        <v>30.861313814066822</v>
      </c>
      <c r="G14" s="518">
        <v>28.552341943144032</v>
      </c>
      <c r="H14" s="518">
        <v>7.0002605321631082</v>
      </c>
      <c r="I14" s="519">
        <v>1955742254.3199999</v>
      </c>
    </row>
    <row r="15" spans="1:9" ht="19.5" customHeight="1">
      <c r="A15" s="517" t="s">
        <v>185</v>
      </c>
      <c r="B15" s="518">
        <v>0.91056868766493237</v>
      </c>
      <c r="C15" s="518">
        <v>4.2511272956208563E-3</v>
      </c>
      <c r="D15" s="518">
        <v>0.12685304551473381</v>
      </c>
      <c r="E15" s="518">
        <v>4.8485972820537091</v>
      </c>
      <c r="F15" s="518">
        <v>20.807239765912485</v>
      </c>
      <c r="G15" s="518">
        <v>73.074290853855913</v>
      </c>
      <c r="H15" s="518">
        <v>0.22819923770261147</v>
      </c>
      <c r="I15" s="519">
        <v>6074606146.6099997</v>
      </c>
    </row>
    <row r="16" spans="1:9" ht="19.5" customHeight="1">
      <c r="A16" s="517" t="s">
        <v>186</v>
      </c>
      <c r="B16" s="518">
        <v>19.036860681668379</v>
      </c>
      <c r="C16" s="518">
        <v>0</v>
      </c>
      <c r="D16" s="518">
        <v>0</v>
      </c>
      <c r="E16" s="518">
        <v>30.646616807817278</v>
      </c>
      <c r="F16" s="518">
        <v>38.347028376230426</v>
      </c>
      <c r="G16" s="518">
        <v>10.213895932717429</v>
      </c>
      <c r="H16" s="518">
        <v>1.7555982015664824</v>
      </c>
      <c r="I16" s="519">
        <v>139577936.90000001</v>
      </c>
    </row>
    <row r="17" spans="1:9" ht="19.5" customHeight="1">
      <c r="A17" s="517" t="s">
        <v>298</v>
      </c>
      <c r="B17" s="518">
        <v>3.7797735976351929</v>
      </c>
      <c r="C17" s="518">
        <v>0</v>
      </c>
      <c r="D17" s="518">
        <v>1.8627013674028272</v>
      </c>
      <c r="E17" s="518">
        <v>13.141857776898494</v>
      </c>
      <c r="F17" s="518">
        <v>27.102354314604622</v>
      </c>
      <c r="G17" s="518">
        <v>47.302305586108588</v>
      </c>
      <c r="H17" s="518">
        <v>6.8110073573502694</v>
      </c>
      <c r="I17" s="519">
        <v>5562798570.04</v>
      </c>
    </row>
    <row r="18" spans="1:9" ht="19.5" customHeight="1">
      <c r="A18" s="517" t="s">
        <v>188</v>
      </c>
      <c r="B18" s="518">
        <v>4.3066942156278643</v>
      </c>
      <c r="C18" s="518">
        <v>0</v>
      </c>
      <c r="D18" s="518">
        <v>-1.1752667258521826E-5</v>
      </c>
      <c r="E18" s="518">
        <v>12.573717013291061</v>
      </c>
      <c r="F18" s="518">
        <v>79.127713307090616</v>
      </c>
      <c r="G18" s="518">
        <v>3.3927116488560087</v>
      </c>
      <c r="H18" s="518">
        <v>0.59917556780169812</v>
      </c>
      <c r="I18" s="519">
        <v>502013702.10000002</v>
      </c>
    </row>
    <row r="19" spans="1:9" ht="19.5" customHeight="1">
      <c r="A19" s="517" t="s">
        <v>304</v>
      </c>
      <c r="B19" s="518">
        <v>2.8207146332043052</v>
      </c>
      <c r="C19" s="518">
        <v>2.6072321600125608</v>
      </c>
      <c r="D19" s="518">
        <v>1.2813871810675306</v>
      </c>
      <c r="E19" s="518">
        <v>3.8182551558531723</v>
      </c>
      <c r="F19" s="518">
        <v>16.611546698146761</v>
      </c>
      <c r="G19" s="518">
        <v>71.780898757217798</v>
      </c>
      <c r="H19" s="518">
        <v>1.0799654144978763</v>
      </c>
      <c r="I19" s="519">
        <v>16019734917.200001</v>
      </c>
    </row>
    <row r="20" spans="1:9" ht="19.5" customHeight="1">
      <c r="A20" s="517" t="s">
        <v>237</v>
      </c>
      <c r="B20" s="518">
        <v>0.99018525557269155</v>
      </c>
      <c r="C20" s="518">
        <v>4.3727852736512434</v>
      </c>
      <c r="D20" s="518">
        <v>0.30744275850563318</v>
      </c>
      <c r="E20" s="518">
        <v>0.37963019593704556</v>
      </c>
      <c r="F20" s="518">
        <v>1.093577451389061</v>
      </c>
      <c r="G20" s="518">
        <v>92.681487230679593</v>
      </c>
      <c r="H20" s="518">
        <v>0.17489183426473837</v>
      </c>
      <c r="I20" s="519">
        <v>4019292072.4699998</v>
      </c>
    </row>
    <row r="21" spans="1:9" ht="19.5" customHeight="1">
      <c r="A21" s="517" t="s">
        <v>192</v>
      </c>
      <c r="B21" s="518">
        <v>1.4681545628437098</v>
      </c>
      <c r="C21" s="518">
        <v>0</v>
      </c>
      <c r="D21" s="518">
        <v>2.6349619086554954</v>
      </c>
      <c r="E21" s="518">
        <v>8.2370243608170863</v>
      </c>
      <c r="F21" s="518">
        <v>18.564127106840193</v>
      </c>
      <c r="G21" s="518">
        <v>67.096614492249145</v>
      </c>
      <c r="H21" s="518">
        <v>1.9991175685943785</v>
      </c>
      <c r="I21" s="519">
        <v>18124192178.689999</v>
      </c>
    </row>
    <row r="22" spans="1:9" ht="19.5" customHeight="1">
      <c r="A22" s="517" t="s">
        <v>193</v>
      </c>
      <c r="B22" s="518">
        <v>9.4759630797104695</v>
      </c>
      <c r="C22" s="518">
        <v>1.92295277019803</v>
      </c>
      <c r="D22" s="518">
        <v>0.76462188140276088</v>
      </c>
      <c r="E22" s="518">
        <v>36.866258624126836</v>
      </c>
      <c r="F22" s="518">
        <v>25.746843552171295</v>
      </c>
      <c r="G22" s="518">
        <v>23.514697153117556</v>
      </c>
      <c r="H22" s="518">
        <v>1.7086629392730577</v>
      </c>
      <c r="I22" s="519">
        <v>167650624.59999999</v>
      </c>
    </row>
    <row r="23" spans="1:9" ht="19.5" customHeight="1">
      <c r="A23" s="517" t="s">
        <v>194</v>
      </c>
      <c r="B23" s="518">
        <v>0.47528639198079342</v>
      </c>
      <c r="C23" s="518">
        <v>0</v>
      </c>
      <c r="D23" s="518">
        <v>0</v>
      </c>
      <c r="E23" s="518">
        <v>1.1209876628044841</v>
      </c>
      <c r="F23" s="518">
        <v>12.993308618620899</v>
      </c>
      <c r="G23" s="518">
        <v>84.930238391351821</v>
      </c>
      <c r="H23" s="518">
        <v>0.48017893524200939</v>
      </c>
      <c r="I23" s="519">
        <v>951872830.00999999</v>
      </c>
    </row>
    <row r="24" spans="1:9" ht="9.75" customHeight="1">
      <c r="A24" s="517"/>
      <c r="B24" s="540"/>
      <c r="C24" s="540"/>
      <c r="D24" s="540"/>
      <c r="E24" s="540"/>
      <c r="F24" s="540"/>
      <c r="G24" s="540"/>
      <c r="H24" s="540"/>
      <c r="I24" s="524"/>
    </row>
    <row r="25" spans="1:9" ht="33.75" customHeight="1" thickBot="1">
      <c r="A25" s="525" t="s">
        <v>64</v>
      </c>
      <c r="B25" s="526">
        <v>2.1025555575220642</v>
      </c>
      <c r="C25" s="526">
        <v>1.7448353568538213</v>
      </c>
      <c r="D25" s="526">
        <v>1.3732123651098558</v>
      </c>
      <c r="E25" s="526">
        <v>5.9780639492412151</v>
      </c>
      <c r="F25" s="526">
        <v>15.164998046983724</v>
      </c>
      <c r="G25" s="526">
        <v>71.846952713954252</v>
      </c>
      <c r="H25" s="526">
        <v>1.7893820103350715</v>
      </c>
      <c r="I25" s="527">
        <v>70138295086.860001</v>
      </c>
    </row>
    <row r="26" spans="1:9" ht="5.25" customHeight="1" thickTop="1">
      <c r="A26" s="528"/>
      <c r="B26" s="541"/>
      <c r="C26" s="541"/>
      <c r="D26" s="541"/>
      <c r="E26" s="541"/>
      <c r="F26" s="541"/>
      <c r="G26" s="541"/>
      <c r="H26" s="541"/>
      <c r="I26" s="541"/>
    </row>
    <row r="27" spans="1:9">
      <c r="A27" s="507"/>
      <c r="B27" s="529"/>
      <c r="C27" s="529"/>
      <c r="D27" s="529"/>
      <c r="E27" s="529"/>
      <c r="F27" s="529"/>
      <c r="G27" s="529"/>
      <c r="H27" s="529"/>
      <c r="I27" s="529"/>
    </row>
    <row r="28" spans="1:9">
      <c r="A28" s="542" t="s">
        <v>463</v>
      </c>
      <c r="B28" s="531"/>
      <c r="C28" s="531"/>
      <c r="D28" s="531"/>
      <c r="E28" s="531"/>
      <c r="F28" s="531"/>
      <c r="G28" s="531"/>
      <c r="H28" s="531"/>
      <c r="I28" s="531"/>
    </row>
    <row r="29" spans="1:9">
      <c r="A29" s="542" t="s">
        <v>464</v>
      </c>
      <c r="B29" s="532"/>
      <c r="C29" s="532"/>
      <c r="D29" s="532"/>
      <c r="E29" s="532"/>
      <c r="F29" s="532"/>
      <c r="G29" s="532"/>
      <c r="H29" s="532"/>
      <c r="I29" s="532"/>
    </row>
    <row r="30" spans="1:9">
      <c r="A30" s="542" t="s">
        <v>124</v>
      </c>
    </row>
    <row r="31" spans="1:9">
      <c r="A31" s="542" t="s">
        <v>125</v>
      </c>
    </row>
    <row r="32" spans="1:9">
      <c r="A32" s="542" t="s">
        <v>126</v>
      </c>
    </row>
    <row r="33" spans="1:9">
      <c r="A33" s="542" t="s">
        <v>127</v>
      </c>
      <c r="B33" s="543"/>
      <c r="C33" s="543"/>
      <c r="D33" s="543"/>
      <c r="E33" s="543"/>
      <c r="F33" s="543"/>
      <c r="G33" s="543"/>
      <c r="H33" s="543"/>
      <c r="I33" s="543"/>
    </row>
    <row r="34" spans="1:9">
      <c r="A34" s="542" t="s">
        <v>128</v>
      </c>
      <c r="B34" s="543"/>
      <c r="C34" s="543"/>
      <c r="D34" s="543"/>
      <c r="E34" s="543"/>
      <c r="F34" s="543"/>
      <c r="G34" s="543"/>
      <c r="H34" s="543"/>
    </row>
    <row r="35" spans="1:9">
      <c r="A35" s="542" t="s">
        <v>130</v>
      </c>
    </row>
    <row r="36" spans="1:9">
      <c r="A36" s="542" t="s">
        <v>131</v>
      </c>
    </row>
    <row r="37" spans="1:9">
      <c r="A37" s="542" t="s">
        <v>132</v>
      </c>
    </row>
    <row r="38" spans="1:9">
      <c r="A38" s="542" t="s">
        <v>133</v>
      </c>
    </row>
    <row r="39" spans="1:9">
      <c r="A39" s="542" t="s">
        <v>134</v>
      </c>
    </row>
    <row r="40" spans="1:9">
      <c r="A40" s="108"/>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0A512-54A2-494E-AA6F-32959B5F61E4}">
  <sheetPr codeName="Hoja23"/>
  <dimension ref="A1:FN199"/>
  <sheetViews>
    <sheetView zoomScale="85" zoomScaleNormal="100" workbookViewId="0"/>
  </sheetViews>
  <sheetFormatPr baseColWidth="10" defaultColWidth="11.44140625" defaultRowHeight="13.8"/>
  <cols>
    <col min="1" max="1" width="1.33203125" style="544" customWidth="1"/>
    <col min="2" max="2" width="35.33203125" style="544" customWidth="1"/>
    <col min="3" max="12" width="10" style="544" customWidth="1"/>
    <col min="13" max="15" width="9.44140625" style="544" customWidth="1"/>
    <col min="16" max="16" width="10" style="544" customWidth="1"/>
    <col min="17" max="19" width="9.44140625" style="544" customWidth="1"/>
    <col min="20" max="20" width="12.6640625" style="544" customWidth="1"/>
    <col min="21" max="16384" width="11.44140625" style="544"/>
  </cols>
  <sheetData>
    <row r="1" spans="1:169" s="548" customFormat="1" ht="32.1" customHeight="1">
      <c r="A1" s="545" t="s">
        <v>39</v>
      </c>
      <c r="B1" s="546"/>
      <c r="C1" s="546"/>
      <c r="D1" s="546"/>
      <c r="E1" s="546"/>
      <c r="F1" s="546"/>
      <c r="G1" s="546"/>
      <c r="H1" s="546"/>
      <c r="I1" s="546"/>
      <c r="J1" s="546"/>
      <c r="K1" s="546"/>
      <c r="L1" s="546"/>
      <c r="M1" s="546"/>
      <c r="N1" s="546"/>
      <c r="O1" s="546"/>
      <c r="P1" s="546"/>
      <c r="Q1" s="546"/>
      <c r="R1" s="546"/>
      <c r="S1" s="546"/>
      <c r="T1" s="547"/>
    </row>
    <row r="2" spans="1:169" s="552" customFormat="1" ht="18" customHeight="1">
      <c r="A2" s="549" t="s">
        <v>136</v>
      </c>
      <c r="B2" s="550"/>
      <c r="C2" s="550"/>
      <c r="D2" s="550"/>
      <c r="E2" s="550"/>
      <c r="F2" s="550"/>
      <c r="G2" s="550"/>
      <c r="H2" s="550"/>
      <c r="I2" s="550"/>
      <c r="J2" s="550"/>
      <c r="K2" s="550"/>
      <c r="L2" s="550"/>
      <c r="M2" s="550"/>
      <c r="N2" s="550"/>
      <c r="O2" s="550"/>
      <c r="P2" s="550"/>
      <c r="Q2" s="550"/>
      <c r="R2" s="550"/>
      <c r="S2" s="550"/>
      <c r="T2" s="551"/>
    </row>
    <row r="3" spans="1:169" s="555" customFormat="1" ht="18.75" customHeight="1">
      <c r="A3" s="553" t="s">
        <v>433</v>
      </c>
      <c r="B3" s="553"/>
      <c r="C3" s="553"/>
      <c r="D3" s="553"/>
      <c r="E3" s="553"/>
      <c r="F3" s="553"/>
      <c r="G3" s="553"/>
      <c r="H3" s="553"/>
      <c r="I3" s="553"/>
      <c r="J3" s="553"/>
      <c r="K3" s="553"/>
      <c r="L3" s="553"/>
      <c r="M3" s="553"/>
      <c r="N3" s="553"/>
      <c r="O3" s="553"/>
      <c r="P3" s="553"/>
      <c r="Q3" s="553"/>
      <c r="R3" s="553"/>
      <c r="S3" s="553"/>
      <c r="T3" s="554"/>
    </row>
    <row r="4" spans="1:169" s="555" customFormat="1" ht="21.6" thickBot="1">
      <c r="A4" s="556"/>
      <c r="B4" s="556"/>
      <c r="C4" s="556"/>
      <c r="D4" s="556"/>
      <c r="E4" s="556"/>
      <c r="F4" s="556"/>
      <c r="G4" s="556"/>
      <c r="H4" s="556"/>
      <c r="I4" s="556"/>
      <c r="J4" s="556"/>
      <c r="K4" s="556"/>
      <c r="L4" s="556"/>
      <c r="M4" s="556"/>
      <c r="N4" s="556"/>
      <c r="O4" s="556"/>
      <c r="P4" s="556"/>
      <c r="Q4" s="556"/>
      <c r="R4" s="556"/>
      <c r="S4" s="556"/>
      <c r="T4" s="557"/>
    </row>
    <row r="5" spans="1:169" s="559" customFormat="1" ht="60.75" customHeight="1" thickTop="1">
      <c r="A5" s="620" t="s">
        <v>465</v>
      </c>
      <c r="B5" s="620"/>
      <c r="C5" s="558" t="s">
        <v>178</v>
      </c>
      <c r="D5" s="558" t="s">
        <v>299</v>
      </c>
      <c r="E5" s="558" t="s">
        <v>180</v>
      </c>
      <c r="F5" s="558" t="s">
        <v>181</v>
      </c>
      <c r="G5" s="558" t="s">
        <v>182</v>
      </c>
      <c r="H5" s="413" t="s">
        <v>183</v>
      </c>
      <c r="I5" s="558" t="s">
        <v>184</v>
      </c>
      <c r="J5" s="558" t="s">
        <v>185</v>
      </c>
      <c r="K5" s="558" t="s">
        <v>186</v>
      </c>
      <c r="L5" s="558" t="s">
        <v>298</v>
      </c>
      <c r="M5" s="558" t="s">
        <v>188</v>
      </c>
      <c r="N5" s="558" t="s">
        <v>255</v>
      </c>
      <c r="O5" s="558" t="s">
        <v>190</v>
      </c>
      <c r="P5" s="558" t="s">
        <v>191</v>
      </c>
      <c r="Q5" s="558" t="s">
        <v>192</v>
      </c>
      <c r="R5" s="558" t="s">
        <v>193</v>
      </c>
      <c r="S5" s="558" t="s">
        <v>194</v>
      </c>
      <c r="T5" s="558" t="s">
        <v>391</v>
      </c>
    </row>
    <row r="6" spans="1:169" s="562" customFormat="1" ht="13.2">
      <c r="A6" s="560"/>
      <c r="B6" s="560"/>
      <c r="C6" s="560"/>
      <c r="D6" s="561"/>
      <c r="E6" s="561"/>
      <c r="F6" s="561"/>
      <c r="G6" s="561"/>
      <c r="H6" s="561"/>
      <c r="I6" s="561"/>
      <c r="J6" s="561"/>
      <c r="K6" s="561"/>
      <c r="L6" s="561"/>
      <c r="M6" s="561"/>
      <c r="N6" s="561"/>
      <c r="O6" s="561"/>
      <c r="P6" s="561"/>
      <c r="Q6" s="561"/>
      <c r="R6" s="561"/>
      <c r="S6" s="561"/>
      <c r="T6" s="561"/>
    </row>
    <row r="7" spans="1:169">
      <c r="A7" s="563" t="s">
        <v>466</v>
      </c>
      <c r="B7" s="563"/>
      <c r="C7" s="564">
        <v>100</v>
      </c>
      <c r="D7" s="564">
        <v>100</v>
      </c>
      <c r="E7" s="564">
        <v>100</v>
      </c>
      <c r="F7" s="564">
        <v>100</v>
      </c>
      <c r="G7" s="564">
        <v>100</v>
      </c>
      <c r="H7" s="564">
        <v>100</v>
      </c>
      <c r="I7" s="564">
        <v>99.999999999999986</v>
      </c>
      <c r="J7" s="564">
        <v>100</v>
      </c>
      <c r="K7" s="564">
        <v>100</v>
      </c>
      <c r="L7" s="564">
        <v>99.999999999999986</v>
      </c>
      <c r="M7" s="564">
        <v>100.0000018357362</v>
      </c>
      <c r="N7" s="564">
        <v>100.00000020803384</v>
      </c>
      <c r="O7" s="564">
        <v>100.00000000000001</v>
      </c>
      <c r="P7" s="564">
        <v>100</v>
      </c>
      <c r="Q7" s="564">
        <v>99.999999815051225</v>
      </c>
      <c r="R7" s="564">
        <v>100</v>
      </c>
      <c r="S7" s="564">
        <v>100</v>
      </c>
      <c r="T7" s="564">
        <v>100.00000005021364</v>
      </c>
      <c r="U7" s="565"/>
      <c r="V7" s="565"/>
      <c r="W7" s="565"/>
      <c r="X7" s="565"/>
      <c r="Y7" s="565"/>
      <c r="Z7" s="565"/>
      <c r="AA7" s="565"/>
      <c r="AB7" s="566"/>
      <c r="AC7" s="566"/>
      <c r="AD7" s="566"/>
      <c r="AE7" s="566"/>
      <c r="AF7" s="566"/>
      <c r="AG7" s="566"/>
      <c r="AH7" s="566"/>
      <c r="AI7" s="566"/>
      <c r="AJ7" s="566"/>
      <c r="AK7" s="566"/>
      <c r="AL7" s="566"/>
      <c r="AM7" s="566"/>
      <c r="AN7" s="566"/>
      <c r="AO7" s="566"/>
      <c r="AP7" s="566"/>
      <c r="AQ7" s="566"/>
      <c r="AR7" s="566"/>
      <c r="AS7" s="566"/>
      <c r="AT7" s="566"/>
      <c r="AU7" s="566"/>
      <c r="AV7" s="566"/>
      <c r="AW7" s="566"/>
      <c r="AX7" s="566"/>
      <c r="AY7" s="566"/>
      <c r="AZ7" s="566"/>
      <c r="BA7" s="566"/>
      <c r="BB7" s="566"/>
      <c r="BC7" s="566"/>
      <c r="BD7" s="566"/>
      <c r="BE7" s="566"/>
      <c r="BF7" s="566"/>
      <c r="BG7" s="566"/>
      <c r="BH7" s="566"/>
      <c r="BI7" s="566"/>
      <c r="BJ7" s="566"/>
      <c r="BK7" s="566"/>
      <c r="BL7" s="566"/>
      <c r="BM7" s="566"/>
      <c r="BN7" s="566"/>
      <c r="BO7" s="566"/>
      <c r="BP7" s="566"/>
      <c r="BQ7" s="566"/>
      <c r="BR7" s="566"/>
      <c r="BS7" s="566"/>
      <c r="BT7" s="566"/>
      <c r="BU7" s="566"/>
      <c r="BV7" s="566"/>
      <c r="BW7" s="566"/>
      <c r="BX7" s="566"/>
      <c r="BY7" s="566"/>
      <c r="BZ7" s="566"/>
      <c r="CA7" s="566"/>
      <c r="CB7" s="566"/>
      <c r="CC7" s="566"/>
      <c r="CD7" s="566"/>
      <c r="CE7" s="566"/>
      <c r="CF7" s="566"/>
      <c r="CG7" s="566"/>
      <c r="CH7" s="566"/>
      <c r="CI7" s="566"/>
      <c r="CJ7" s="566"/>
      <c r="CK7" s="566"/>
      <c r="CL7" s="566"/>
      <c r="CM7" s="566"/>
      <c r="CN7" s="566"/>
      <c r="CO7" s="566"/>
      <c r="CP7" s="566"/>
      <c r="CQ7" s="566"/>
      <c r="CR7" s="566"/>
      <c r="CS7" s="566"/>
      <c r="CT7" s="566"/>
      <c r="CU7" s="566"/>
      <c r="CV7" s="566"/>
      <c r="CW7" s="566"/>
      <c r="CX7" s="566"/>
      <c r="CY7" s="566"/>
      <c r="CZ7" s="566"/>
      <c r="DA7" s="566"/>
      <c r="DB7" s="566"/>
      <c r="DC7" s="566"/>
      <c r="DD7" s="566"/>
      <c r="DE7" s="566"/>
      <c r="DF7" s="566"/>
      <c r="DG7" s="566"/>
      <c r="DH7" s="566"/>
      <c r="DI7" s="566"/>
      <c r="DJ7" s="566"/>
      <c r="DK7" s="566"/>
      <c r="DL7" s="566"/>
      <c r="DM7" s="566"/>
      <c r="DN7" s="566"/>
      <c r="DO7" s="566"/>
      <c r="DP7" s="566"/>
      <c r="DQ7" s="566"/>
      <c r="DR7" s="566"/>
      <c r="DS7" s="566"/>
      <c r="DT7" s="566"/>
      <c r="DU7" s="566"/>
      <c r="DV7" s="566"/>
      <c r="DW7" s="566"/>
      <c r="DX7" s="566"/>
      <c r="DY7" s="566"/>
      <c r="DZ7" s="566"/>
      <c r="EA7" s="566"/>
      <c r="EB7" s="566"/>
      <c r="EC7" s="566"/>
      <c r="ED7" s="566"/>
      <c r="EE7" s="566"/>
      <c r="EF7" s="566"/>
      <c r="EG7" s="566"/>
      <c r="EH7" s="566"/>
      <c r="EI7" s="566"/>
      <c r="EJ7" s="566"/>
      <c r="EK7" s="566"/>
      <c r="EL7" s="566"/>
      <c r="EM7" s="566"/>
      <c r="EN7" s="566"/>
      <c r="EO7" s="566"/>
      <c r="EP7" s="566"/>
      <c r="EQ7" s="566"/>
      <c r="ER7" s="566"/>
      <c r="ES7" s="566"/>
      <c r="ET7" s="566"/>
      <c r="EU7" s="566"/>
      <c r="EV7" s="566"/>
      <c r="EW7" s="566"/>
      <c r="EX7" s="566"/>
      <c r="EY7" s="566"/>
      <c r="EZ7" s="566"/>
      <c r="FA7" s="566"/>
      <c r="FB7" s="566"/>
      <c r="FC7" s="566"/>
      <c r="FD7" s="566"/>
      <c r="FE7" s="566"/>
      <c r="FF7" s="566"/>
      <c r="FG7" s="566"/>
      <c r="FH7" s="566"/>
      <c r="FI7" s="566"/>
      <c r="FJ7" s="566"/>
      <c r="FK7" s="566"/>
      <c r="FL7" s="566"/>
      <c r="FM7" s="566"/>
    </row>
    <row r="8" spans="1:169">
      <c r="A8" s="567"/>
      <c r="B8" s="567"/>
      <c r="C8" s="568"/>
      <c r="D8" s="568"/>
      <c r="E8" s="568"/>
      <c r="F8" s="568"/>
      <c r="G8" s="568"/>
      <c r="H8" s="568"/>
      <c r="I8" s="568"/>
      <c r="J8" s="568"/>
      <c r="K8" s="568"/>
      <c r="L8" s="568"/>
      <c r="M8" s="568"/>
      <c r="N8" s="568"/>
      <c r="O8" s="568"/>
      <c r="P8" s="568"/>
      <c r="Q8" s="568"/>
      <c r="R8" s="568"/>
      <c r="S8" s="568"/>
      <c r="T8" s="568"/>
      <c r="U8" s="565"/>
      <c r="V8" s="565"/>
      <c r="W8" s="565"/>
      <c r="X8" s="565"/>
      <c r="Y8" s="565"/>
      <c r="Z8" s="565"/>
      <c r="AA8" s="565"/>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66"/>
      <c r="BG8" s="566"/>
      <c r="BH8" s="566"/>
      <c r="BI8" s="566"/>
      <c r="BJ8" s="566"/>
      <c r="BK8" s="566"/>
      <c r="BL8" s="566"/>
      <c r="BM8" s="566"/>
      <c r="BN8" s="566"/>
      <c r="BO8" s="566"/>
      <c r="BP8" s="566"/>
      <c r="BQ8" s="566"/>
      <c r="BR8" s="566"/>
      <c r="BS8" s="566"/>
      <c r="BT8" s="566"/>
      <c r="BU8" s="566"/>
      <c r="BV8" s="566"/>
      <c r="BW8" s="566"/>
      <c r="BX8" s="566"/>
      <c r="BY8" s="566"/>
      <c r="BZ8" s="566"/>
      <c r="CA8" s="566"/>
      <c r="CB8" s="566"/>
      <c r="CC8" s="566"/>
      <c r="CD8" s="566"/>
      <c r="CE8" s="566"/>
      <c r="CF8" s="566"/>
      <c r="CG8" s="566"/>
      <c r="CH8" s="566"/>
      <c r="CI8" s="566"/>
      <c r="CJ8" s="566"/>
      <c r="CK8" s="566"/>
      <c r="CL8" s="566"/>
      <c r="CM8" s="566"/>
      <c r="CN8" s="566"/>
      <c r="CO8" s="566"/>
      <c r="CP8" s="566"/>
      <c r="CQ8" s="566"/>
      <c r="CR8" s="566"/>
      <c r="CS8" s="566"/>
      <c r="CT8" s="566"/>
      <c r="CU8" s="566"/>
      <c r="CV8" s="566"/>
      <c r="CW8" s="566"/>
      <c r="CX8" s="566"/>
      <c r="CY8" s="566"/>
      <c r="CZ8" s="566"/>
      <c r="DA8" s="566"/>
      <c r="DB8" s="566"/>
      <c r="DC8" s="566"/>
      <c r="DD8" s="566"/>
      <c r="DE8" s="566"/>
      <c r="DF8" s="566"/>
      <c r="DG8" s="566"/>
      <c r="DH8" s="566"/>
      <c r="DI8" s="566"/>
      <c r="DJ8" s="566"/>
      <c r="DK8" s="566"/>
      <c r="DL8" s="566"/>
      <c r="DM8" s="566"/>
      <c r="DN8" s="566"/>
      <c r="DO8" s="566"/>
      <c r="DP8" s="566"/>
      <c r="DQ8" s="566"/>
      <c r="DR8" s="566"/>
      <c r="DS8" s="566"/>
      <c r="DT8" s="566"/>
      <c r="DU8" s="566"/>
      <c r="DV8" s="566"/>
      <c r="DW8" s="566"/>
      <c r="DX8" s="566"/>
      <c r="DY8" s="566"/>
      <c r="DZ8" s="566"/>
      <c r="EA8" s="566"/>
      <c r="EB8" s="566"/>
      <c r="EC8" s="566"/>
      <c r="ED8" s="566"/>
      <c r="EE8" s="566"/>
      <c r="EF8" s="566"/>
      <c r="EG8" s="566"/>
      <c r="EH8" s="566"/>
      <c r="EI8" s="566"/>
      <c r="EJ8" s="566"/>
      <c r="EK8" s="566"/>
      <c r="EL8" s="566"/>
      <c r="EM8" s="566"/>
      <c r="EN8" s="566"/>
      <c r="EO8" s="566"/>
      <c r="EP8" s="566"/>
      <c r="EQ8" s="566"/>
      <c r="ER8" s="566"/>
      <c r="ES8" s="566"/>
      <c r="ET8" s="566"/>
      <c r="EU8" s="566"/>
      <c r="EV8" s="566"/>
      <c r="EW8" s="566"/>
      <c r="EX8" s="566"/>
      <c r="EY8" s="566"/>
      <c r="EZ8" s="566"/>
      <c r="FA8" s="566"/>
      <c r="FB8" s="566"/>
      <c r="FC8" s="566"/>
      <c r="FD8" s="566"/>
      <c r="FE8" s="566"/>
      <c r="FF8" s="566"/>
      <c r="FG8" s="566"/>
      <c r="FH8" s="566"/>
      <c r="FI8" s="566"/>
      <c r="FJ8" s="566"/>
      <c r="FK8" s="566"/>
      <c r="FL8" s="566"/>
      <c r="FM8" s="566"/>
    </row>
    <row r="9" spans="1:169">
      <c r="A9" s="544" t="s">
        <v>467</v>
      </c>
      <c r="B9" s="569"/>
      <c r="C9" s="570">
        <v>100</v>
      </c>
      <c r="D9" s="570">
        <v>16.310656778699713</v>
      </c>
      <c r="E9" s="570">
        <v>59.338659546329133</v>
      </c>
      <c r="F9" s="570">
        <v>13.028057301954554</v>
      </c>
      <c r="G9" s="570">
        <v>100</v>
      </c>
      <c r="H9" s="570">
        <v>4.7484067800861371</v>
      </c>
      <c r="I9" s="570">
        <v>69.859463017019408</v>
      </c>
      <c r="J9" s="570">
        <v>0</v>
      </c>
      <c r="K9" s="570">
        <v>100</v>
      </c>
      <c r="L9" s="570">
        <v>43.49491954893157</v>
      </c>
      <c r="M9" s="570">
        <v>0</v>
      </c>
      <c r="N9" s="570">
        <v>25.496313419082643</v>
      </c>
      <c r="O9" s="570">
        <v>0</v>
      </c>
      <c r="P9" s="570">
        <v>98.999344137881437</v>
      </c>
      <c r="Q9" s="570">
        <v>46.59638321097853</v>
      </c>
      <c r="R9" s="570">
        <v>100</v>
      </c>
      <c r="S9" s="570">
        <v>0</v>
      </c>
      <c r="T9" s="570">
        <v>33.394041292395229</v>
      </c>
      <c r="U9" s="565"/>
      <c r="V9" s="565"/>
      <c r="W9" s="565"/>
      <c r="X9" s="565"/>
      <c r="Y9" s="565"/>
      <c r="Z9" s="565"/>
      <c r="AA9" s="565"/>
      <c r="AB9" s="566"/>
      <c r="AC9" s="566"/>
      <c r="AD9" s="566"/>
      <c r="AE9" s="566"/>
      <c r="AF9" s="566"/>
      <c r="AG9" s="566"/>
      <c r="AH9" s="566"/>
      <c r="AI9" s="566"/>
      <c r="AJ9" s="566"/>
      <c r="AK9" s="566"/>
      <c r="AL9" s="566"/>
      <c r="AM9" s="566"/>
      <c r="AN9" s="566"/>
      <c r="AO9" s="566"/>
      <c r="AP9" s="566"/>
      <c r="AQ9" s="566"/>
      <c r="AR9" s="566"/>
      <c r="AS9" s="566"/>
      <c r="AT9" s="566"/>
      <c r="AU9" s="566"/>
      <c r="AV9" s="566"/>
      <c r="AW9" s="566"/>
      <c r="AX9" s="566"/>
      <c r="AY9" s="566"/>
      <c r="AZ9" s="566"/>
      <c r="BA9" s="566"/>
      <c r="BB9" s="566"/>
      <c r="BC9" s="566"/>
      <c r="BD9" s="566"/>
      <c r="BE9" s="566"/>
      <c r="BF9" s="566"/>
      <c r="BG9" s="566"/>
      <c r="BH9" s="566"/>
      <c r="BI9" s="566"/>
      <c r="BJ9" s="566"/>
      <c r="BK9" s="566"/>
      <c r="BL9" s="566"/>
      <c r="BM9" s="566"/>
      <c r="BN9" s="566"/>
      <c r="BO9" s="566"/>
      <c r="BP9" s="566"/>
      <c r="BQ9" s="566"/>
      <c r="BR9" s="566"/>
      <c r="BS9" s="566"/>
      <c r="BT9" s="566"/>
      <c r="BU9" s="566"/>
      <c r="BV9" s="566"/>
      <c r="BW9" s="566"/>
      <c r="BX9" s="566"/>
      <c r="BY9" s="566"/>
      <c r="BZ9" s="566"/>
      <c r="CA9" s="566"/>
      <c r="CB9" s="566"/>
      <c r="CC9" s="566"/>
      <c r="CD9" s="566"/>
      <c r="CE9" s="566"/>
      <c r="CF9" s="566"/>
      <c r="CG9" s="566"/>
      <c r="CH9" s="566"/>
      <c r="CI9" s="566"/>
      <c r="CJ9" s="566"/>
      <c r="CK9" s="566"/>
      <c r="CL9" s="566"/>
      <c r="CM9" s="566"/>
      <c r="CN9" s="566"/>
      <c r="CO9" s="566"/>
      <c r="CP9" s="566"/>
      <c r="CQ9" s="566"/>
      <c r="CR9" s="566"/>
      <c r="CS9" s="566"/>
      <c r="CT9" s="566"/>
      <c r="CU9" s="566"/>
      <c r="CV9" s="566"/>
      <c r="CW9" s="566"/>
      <c r="CX9" s="566"/>
      <c r="CY9" s="566"/>
      <c r="CZ9" s="566"/>
      <c r="DA9" s="566"/>
      <c r="DB9" s="566"/>
      <c r="DC9" s="566"/>
      <c r="DD9" s="566"/>
      <c r="DE9" s="566"/>
      <c r="DF9" s="566"/>
      <c r="DG9" s="566"/>
      <c r="DH9" s="566"/>
      <c r="DI9" s="566"/>
      <c r="DJ9" s="566"/>
      <c r="DK9" s="566"/>
      <c r="DL9" s="566"/>
      <c r="DM9" s="566"/>
      <c r="DN9" s="566"/>
      <c r="DO9" s="566"/>
      <c r="DP9" s="566"/>
      <c r="DQ9" s="566"/>
      <c r="DR9" s="566"/>
      <c r="DS9" s="566"/>
      <c r="DT9" s="566"/>
      <c r="DU9" s="566"/>
      <c r="DV9" s="566"/>
      <c r="DW9" s="566"/>
      <c r="DX9" s="566"/>
      <c r="DY9" s="566"/>
      <c r="DZ9" s="566"/>
      <c r="EA9" s="566"/>
      <c r="EB9" s="566"/>
      <c r="EC9" s="566"/>
      <c r="ED9" s="566"/>
      <c r="EE9" s="566"/>
      <c r="EF9" s="566"/>
      <c r="EG9" s="566"/>
      <c r="EH9" s="566"/>
      <c r="EI9" s="566"/>
      <c r="EJ9" s="566"/>
      <c r="EK9" s="566"/>
      <c r="EL9" s="566"/>
      <c r="EM9" s="566"/>
      <c r="EN9" s="566"/>
      <c r="EO9" s="566"/>
      <c r="EP9" s="566"/>
      <c r="EQ9" s="566"/>
      <c r="ER9" s="566"/>
      <c r="ES9" s="566"/>
      <c r="ET9" s="566"/>
      <c r="EU9" s="566"/>
      <c r="EV9" s="566"/>
      <c r="EW9" s="566"/>
      <c r="EX9" s="566"/>
      <c r="EY9" s="566"/>
      <c r="EZ9" s="566"/>
      <c r="FA9" s="566"/>
      <c r="FB9" s="566"/>
      <c r="FC9" s="566"/>
      <c r="FD9" s="566"/>
      <c r="FE9" s="566"/>
      <c r="FF9" s="566"/>
      <c r="FG9" s="566"/>
      <c r="FH9" s="566"/>
      <c r="FI9" s="566"/>
      <c r="FJ9" s="566"/>
      <c r="FK9" s="566"/>
      <c r="FL9" s="566"/>
      <c r="FM9" s="566"/>
    </row>
    <row r="10" spans="1:169">
      <c r="B10" s="569"/>
      <c r="C10" s="570"/>
      <c r="D10" s="570"/>
      <c r="E10" s="570"/>
      <c r="F10" s="570"/>
      <c r="G10" s="570"/>
      <c r="H10" s="570"/>
      <c r="I10" s="570"/>
      <c r="J10" s="570"/>
      <c r="K10" s="570"/>
      <c r="L10" s="570"/>
      <c r="M10" s="570"/>
      <c r="N10" s="570"/>
      <c r="O10" s="570"/>
      <c r="P10" s="570"/>
      <c r="Q10" s="570"/>
      <c r="R10" s="570"/>
      <c r="S10" s="570"/>
      <c r="T10" s="570"/>
      <c r="U10" s="565"/>
      <c r="V10" s="565"/>
      <c r="W10" s="565"/>
      <c r="X10" s="565"/>
      <c r="Y10" s="565"/>
      <c r="Z10" s="565"/>
      <c r="AA10" s="565"/>
      <c r="AB10" s="566"/>
      <c r="AC10" s="566"/>
      <c r="AD10" s="566"/>
      <c r="AE10" s="566"/>
      <c r="AF10" s="566"/>
      <c r="AG10" s="566"/>
      <c r="AH10" s="566"/>
      <c r="AI10" s="566"/>
      <c r="AJ10" s="566"/>
      <c r="AK10" s="566"/>
      <c r="AL10" s="566"/>
      <c r="AM10" s="566"/>
      <c r="AN10" s="566"/>
      <c r="AO10" s="566"/>
      <c r="AP10" s="566"/>
      <c r="AQ10" s="566"/>
      <c r="AR10" s="566"/>
      <c r="AS10" s="566"/>
      <c r="AT10" s="566"/>
      <c r="AU10" s="566"/>
      <c r="AV10" s="566"/>
      <c r="AW10" s="566"/>
      <c r="AX10" s="566"/>
      <c r="AY10" s="566"/>
      <c r="AZ10" s="566"/>
      <c r="BA10" s="566"/>
      <c r="BB10" s="566"/>
      <c r="BC10" s="566"/>
      <c r="BD10" s="566"/>
      <c r="BE10" s="566"/>
      <c r="BF10" s="566"/>
      <c r="BG10" s="566"/>
      <c r="BH10" s="566"/>
      <c r="BI10" s="566"/>
      <c r="BJ10" s="566"/>
      <c r="BK10" s="566"/>
      <c r="BL10" s="566"/>
      <c r="BM10" s="566"/>
      <c r="BN10" s="566"/>
      <c r="BO10" s="566"/>
      <c r="BP10" s="566"/>
      <c r="BQ10" s="566"/>
      <c r="BR10" s="566"/>
      <c r="BS10" s="566"/>
      <c r="BT10" s="566"/>
      <c r="BU10" s="566"/>
      <c r="BV10" s="566"/>
      <c r="BW10" s="566"/>
      <c r="BX10" s="566"/>
      <c r="BY10" s="566"/>
      <c r="BZ10" s="566"/>
      <c r="CA10" s="566"/>
      <c r="CB10" s="566"/>
      <c r="CC10" s="566"/>
      <c r="CD10" s="566"/>
      <c r="CE10" s="566"/>
      <c r="CF10" s="566"/>
      <c r="CG10" s="566"/>
      <c r="CH10" s="566"/>
      <c r="CI10" s="566"/>
      <c r="CJ10" s="566"/>
      <c r="CK10" s="566"/>
      <c r="CL10" s="566"/>
      <c r="CM10" s="566"/>
      <c r="CN10" s="566"/>
      <c r="CO10" s="566"/>
      <c r="CP10" s="566"/>
      <c r="CQ10" s="566"/>
      <c r="CR10" s="566"/>
      <c r="CS10" s="566"/>
      <c r="CT10" s="566"/>
      <c r="CU10" s="566"/>
      <c r="CV10" s="566"/>
      <c r="CW10" s="566"/>
      <c r="CX10" s="566"/>
      <c r="CY10" s="566"/>
      <c r="CZ10" s="566"/>
      <c r="DA10" s="566"/>
      <c r="DB10" s="566"/>
      <c r="DC10" s="566"/>
      <c r="DD10" s="566"/>
      <c r="DE10" s="566"/>
      <c r="DF10" s="566"/>
      <c r="DG10" s="566"/>
      <c r="DH10" s="566"/>
      <c r="DI10" s="566"/>
      <c r="DJ10" s="566"/>
      <c r="DK10" s="566"/>
      <c r="DL10" s="566"/>
      <c r="DM10" s="566"/>
      <c r="DN10" s="566"/>
      <c r="DO10" s="566"/>
      <c r="DP10" s="566"/>
      <c r="DQ10" s="566"/>
      <c r="DR10" s="566"/>
      <c r="DS10" s="566"/>
      <c r="DT10" s="566"/>
      <c r="DU10" s="566"/>
      <c r="DV10" s="566"/>
      <c r="DW10" s="566"/>
      <c r="DX10" s="566"/>
      <c r="DY10" s="566"/>
      <c r="DZ10" s="566"/>
      <c r="EA10" s="566"/>
      <c r="EB10" s="566"/>
      <c r="EC10" s="566"/>
      <c r="ED10" s="566"/>
      <c r="EE10" s="566"/>
      <c r="EF10" s="566"/>
      <c r="EG10" s="566"/>
      <c r="EH10" s="566"/>
      <c r="EI10" s="566"/>
      <c r="EJ10" s="566"/>
      <c r="EK10" s="566"/>
      <c r="EL10" s="566"/>
      <c r="EM10" s="566"/>
      <c r="EN10" s="566"/>
      <c r="EO10" s="566"/>
      <c r="EP10" s="566"/>
      <c r="EQ10" s="566"/>
      <c r="ER10" s="566"/>
      <c r="ES10" s="566"/>
      <c r="ET10" s="566"/>
      <c r="EU10" s="566"/>
      <c r="EV10" s="566"/>
      <c r="EW10" s="566"/>
      <c r="EX10" s="566"/>
      <c r="EY10" s="566"/>
      <c r="EZ10" s="566"/>
      <c r="FA10" s="566"/>
      <c r="FB10" s="566"/>
      <c r="FC10" s="566"/>
      <c r="FD10" s="566"/>
      <c r="FE10" s="566"/>
      <c r="FF10" s="566"/>
      <c r="FG10" s="566"/>
      <c r="FH10" s="566"/>
      <c r="FI10" s="566"/>
      <c r="FJ10" s="566"/>
      <c r="FK10" s="566"/>
      <c r="FL10" s="566"/>
      <c r="FM10" s="566"/>
    </row>
    <row r="11" spans="1:169">
      <c r="A11" s="544" t="s">
        <v>468</v>
      </c>
      <c r="B11" s="569"/>
      <c r="C11" s="570">
        <v>0</v>
      </c>
      <c r="D11" s="570">
        <v>2.0444939794524641</v>
      </c>
      <c r="E11" s="570">
        <v>30.737775609006274</v>
      </c>
      <c r="F11" s="570">
        <v>1.7562371758882711</v>
      </c>
      <c r="G11" s="570">
        <v>0</v>
      </c>
      <c r="H11" s="570">
        <v>4.4024198353850634</v>
      </c>
      <c r="I11" s="570">
        <v>30.140536982980581</v>
      </c>
      <c r="J11" s="570">
        <v>0.21010225021955717</v>
      </c>
      <c r="K11" s="570">
        <v>0</v>
      </c>
      <c r="L11" s="570">
        <v>9.8439340415686392</v>
      </c>
      <c r="M11" s="570">
        <v>0</v>
      </c>
      <c r="N11" s="570">
        <v>14.489908667180693</v>
      </c>
      <c r="O11" s="570">
        <v>2.336336893706453</v>
      </c>
      <c r="P11" s="570">
        <v>1.0006558621185637</v>
      </c>
      <c r="Q11" s="570">
        <v>14.520239342724169</v>
      </c>
      <c r="R11" s="570">
        <v>0</v>
      </c>
      <c r="S11" s="570">
        <v>7.4503508822357456E-2</v>
      </c>
      <c r="T11" s="570">
        <v>11.416876067582859</v>
      </c>
      <c r="U11" s="565"/>
      <c r="V11" s="565"/>
      <c r="W11" s="565"/>
      <c r="X11" s="565"/>
      <c r="Y11" s="565"/>
      <c r="Z11" s="565"/>
      <c r="AA11" s="565"/>
      <c r="AB11" s="566"/>
      <c r="AC11" s="566"/>
      <c r="AD11" s="566"/>
      <c r="AE11" s="566"/>
      <c r="AF11" s="566"/>
      <c r="AG11" s="566"/>
      <c r="AH11" s="566"/>
      <c r="AI11" s="566"/>
      <c r="AJ11" s="566"/>
      <c r="AK11" s="566"/>
      <c r="AL11" s="566"/>
      <c r="AM11" s="566"/>
      <c r="AN11" s="566"/>
      <c r="AO11" s="566"/>
      <c r="AP11" s="566"/>
      <c r="AQ11" s="566"/>
      <c r="AR11" s="566"/>
      <c r="AS11" s="566"/>
      <c r="AT11" s="566"/>
      <c r="AU11" s="566"/>
      <c r="AV11" s="566"/>
      <c r="AW11" s="566"/>
      <c r="AX11" s="566"/>
      <c r="AY11" s="566"/>
      <c r="AZ11" s="566"/>
      <c r="BA11" s="566"/>
      <c r="BB11" s="566"/>
      <c r="BC11" s="566"/>
      <c r="BD11" s="566"/>
      <c r="BE11" s="566"/>
      <c r="BF11" s="566"/>
      <c r="BG11" s="566"/>
      <c r="BH11" s="566"/>
      <c r="BI11" s="566"/>
      <c r="BJ11" s="566"/>
      <c r="BK11" s="566"/>
      <c r="BL11" s="566"/>
      <c r="BM11" s="566"/>
      <c r="BN11" s="566"/>
      <c r="BO11" s="566"/>
      <c r="BP11" s="566"/>
      <c r="BQ11" s="566"/>
      <c r="BR11" s="566"/>
      <c r="BS11" s="566"/>
      <c r="BT11" s="566"/>
      <c r="BU11" s="566"/>
      <c r="BV11" s="566"/>
      <c r="BW11" s="566"/>
      <c r="BX11" s="566"/>
      <c r="BY11" s="566"/>
      <c r="BZ11" s="566"/>
      <c r="CA11" s="566"/>
      <c r="CB11" s="566"/>
      <c r="CC11" s="566"/>
      <c r="CD11" s="566"/>
      <c r="CE11" s="566"/>
      <c r="CF11" s="566"/>
      <c r="CG11" s="566"/>
      <c r="CH11" s="566"/>
      <c r="CI11" s="566"/>
      <c r="CJ11" s="566"/>
      <c r="CK11" s="566"/>
      <c r="CL11" s="566"/>
      <c r="CM11" s="566"/>
      <c r="CN11" s="566"/>
      <c r="CO11" s="566"/>
      <c r="CP11" s="566"/>
      <c r="CQ11" s="566"/>
      <c r="CR11" s="566"/>
      <c r="CS11" s="566"/>
      <c r="CT11" s="566"/>
      <c r="CU11" s="566"/>
      <c r="CV11" s="566"/>
      <c r="CW11" s="566"/>
      <c r="CX11" s="566"/>
      <c r="CY11" s="566"/>
      <c r="CZ11" s="566"/>
      <c r="DA11" s="566"/>
      <c r="DB11" s="566"/>
      <c r="DC11" s="566"/>
      <c r="DD11" s="566"/>
      <c r="DE11" s="566"/>
      <c r="DF11" s="566"/>
      <c r="DG11" s="566"/>
      <c r="DH11" s="566"/>
      <c r="DI11" s="566"/>
      <c r="DJ11" s="566"/>
      <c r="DK11" s="566"/>
      <c r="DL11" s="566"/>
      <c r="DM11" s="566"/>
      <c r="DN11" s="566"/>
      <c r="DO11" s="566"/>
      <c r="DP11" s="566"/>
      <c r="DQ11" s="566"/>
      <c r="DR11" s="566"/>
      <c r="DS11" s="566"/>
      <c r="DT11" s="566"/>
      <c r="DU11" s="566"/>
      <c r="DV11" s="566"/>
      <c r="DW11" s="566"/>
      <c r="DX11" s="566"/>
      <c r="DY11" s="566"/>
      <c r="DZ11" s="566"/>
      <c r="EA11" s="566"/>
      <c r="EB11" s="566"/>
      <c r="EC11" s="566"/>
      <c r="ED11" s="566"/>
      <c r="EE11" s="566"/>
      <c r="EF11" s="566"/>
      <c r="EG11" s="566"/>
      <c r="EH11" s="566"/>
      <c r="EI11" s="566"/>
      <c r="EJ11" s="566"/>
      <c r="EK11" s="566"/>
      <c r="EL11" s="566"/>
      <c r="EM11" s="566"/>
      <c r="EN11" s="566"/>
      <c r="EO11" s="566"/>
      <c r="EP11" s="566"/>
      <c r="EQ11" s="566"/>
      <c r="ER11" s="566"/>
      <c r="ES11" s="566"/>
      <c r="ET11" s="566"/>
      <c r="EU11" s="566"/>
      <c r="EV11" s="566"/>
      <c r="EW11" s="566"/>
      <c r="EX11" s="566"/>
      <c r="EY11" s="566"/>
      <c r="EZ11" s="566"/>
      <c r="FA11" s="566"/>
      <c r="FB11" s="566"/>
      <c r="FC11" s="566"/>
      <c r="FD11" s="566"/>
      <c r="FE11" s="566"/>
      <c r="FF11" s="566"/>
      <c r="FG11" s="566"/>
      <c r="FH11" s="566"/>
      <c r="FI11" s="566"/>
      <c r="FJ11" s="566"/>
      <c r="FK11" s="566"/>
      <c r="FL11" s="566"/>
      <c r="FM11" s="566"/>
    </row>
    <row r="12" spans="1:169">
      <c r="B12" s="569"/>
      <c r="C12" s="570"/>
      <c r="D12" s="570"/>
      <c r="E12" s="570"/>
      <c r="F12" s="570"/>
      <c r="G12" s="570"/>
      <c r="H12" s="570"/>
      <c r="I12" s="570"/>
      <c r="J12" s="570"/>
      <c r="K12" s="570"/>
      <c r="L12" s="570"/>
      <c r="M12" s="570"/>
      <c r="N12" s="570"/>
      <c r="O12" s="570"/>
      <c r="P12" s="570"/>
      <c r="Q12" s="570"/>
      <c r="R12" s="570"/>
      <c r="S12" s="570"/>
      <c r="T12" s="570"/>
      <c r="U12" s="565"/>
      <c r="V12" s="565"/>
      <c r="W12" s="565"/>
      <c r="X12" s="565"/>
      <c r="Y12" s="565"/>
      <c r="Z12" s="565"/>
      <c r="AA12" s="565"/>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566"/>
      <c r="BA12" s="566"/>
      <c r="BB12" s="566"/>
      <c r="BC12" s="566"/>
      <c r="BD12" s="566"/>
      <c r="BE12" s="566"/>
      <c r="BF12" s="566"/>
      <c r="BG12" s="566"/>
      <c r="BH12" s="566"/>
      <c r="BI12" s="566"/>
      <c r="BJ12" s="566"/>
      <c r="BK12" s="566"/>
      <c r="BL12" s="566"/>
      <c r="BM12" s="566"/>
      <c r="BN12" s="566"/>
      <c r="BO12" s="566"/>
      <c r="BP12" s="566"/>
      <c r="BQ12" s="566"/>
      <c r="BR12" s="566"/>
      <c r="BS12" s="566"/>
      <c r="BT12" s="566"/>
      <c r="BU12" s="566"/>
      <c r="BV12" s="566"/>
      <c r="BW12" s="566"/>
      <c r="BX12" s="566"/>
      <c r="BY12" s="566"/>
      <c r="BZ12" s="566"/>
      <c r="CA12" s="566"/>
      <c r="CB12" s="566"/>
      <c r="CC12" s="566"/>
      <c r="CD12" s="566"/>
      <c r="CE12" s="566"/>
      <c r="CF12" s="566"/>
      <c r="CG12" s="566"/>
      <c r="CH12" s="566"/>
      <c r="CI12" s="566"/>
      <c r="CJ12" s="566"/>
      <c r="CK12" s="566"/>
      <c r="CL12" s="566"/>
      <c r="CM12" s="566"/>
      <c r="CN12" s="566"/>
      <c r="CO12" s="566"/>
      <c r="CP12" s="566"/>
      <c r="CQ12" s="566"/>
      <c r="CR12" s="566"/>
      <c r="CS12" s="566"/>
      <c r="CT12" s="566"/>
      <c r="CU12" s="566"/>
      <c r="CV12" s="566"/>
      <c r="CW12" s="566"/>
      <c r="CX12" s="566"/>
      <c r="CY12" s="566"/>
      <c r="CZ12" s="566"/>
      <c r="DA12" s="566"/>
      <c r="DB12" s="566"/>
      <c r="DC12" s="566"/>
      <c r="DD12" s="566"/>
      <c r="DE12" s="566"/>
      <c r="DF12" s="566"/>
      <c r="DG12" s="566"/>
      <c r="DH12" s="566"/>
      <c r="DI12" s="566"/>
      <c r="DJ12" s="566"/>
      <c r="DK12" s="566"/>
      <c r="DL12" s="566"/>
      <c r="DM12" s="566"/>
      <c r="DN12" s="566"/>
      <c r="DO12" s="566"/>
      <c r="DP12" s="566"/>
      <c r="DQ12" s="566"/>
      <c r="DR12" s="566"/>
      <c r="DS12" s="566"/>
      <c r="DT12" s="566"/>
      <c r="DU12" s="566"/>
      <c r="DV12" s="566"/>
      <c r="DW12" s="566"/>
      <c r="DX12" s="566"/>
      <c r="DY12" s="566"/>
      <c r="DZ12" s="566"/>
      <c r="EA12" s="566"/>
      <c r="EB12" s="566"/>
      <c r="EC12" s="566"/>
      <c r="ED12" s="566"/>
      <c r="EE12" s="566"/>
      <c r="EF12" s="566"/>
      <c r="EG12" s="566"/>
      <c r="EH12" s="566"/>
      <c r="EI12" s="566"/>
      <c r="EJ12" s="566"/>
      <c r="EK12" s="566"/>
      <c r="EL12" s="566"/>
      <c r="EM12" s="566"/>
      <c r="EN12" s="566"/>
      <c r="EO12" s="566"/>
      <c r="EP12" s="566"/>
      <c r="EQ12" s="566"/>
      <c r="ER12" s="566"/>
      <c r="ES12" s="566"/>
      <c r="ET12" s="566"/>
      <c r="EU12" s="566"/>
      <c r="EV12" s="566"/>
      <c r="EW12" s="566"/>
      <c r="EX12" s="566"/>
      <c r="EY12" s="566"/>
      <c r="EZ12" s="566"/>
      <c r="FA12" s="566"/>
      <c r="FB12" s="566"/>
      <c r="FC12" s="566"/>
      <c r="FD12" s="566"/>
      <c r="FE12" s="566"/>
      <c r="FF12" s="566"/>
      <c r="FG12" s="566"/>
      <c r="FH12" s="566"/>
      <c r="FI12" s="566"/>
      <c r="FJ12" s="566"/>
      <c r="FK12" s="566"/>
      <c r="FL12" s="566"/>
      <c r="FM12" s="566"/>
    </row>
    <row r="13" spans="1:169">
      <c r="A13" s="544" t="s">
        <v>469</v>
      </c>
      <c r="B13" s="569"/>
      <c r="C13" s="570">
        <v>0</v>
      </c>
      <c r="D13" s="570">
        <v>81.644849241847822</v>
      </c>
      <c r="E13" s="570">
        <v>9.9235648446646021</v>
      </c>
      <c r="F13" s="570">
        <v>64.774601424030138</v>
      </c>
      <c r="G13" s="570">
        <v>0</v>
      </c>
      <c r="H13" s="570">
        <v>65.074075284899152</v>
      </c>
      <c r="I13" s="570">
        <v>0</v>
      </c>
      <c r="J13" s="570">
        <v>53.74119515813122</v>
      </c>
      <c r="K13" s="570">
        <v>0</v>
      </c>
      <c r="L13" s="570">
        <v>46.661146409499779</v>
      </c>
      <c r="M13" s="570">
        <v>1.6853802226373518</v>
      </c>
      <c r="N13" s="570">
        <v>46.134174955526483</v>
      </c>
      <c r="O13" s="570">
        <v>65.244424267646224</v>
      </c>
      <c r="P13" s="570">
        <v>0</v>
      </c>
      <c r="Q13" s="570">
        <v>35.794384874263528</v>
      </c>
      <c r="R13" s="570">
        <v>0</v>
      </c>
      <c r="S13" s="570">
        <v>13.896808867807209</v>
      </c>
      <c r="T13" s="570">
        <v>40.369514270217913</v>
      </c>
      <c r="U13" s="565"/>
      <c r="V13" s="565"/>
      <c r="W13" s="565"/>
      <c r="X13" s="565"/>
      <c r="Y13" s="565"/>
      <c r="Z13" s="565"/>
      <c r="AA13" s="565"/>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c r="DL13" s="566"/>
      <c r="DM13" s="566"/>
      <c r="DN13" s="566"/>
      <c r="DO13" s="566"/>
      <c r="DP13" s="566"/>
      <c r="DQ13" s="566"/>
      <c r="DR13" s="566"/>
      <c r="DS13" s="566"/>
      <c r="DT13" s="566"/>
      <c r="DU13" s="566"/>
      <c r="DV13" s="566"/>
      <c r="DW13" s="566"/>
      <c r="DX13" s="566"/>
      <c r="DY13" s="566"/>
      <c r="DZ13" s="566"/>
      <c r="EA13" s="566"/>
      <c r="EB13" s="566"/>
      <c r="EC13" s="566"/>
      <c r="ED13" s="566"/>
      <c r="EE13" s="566"/>
      <c r="EF13" s="566"/>
      <c r="EG13" s="566"/>
      <c r="EH13" s="566"/>
      <c r="EI13" s="566"/>
      <c r="EJ13" s="566"/>
      <c r="EK13" s="566"/>
      <c r="EL13" s="566"/>
      <c r="EM13" s="566"/>
      <c r="EN13" s="566"/>
      <c r="EO13" s="566"/>
      <c r="EP13" s="566"/>
      <c r="EQ13" s="566"/>
      <c r="ER13" s="566"/>
      <c r="ES13" s="566"/>
      <c r="ET13" s="566"/>
      <c r="EU13" s="566"/>
      <c r="EV13" s="566"/>
      <c r="EW13" s="566"/>
      <c r="EX13" s="566"/>
      <c r="EY13" s="566"/>
      <c r="EZ13" s="566"/>
      <c r="FA13" s="566"/>
      <c r="FB13" s="566"/>
      <c r="FC13" s="566"/>
      <c r="FD13" s="566"/>
      <c r="FE13" s="566"/>
      <c r="FF13" s="566"/>
      <c r="FG13" s="566"/>
      <c r="FH13" s="566"/>
      <c r="FI13" s="566"/>
      <c r="FJ13" s="566"/>
      <c r="FK13" s="566"/>
      <c r="FL13" s="566"/>
      <c r="FM13" s="566"/>
    </row>
    <row r="14" spans="1:169">
      <c r="B14" s="569"/>
      <c r="C14" s="570"/>
      <c r="D14" s="570"/>
      <c r="E14" s="570"/>
      <c r="F14" s="570"/>
      <c r="G14" s="570"/>
      <c r="H14" s="570"/>
      <c r="I14" s="570"/>
      <c r="J14" s="570"/>
      <c r="K14" s="570"/>
      <c r="L14" s="570"/>
      <c r="M14" s="570"/>
      <c r="N14" s="570"/>
      <c r="O14" s="570"/>
      <c r="P14" s="570"/>
      <c r="Q14" s="570"/>
      <c r="R14" s="570"/>
      <c r="S14" s="570"/>
      <c r="T14" s="570"/>
      <c r="U14" s="565"/>
      <c r="V14" s="565"/>
      <c r="W14" s="565"/>
      <c r="X14" s="565"/>
      <c r="Y14" s="565"/>
      <c r="Z14" s="565"/>
      <c r="AA14" s="565"/>
      <c r="AB14" s="566"/>
      <c r="AC14" s="566"/>
      <c r="AD14" s="566"/>
      <c r="AE14" s="566"/>
      <c r="AF14" s="566"/>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6"/>
      <c r="DL14" s="566"/>
      <c r="DM14" s="566"/>
      <c r="DN14" s="566"/>
      <c r="DO14" s="566"/>
      <c r="DP14" s="566"/>
      <c r="DQ14" s="566"/>
      <c r="DR14" s="566"/>
      <c r="DS14" s="566"/>
      <c r="DT14" s="566"/>
      <c r="DU14" s="566"/>
      <c r="DV14" s="566"/>
      <c r="DW14" s="566"/>
      <c r="DX14" s="566"/>
      <c r="DY14" s="566"/>
      <c r="DZ14" s="566"/>
      <c r="EA14" s="566"/>
      <c r="EB14" s="566"/>
      <c r="EC14" s="566"/>
      <c r="ED14" s="566"/>
      <c r="EE14" s="566"/>
      <c r="EF14" s="566"/>
      <c r="EG14" s="566"/>
      <c r="EH14" s="566"/>
      <c r="EI14" s="566"/>
      <c r="EJ14" s="566"/>
      <c r="EK14" s="566"/>
      <c r="EL14" s="566"/>
      <c r="EM14" s="566"/>
      <c r="EN14" s="566"/>
      <c r="EO14" s="566"/>
      <c r="EP14" s="566"/>
      <c r="EQ14" s="566"/>
      <c r="ER14" s="566"/>
      <c r="ES14" s="566"/>
      <c r="ET14" s="566"/>
      <c r="EU14" s="566"/>
      <c r="EV14" s="566"/>
      <c r="EW14" s="566"/>
      <c r="EX14" s="566"/>
      <c r="EY14" s="566"/>
      <c r="EZ14" s="566"/>
      <c r="FA14" s="566"/>
      <c r="FB14" s="566"/>
      <c r="FC14" s="566"/>
      <c r="FD14" s="566"/>
      <c r="FE14" s="566"/>
      <c r="FF14" s="566"/>
      <c r="FG14" s="566"/>
      <c r="FH14" s="566"/>
      <c r="FI14" s="566"/>
      <c r="FJ14" s="566"/>
      <c r="FK14" s="566"/>
      <c r="FL14" s="566"/>
      <c r="FM14" s="566"/>
    </row>
    <row r="15" spans="1:169">
      <c r="A15" s="544" t="s">
        <v>470</v>
      </c>
      <c r="B15" s="569"/>
      <c r="C15" s="570">
        <v>0</v>
      </c>
      <c r="D15" s="570">
        <v>0</v>
      </c>
      <c r="E15" s="570">
        <v>0</v>
      </c>
      <c r="F15" s="570">
        <v>20.441104098127035</v>
      </c>
      <c r="G15" s="570">
        <v>0</v>
      </c>
      <c r="H15" s="570">
        <v>25.775098099629645</v>
      </c>
      <c r="I15" s="570">
        <v>0</v>
      </c>
      <c r="J15" s="570">
        <v>46.048702591649224</v>
      </c>
      <c r="K15" s="570">
        <v>0</v>
      </c>
      <c r="L15" s="570">
        <v>0</v>
      </c>
      <c r="M15" s="570">
        <v>98.314621613098851</v>
      </c>
      <c r="N15" s="570">
        <v>13.879603166244012</v>
      </c>
      <c r="O15" s="570">
        <v>32.419238838647331</v>
      </c>
      <c r="P15" s="570">
        <v>0</v>
      </c>
      <c r="Q15" s="570">
        <v>3.0889923870849967</v>
      </c>
      <c r="R15" s="570">
        <v>0</v>
      </c>
      <c r="S15" s="570">
        <v>86.028687623370431</v>
      </c>
      <c r="T15" s="570">
        <v>14.819568420017633</v>
      </c>
      <c r="U15" s="565"/>
      <c r="V15" s="565"/>
      <c r="W15" s="565"/>
      <c r="X15" s="565"/>
      <c r="Y15" s="565"/>
      <c r="Z15" s="565"/>
      <c r="AA15" s="565"/>
      <c r="AB15" s="566"/>
      <c r="AC15" s="566"/>
      <c r="AD15" s="566"/>
      <c r="AE15" s="566"/>
      <c r="AF15" s="566"/>
      <c r="AG15" s="566"/>
      <c r="AH15" s="566"/>
      <c r="AI15" s="566"/>
      <c r="AJ15" s="566"/>
      <c r="AK15" s="566"/>
      <c r="AL15" s="566"/>
      <c r="AM15" s="566"/>
      <c r="AN15" s="566"/>
      <c r="AO15" s="566"/>
      <c r="AP15" s="566"/>
      <c r="AQ15" s="566"/>
      <c r="AR15" s="566"/>
      <c r="AS15" s="566"/>
      <c r="AT15" s="566"/>
      <c r="AU15" s="566"/>
      <c r="AV15" s="566"/>
      <c r="AW15" s="566"/>
      <c r="AX15" s="566"/>
      <c r="AY15" s="566"/>
      <c r="AZ15" s="566"/>
      <c r="BA15" s="566"/>
      <c r="BB15" s="566"/>
      <c r="BC15" s="566"/>
      <c r="BD15" s="566"/>
      <c r="BE15" s="566"/>
      <c r="BF15" s="566"/>
      <c r="BG15" s="566"/>
      <c r="BH15" s="566"/>
      <c r="BI15" s="566"/>
      <c r="BJ15" s="566"/>
      <c r="BK15" s="566"/>
      <c r="BL15" s="566"/>
      <c r="BM15" s="566"/>
      <c r="BN15" s="566"/>
      <c r="BO15" s="566"/>
      <c r="BP15" s="566"/>
      <c r="BQ15" s="566"/>
      <c r="BR15" s="566"/>
      <c r="BS15" s="566"/>
      <c r="BT15" s="566"/>
      <c r="BU15" s="566"/>
      <c r="BV15" s="566"/>
      <c r="BW15" s="566"/>
      <c r="BX15" s="566"/>
      <c r="BY15" s="566"/>
      <c r="BZ15" s="566"/>
      <c r="CA15" s="566"/>
      <c r="CB15" s="566"/>
      <c r="CC15" s="566"/>
      <c r="CD15" s="566"/>
      <c r="CE15" s="566"/>
      <c r="CF15" s="566"/>
      <c r="CG15" s="566"/>
      <c r="CH15" s="566"/>
      <c r="CI15" s="566"/>
      <c r="CJ15" s="566"/>
      <c r="CK15" s="566"/>
      <c r="CL15" s="566"/>
      <c r="CM15" s="566"/>
      <c r="CN15" s="566"/>
      <c r="CO15" s="566"/>
      <c r="CP15" s="566"/>
      <c r="CQ15" s="566"/>
      <c r="CR15" s="566"/>
      <c r="CS15" s="566"/>
      <c r="CT15" s="566"/>
      <c r="CU15" s="566"/>
      <c r="CV15" s="566"/>
      <c r="CW15" s="566"/>
      <c r="CX15" s="566"/>
      <c r="CY15" s="566"/>
      <c r="CZ15" s="566"/>
      <c r="DA15" s="566"/>
      <c r="DB15" s="566"/>
      <c r="DC15" s="566"/>
      <c r="DD15" s="566"/>
      <c r="DE15" s="566"/>
      <c r="DF15" s="566"/>
      <c r="DG15" s="566"/>
      <c r="DH15" s="566"/>
      <c r="DI15" s="566"/>
      <c r="DJ15" s="566"/>
      <c r="DK15" s="566"/>
      <c r="DL15" s="566"/>
      <c r="DM15" s="566"/>
      <c r="DN15" s="566"/>
      <c r="DO15" s="566"/>
      <c r="DP15" s="566"/>
      <c r="DQ15" s="566"/>
      <c r="DR15" s="566"/>
      <c r="DS15" s="566"/>
      <c r="DT15" s="566"/>
      <c r="DU15" s="566"/>
      <c r="DV15" s="566"/>
      <c r="DW15" s="566"/>
      <c r="DX15" s="566"/>
      <c r="DY15" s="566"/>
      <c r="DZ15" s="566"/>
      <c r="EA15" s="566"/>
      <c r="EB15" s="566"/>
      <c r="EC15" s="566"/>
      <c r="ED15" s="566"/>
      <c r="EE15" s="566"/>
      <c r="EF15" s="566"/>
      <c r="EG15" s="566"/>
      <c r="EH15" s="566"/>
      <c r="EI15" s="566"/>
      <c r="EJ15" s="566"/>
      <c r="EK15" s="566"/>
      <c r="EL15" s="566"/>
      <c r="EM15" s="566"/>
      <c r="EN15" s="566"/>
      <c r="EO15" s="566"/>
      <c r="EP15" s="566"/>
      <c r="EQ15" s="566"/>
      <c r="ER15" s="566"/>
      <c r="ES15" s="566"/>
      <c r="ET15" s="566"/>
      <c r="EU15" s="566"/>
      <c r="EV15" s="566"/>
      <c r="EW15" s="566"/>
      <c r="EX15" s="566"/>
      <c r="EY15" s="566"/>
      <c r="EZ15" s="566"/>
      <c r="FA15" s="566"/>
      <c r="FB15" s="566"/>
      <c r="FC15" s="566"/>
      <c r="FD15" s="566"/>
      <c r="FE15" s="566"/>
      <c r="FF15" s="566"/>
      <c r="FG15" s="566"/>
      <c r="FH15" s="566"/>
      <c r="FI15" s="566"/>
      <c r="FJ15" s="566"/>
      <c r="FK15" s="566"/>
      <c r="FL15" s="566"/>
      <c r="FM15" s="566"/>
    </row>
    <row r="16" spans="1:169">
      <c r="B16" s="569"/>
      <c r="C16" s="570"/>
      <c r="D16" s="570"/>
      <c r="E16" s="570"/>
      <c r="F16" s="570"/>
      <c r="G16" s="570"/>
      <c r="H16" s="570"/>
      <c r="I16" s="570"/>
      <c r="J16" s="570"/>
      <c r="K16" s="570"/>
      <c r="L16" s="570"/>
      <c r="M16" s="570"/>
      <c r="N16" s="570"/>
      <c r="O16" s="570"/>
      <c r="P16" s="570"/>
      <c r="Q16" s="570"/>
      <c r="R16" s="570"/>
      <c r="S16" s="570"/>
      <c r="T16" s="570"/>
      <c r="U16" s="565"/>
      <c r="V16" s="565"/>
      <c r="W16" s="565"/>
      <c r="X16" s="565"/>
      <c r="Y16" s="565"/>
      <c r="Z16" s="565"/>
      <c r="AA16" s="565"/>
      <c r="AB16" s="566"/>
      <c r="AC16" s="566"/>
      <c r="AD16" s="566"/>
      <c r="AE16" s="566"/>
      <c r="AF16" s="566"/>
      <c r="AG16" s="566"/>
      <c r="AH16" s="566"/>
      <c r="AI16" s="566"/>
      <c r="AJ16" s="566"/>
      <c r="AK16" s="566"/>
      <c r="AL16" s="566"/>
      <c r="AM16" s="566"/>
      <c r="AN16" s="566"/>
      <c r="AO16" s="566"/>
      <c r="AP16" s="566"/>
      <c r="AQ16" s="566"/>
      <c r="AR16" s="566"/>
      <c r="AS16" s="566"/>
      <c r="AT16" s="566"/>
      <c r="AU16" s="566"/>
      <c r="AV16" s="566"/>
      <c r="AW16" s="566"/>
      <c r="AX16" s="566"/>
      <c r="AY16" s="566"/>
      <c r="AZ16" s="566"/>
      <c r="BA16" s="566"/>
      <c r="BB16" s="566"/>
      <c r="BC16" s="566"/>
      <c r="BD16" s="566"/>
      <c r="BE16" s="566"/>
      <c r="BF16" s="566"/>
      <c r="BG16" s="566"/>
      <c r="BH16" s="566"/>
      <c r="BI16" s="566"/>
      <c r="BJ16" s="566"/>
      <c r="BK16" s="566"/>
      <c r="BL16" s="566"/>
      <c r="BM16" s="566"/>
      <c r="BN16" s="566"/>
      <c r="BO16" s="566"/>
      <c r="BP16" s="566"/>
      <c r="BQ16" s="566"/>
      <c r="BR16" s="566"/>
      <c r="BS16" s="566"/>
      <c r="BT16" s="566"/>
      <c r="BU16" s="566"/>
      <c r="BV16" s="566"/>
      <c r="BW16" s="566"/>
      <c r="BX16" s="566"/>
      <c r="BY16" s="566"/>
      <c r="BZ16" s="566"/>
      <c r="CA16" s="566"/>
      <c r="CB16" s="566"/>
      <c r="CC16" s="566"/>
      <c r="CD16" s="566"/>
      <c r="CE16" s="566"/>
      <c r="CF16" s="566"/>
      <c r="CG16" s="566"/>
      <c r="CH16" s="566"/>
      <c r="CI16" s="566"/>
      <c r="CJ16" s="566"/>
      <c r="CK16" s="566"/>
      <c r="CL16" s="566"/>
      <c r="CM16" s="566"/>
      <c r="CN16" s="566"/>
      <c r="CO16" s="566"/>
      <c r="CP16" s="566"/>
      <c r="CQ16" s="566"/>
      <c r="CR16" s="566"/>
      <c r="CS16" s="566"/>
      <c r="CT16" s="566"/>
      <c r="CU16" s="566"/>
      <c r="CV16" s="566"/>
      <c r="CW16" s="566"/>
      <c r="CX16" s="566"/>
      <c r="CY16" s="566"/>
      <c r="CZ16" s="566"/>
      <c r="DA16" s="566"/>
      <c r="DB16" s="566"/>
      <c r="DC16" s="566"/>
      <c r="DD16" s="566"/>
      <c r="DE16" s="566"/>
      <c r="DF16" s="566"/>
      <c r="DG16" s="566"/>
      <c r="DH16" s="566"/>
      <c r="DI16" s="566"/>
      <c r="DJ16" s="566"/>
      <c r="DK16" s="566"/>
      <c r="DL16" s="566"/>
      <c r="DM16" s="566"/>
      <c r="DN16" s="566"/>
      <c r="DO16" s="566"/>
      <c r="DP16" s="566"/>
      <c r="DQ16" s="566"/>
      <c r="DR16" s="566"/>
      <c r="DS16" s="566"/>
      <c r="DT16" s="566"/>
      <c r="DU16" s="566"/>
      <c r="DV16" s="566"/>
      <c r="DW16" s="566"/>
      <c r="DX16" s="566"/>
      <c r="DY16" s="566"/>
      <c r="DZ16" s="566"/>
      <c r="EA16" s="566"/>
      <c r="EB16" s="566"/>
      <c r="EC16" s="566"/>
      <c r="ED16" s="566"/>
      <c r="EE16" s="566"/>
      <c r="EF16" s="566"/>
      <c r="EG16" s="566"/>
      <c r="EH16" s="566"/>
      <c r="EI16" s="566"/>
      <c r="EJ16" s="566"/>
      <c r="EK16" s="566"/>
      <c r="EL16" s="566"/>
      <c r="EM16" s="566"/>
      <c r="EN16" s="566"/>
      <c r="EO16" s="566"/>
      <c r="EP16" s="566"/>
      <c r="EQ16" s="566"/>
      <c r="ER16" s="566"/>
      <c r="ES16" s="566"/>
      <c r="ET16" s="566"/>
      <c r="EU16" s="566"/>
      <c r="EV16" s="566"/>
      <c r="EW16" s="566"/>
      <c r="EX16" s="566"/>
      <c r="EY16" s="566"/>
      <c r="EZ16" s="566"/>
      <c r="FA16" s="566"/>
      <c r="FB16" s="566"/>
      <c r="FC16" s="566"/>
      <c r="FD16" s="566"/>
      <c r="FE16" s="566"/>
      <c r="FF16" s="566"/>
      <c r="FG16" s="566"/>
      <c r="FH16" s="566"/>
      <c r="FI16" s="566"/>
      <c r="FJ16" s="566"/>
      <c r="FK16" s="566"/>
      <c r="FL16" s="566"/>
      <c r="FM16" s="566"/>
    </row>
    <row r="17" spans="1:170">
      <c r="A17" s="563" t="s">
        <v>471</v>
      </c>
      <c r="B17" s="563"/>
      <c r="C17" s="564">
        <v>100</v>
      </c>
      <c r="D17" s="564">
        <v>100</v>
      </c>
      <c r="E17" s="564">
        <v>100</v>
      </c>
      <c r="F17" s="564">
        <v>100</v>
      </c>
      <c r="G17" s="564">
        <v>100</v>
      </c>
      <c r="H17" s="564">
        <v>100</v>
      </c>
      <c r="I17" s="564">
        <v>99.999999999999972</v>
      </c>
      <c r="J17" s="564">
        <v>100.00000000000003</v>
      </c>
      <c r="K17" s="564">
        <v>100</v>
      </c>
      <c r="L17" s="564">
        <v>99.999998827320667</v>
      </c>
      <c r="M17" s="564">
        <v>100.00000000000001</v>
      </c>
      <c r="N17" s="564">
        <v>99.999999481895316</v>
      </c>
      <c r="O17" s="564">
        <v>100</v>
      </c>
      <c r="P17" s="564">
        <v>99.999999999999986</v>
      </c>
      <c r="Q17" s="564">
        <v>100</v>
      </c>
      <c r="R17" s="564">
        <v>100</v>
      </c>
      <c r="S17" s="564">
        <v>99.999994604536539</v>
      </c>
      <c r="T17" s="564">
        <v>99.999999660357247</v>
      </c>
      <c r="U17" s="565"/>
      <c r="V17" s="565"/>
      <c r="W17" s="565"/>
      <c r="X17" s="565"/>
      <c r="Y17" s="565"/>
      <c r="Z17" s="565"/>
      <c r="AA17" s="565"/>
      <c r="AB17" s="566"/>
      <c r="AC17" s="566"/>
      <c r="AD17" s="566"/>
      <c r="AE17" s="566"/>
      <c r="AF17" s="566"/>
      <c r="AG17" s="566"/>
      <c r="AH17" s="566"/>
      <c r="AI17" s="566"/>
      <c r="AJ17" s="566"/>
      <c r="AK17" s="566"/>
      <c r="AL17" s="566"/>
      <c r="AM17" s="566"/>
      <c r="AN17" s="566"/>
      <c r="AO17" s="566"/>
      <c r="AP17" s="566"/>
      <c r="AQ17" s="566"/>
      <c r="AR17" s="566"/>
      <c r="AS17" s="566"/>
      <c r="AT17" s="566"/>
      <c r="AU17" s="566"/>
      <c r="AV17" s="566"/>
      <c r="AW17" s="566"/>
      <c r="AX17" s="566"/>
      <c r="AY17" s="566"/>
      <c r="AZ17" s="566"/>
      <c r="BA17" s="566"/>
      <c r="BB17" s="566"/>
      <c r="BC17" s="566"/>
      <c r="BD17" s="566"/>
      <c r="BE17" s="566"/>
      <c r="BF17" s="566"/>
      <c r="BG17" s="566"/>
      <c r="BH17" s="566"/>
      <c r="BI17" s="566"/>
      <c r="BJ17" s="566"/>
      <c r="BK17" s="566"/>
      <c r="BL17" s="566"/>
      <c r="BM17" s="566"/>
      <c r="BN17" s="566"/>
      <c r="BO17" s="566"/>
      <c r="BP17" s="566"/>
      <c r="BQ17" s="566"/>
      <c r="BR17" s="566"/>
      <c r="BS17" s="566"/>
      <c r="BT17" s="566"/>
      <c r="BU17" s="566"/>
      <c r="BV17" s="566"/>
      <c r="BW17" s="566"/>
      <c r="BX17" s="566"/>
      <c r="BY17" s="566"/>
      <c r="BZ17" s="566"/>
      <c r="CA17" s="566"/>
      <c r="CB17" s="566"/>
      <c r="CC17" s="566"/>
      <c r="CD17" s="566"/>
      <c r="CE17" s="566"/>
      <c r="CF17" s="566"/>
      <c r="CG17" s="566"/>
      <c r="CH17" s="566"/>
      <c r="CI17" s="566"/>
      <c r="CJ17" s="566"/>
      <c r="CK17" s="566"/>
      <c r="CL17" s="566"/>
      <c r="CM17" s="566"/>
      <c r="CN17" s="566"/>
      <c r="CO17" s="566"/>
      <c r="CP17" s="566"/>
      <c r="CQ17" s="566"/>
      <c r="CR17" s="566"/>
      <c r="CS17" s="566"/>
      <c r="CT17" s="566"/>
      <c r="CU17" s="566"/>
      <c r="CV17" s="566"/>
      <c r="CW17" s="566"/>
      <c r="CX17" s="566"/>
      <c r="CY17" s="566"/>
      <c r="CZ17" s="566"/>
      <c r="DA17" s="566"/>
      <c r="DB17" s="566"/>
      <c r="DC17" s="566"/>
      <c r="DD17" s="566"/>
      <c r="DE17" s="566"/>
      <c r="DF17" s="566"/>
      <c r="DG17" s="566"/>
      <c r="DH17" s="566"/>
      <c r="DI17" s="566"/>
      <c r="DJ17" s="566"/>
      <c r="DK17" s="566"/>
      <c r="DL17" s="566"/>
      <c r="DM17" s="566"/>
      <c r="DN17" s="566"/>
      <c r="DO17" s="566"/>
      <c r="DP17" s="566"/>
      <c r="DQ17" s="566"/>
      <c r="DR17" s="566"/>
      <c r="DS17" s="566"/>
      <c r="DT17" s="566"/>
      <c r="DU17" s="566"/>
      <c r="DV17" s="566"/>
      <c r="DW17" s="566"/>
      <c r="DX17" s="566"/>
      <c r="DY17" s="566"/>
      <c r="DZ17" s="566"/>
      <c r="EA17" s="566"/>
      <c r="EB17" s="566"/>
      <c r="EC17" s="566"/>
      <c r="ED17" s="566"/>
      <c r="EE17" s="566"/>
      <c r="EF17" s="566"/>
      <c r="EG17" s="566"/>
      <c r="EH17" s="566"/>
      <c r="EI17" s="566"/>
      <c r="EJ17" s="566"/>
      <c r="EK17" s="566"/>
      <c r="EL17" s="566"/>
      <c r="EM17" s="566"/>
      <c r="EN17" s="566"/>
      <c r="EO17" s="566"/>
      <c r="EP17" s="566"/>
      <c r="EQ17" s="566"/>
      <c r="ER17" s="566"/>
      <c r="ES17" s="566"/>
      <c r="ET17" s="566"/>
      <c r="EU17" s="566"/>
      <c r="EV17" s="566"/>
      <c r="EW17" s="566"/>
      <c r="EX17" s="566"/>
      <c r="EY17" s="566"/>
      <c r="EZ17" s="566"/>
      <c r="FA17" s="566"/>
      <c r="FB17" s="566"/>
      <c r="FC17" s="566"/>
      <c r="FD17" s="566"/>
      <c r="FE17" s="566"/>
      <c r="FF17" s="566"/>
      <c r="FG17" s="566"/>
      <c r="FH17" s="566"/>
      <c r="FI17" s="566"/>
      <c r="FJ17" s="566"/>
      <c r="FK17" s="566"/>
      <c r="FL17" s="566"/>
      <c r="FM17" s="566"/>
    </row>
    <row r="18" spans="1:170" s="571" customFormat="1">
      <c r="B18" s="572"/>
      <c r="C18" s="573"/>
      <c r="D18" s="573"/>
      <c r="E18" s="573"/>
      <c r="F18" s="573"/>
      <c r="G18" s="573"/>
      <c r="H18" s="573"/>
      <c r="I18" s="573"/>
      <c r="J18" s="573"/>
      <c r="K18" s="573"/>
      <c r="L18" s="573"/>
      <c r="M18" s="573"/>
      <c r="N18" s="573"/>
      <c r="O18" s="573"/>
      <c r="P18" s="573"/>
      <c r="Q18" s="573"/>
      <c r="R18" s="573"/>
      <c r="S18" s="573"/>
      <c r="T18" s="573"/>
      <c r="U18" s="574"/>
      <c r="V18" s="574"/>
      <c r="W18" s="574"/>
      <c r="X18" s="574"/>
      <c r="Y18" s="574"/>
      <c r="Z18" s="574"/>
      <c r="AA18" s="574"/>
      <c r="AB18" s="575"/>
      <c r="AC18" s="575"/>
      <c r="AD18" s="575"/>
      <c r="AE18" s="575"/>
      <c r="AF18" s="575"/>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575"/>
      <c r="CG18" s="575"/>
      <c r="CH18" s="575"/>
      <c r="CI18" s="575"/>
      <c r="CJ18" s="575"/>
      <c r="CK18" s="575"/>
      <c r="CL18" s="575"/>
      <c r="CM18" s="575"/>
      <c r="CN18" s="575"/>
      <c r="CO18" s="575"/>
      <c r="CP18" s="575"/>
      <c r="CQ18" s="575"/>
      <c r="CR18" s="575"/>
      <c r="CS18" s="575"/>
      <c r="CT18" s="575"/>
      <c r="CU18" s="575"/>
      <c r="CV18" s="575"/>
      <c r="CW18" s="575"/>
      <c r="CX18" s="575"/>
      <c r="CY18" s="575"/>
      <c r="CZ18" s="575"/>
      <c r="DA18" s="575"/>
      <c r="DB18" s="575"/>
      <c r="DC18" s="575"/>
      <c r="DD18" s="575"/>
      <c r="DE18" s="575"/>
      <c r="DF18" s="575"/>
      <c r="DG18" s="575"/>
      <c r="DH18" s="575"/>
      <c r="DI18" s="575"/>
      <c r="DJ18" s="575"/>
      <c r="DK18" s="575"/>
      <c r="DL18" s="575"/>
      <c r="DM18" s="575"/>
      <c r="DN18" s="575"/>
      <c r="DO18" s="575"/>
      <c r="DP18" s="575"/>
      <c r="DQ18" s="575"/>
      <c r="DR18" s="575"/>
      <c r="DS18" s="575"/>
      <c r="DT18" s="575"/>
      <c r="DU18" s="575"/>
      <c r="DV18" s="575"/>
      <c r="DW18" s="575"/>
      <c r="DX18" s="575"/>
      <c r="DY18" s="575"/>
      <c r="DZ18" s="575"/>
      <c r="EA18" s="575"/>
      <c r="EB18" s="575"/>
      <c r="EC18" s="575"/>
      <c r="ED18" s="575"/>
      <c r="EE18" s="575"/>
      <c r="EF18" s="575"/>
      <c r="EG18" s="575"/>
      <c r="EH18" s="575"/>
      <c r="EI18" s="575"/>
      <c r="EJ18" s="575"/>
      <c r="EK18" s="575"/>
      <c r="EL18" s="575"/>
      <c r="EM18" s="575"/>
      <c r="EN18" s="575"/>
      <c r="EO18" s="575"/>
      <c r="EP18" s="575"/>
      <c r="EQ18" s="575"/>
      <c r="ER18" s="575"/>
      <c r="ES18" s="575"/>
      <c r="ET18" s="575"/>
      <c r="EU18" s="575"/>
      <c r="EV18" s="575"/>
      <c r="EW18" s="575"/>
      <c r="EX18" s="575"/>
      <c r="EY18" s="575"/>
      <c r="EZ18" s="575"/>
      <c r="FA18" s="575"/>
      <c r="FB18" s="575"/>
      <c r="FC18" s="575"/>
      <c r="FD18" s="575"/>
      <c r="FE18" s="575"/>
      <c r="FF18" s="575"/>
      <c r="FG18" s="575"/>
      <c r="FH18" s="575"/>
      <c r="FI18" s="575"/>
      <c r="FJ18" s="575"/>
      <c r="FK18" s="575"/>
      <c r="FL18" s="575"/>
      <c r="FM18" s="575"/>
    </row>
    <row r="19" spans="1:170">
      <c r="A19" s="544" t="s">
        <v>467</v>
      </c>
      <c r="B19" s="569"/>
      <c r="C19" s="570">
        <v>100</v>
      </c>
      <c r="D19" s="570">
        <v>27.195892770866219</v>
      </c>
      <c r="E19" s="570">
        <v>60.677890249128716</v>
      </c>
      <c r="F19" s="570">
        <v>35.165165400381191</v>
      </c>
      <c r="G19" s="570">
        <v>100</v>
      </c>
      <c r="H19" s="570">
        <v>1.6996167738366879</v>
      </c>
      <c r="I19" s="570">
        <v>55.049899075688138</v>
      </c>
      <c r="J19" s="570">
        <v>0</v>
      </c>
      <c r="K19" s="570">
        <v>100</v>
      </c>
      <c r="L19" s="570">
        <v>42.179863585497074</v>
      </c>
      <c r="M19" s="570">
        <v>0</v>
      </c>
      <c r="N19" s="570">
        <v>23.670491945842414</v>
      </c>
      <c r="O19" s="570">
        <v>0</v>
      </c>
      <c r="P19" s="570">
        <v>99.28951168411335</v>
      </c>
      <c r="Q19" s="570">
        <v>53.200821987126986</v>
      </c>
      <c r="R19" s="570">
        <v>100</v>
      </c>
      <c r="S19" s="570">
        <v>0</v>
      </c>
      <c r="T19" s="570">
        <v>32.860583064432603</v>
      </c>
      <c r="U19" s="565"/>
      <c r="V19" s="565"/>
      <c r="W19" s="565"/>
      <c r="X19" s="565"/>
      <c r="Y19" s="565"/>
      <c r="Z19" s="565"/>
      <c r="AA19" s="565"/>
      <c r="AB19" s="566"/>
      <c r="AC19" s="566"/>
      <c r="AD19" s="566"/>
      <c r="AE19" s="566"/>
      <c r="AF19" s="566"/>
      <c r="AG19" s="566"/>
      <c r="AH19" s="566"/>
      <c r="AI19" s="566"/>
      <c r="AJ19" s="566"/>
      <c r="AK19" s="566"/>
      <c r="AL19" s="566"/>
      <c r="AM19" s="566"/>
      <c r="AN19" s="566"/>
      <c r="AO19" s="566"/>
      <c r="AP19" s="566"/>
      <c r="AQ19" s="566"/>
      <c r="AR19" s="566"/>
      <c r="AS19" s="566"/>
      <c r="AT19" s="566"/>
      <c r="AU19" s="566"/>
      <c r="AV19" s="566"/>
      <c r="AW19" s="566"/>
      <c r="AX19" s="566"/>
      <c r="AY19" s="566"/>
      <c r="AZ19" s="566"/>
      <c r="BA19" s="566"/>
      <c r="BB19" s="566"/>
      <c r="BC19" s="566"/>
      <c r="BD19" s="566"/>
      <c r="BE19" s="566"/>
      <c r="BF19" s="566"/>
      <c r="BG19" s="566"/>
      <c r="BH19" s="566"/>
      <c r="BI19" s="566"/>
      <c r="BJ19" s="566"/>
      <c r="BK19" s="566"/>
      <c r="BL19" s="566"/>
      <c r="BM19" s="566"/>
      <c r="BN19" s="566"/>
      <c r="BO19" s="566"/>
      <c r="BP19" s="566"/>
      <c r="BQ19" s="566"/>
      <c r="BR19" s="566"/>
      <c r="BS19" s="566"/>
      <c r="BT19" s="566"/>
      <c r="BU19" s="566"/>
      <c r="BV19" s="566"/>
      <c r="BW19" s="566"/>
      <c r="BX19" s="566"/>
      <c r="BY19" s="566"/>
      <c r="BZ19" s="566"/>
      <c r="CA19" s="566"/>
      <c r="CB19" s="566"/>
      <c r="CC19" s="566"/>
      <c r="CD19" s="566"/>
      <c r="CE19" s="566"/>
      <c r="CF19" s="566"/>
      <c r="CG19" s="566"/>
      <c r="CH19" s="566"/>
      <c r="CI19" s="566"/>
      <c r="CJ19" s="566"/>
      <c r="CK19" s="566"/>
      <c r="CL19" s="566"/>
      <c r="CM19" s="566"/>
      <c r="CN19" s="566"/>
      <c r="CO19" s="566"/>
      <c r="CP19" s="566"/>
      <c r="CQ19" s="566"/>
      <c r="CR19" s="566"/>
      <c r="CS19" s="566"/>
      <c r="CT19" s="566"/>
      <c r="CU19" s="566"/>
      <c r="CV19" s="566"/>
      <c r="CW19" s="566"/>
      <c r="CX19" s="566"/>
      <c r="CY19" s="566"/>
      <c r="CZ19" s="566"/>
      <c r="DA19" s="566"/>
      <c r="DB19" s="566"/>
      <c r="DC19" s="566"/>
      <c r="DD19" s="566"/>
      <c r="DE19" s="566"/>
      <c r="DF19" s="566"/>
      <c r="DG19" s="566"/>
      <c r="DH19" s="566"/>
      <c r="DI19" s="566"/>
      <c r="DJ19" s="566"/>
      <c r="DK19" s="566"/>
      <c r="DL19" s="566"/>
      <c r="DM19" s="566"/>
      <c r="DN19" s="566"/>
      <c r="DO19" s="566"/>
      <c r="DP19" s="566"/>
      <c r="DQ19" s="566"/>
      <c r="DR19" s="566"/>
      <c r="DS19" s="566"/>
      <c r="DT19" s="566"/>
      <c r="DU19" s="566"/>
      <c r="DV19" s="566"/>
      <c r="DW19" s="566"/>
      <c r="DX19" s="566"/>
      <c r="DY19" s="566"/>
      <c r="DZ19" s="566"/>
      <c r="EA19" s="566"/>
      <c r="EB19" s="566"/>
      <c r="EC19" s="566"/>
      <c r="ED19" s="566"/>
      <c r="EE19" s="566"/>
      <c r="EF19" s="566"/>
      <c r="EG19" s="566"/>
      <c r="EH19" s="566"/>
      <c r="EI19" s="566"/>
      <c r="EJ19" s="566"/>
      <c r="EK19" s="566"/>
      <c r="EL19" s="566"/>
      <c r="EM19" s="566"/>
      <c r="EN19" s="566"/>
      <c r="EO19" s="566"/>
      <c r="EP19" s="566"/>
      <c r="EQ19" s="566"/>
      <c r="ER19" s="566"/>
      <c r="ES19" s="566"/>
      <c r="ET19" s="566"/>
      <c r="EU19" s="566"/>
      <c r="EV19" s="566"/>
      <c r="EW19" s="566"/>
      <c r="EX19" s="566"/>
      <c r="EY19" s="566"/>
      <c r="EZ19" s="566"/>
      <c r="FA19" s="566"/>
      <c r="FB19" s="566"/>
      <c r="FC19" s="566"/>
      <c r="FD19" s="566"/>
      <c r="FE19" s="566"/>
      <c r="FF19" s="566"/>
      <c r="FG19" s="566"/>
      <c r="FH19" s="566"/>
      <c r="FI19" s="566"/>
      <c r="FJ19" s="566"/>
      <c r="FK19" s="566"/>
      <c r="FL19" s="566"/>
      <c r="FM19" s="566"/>
    </row>
    <row r="20" spans="1:170">
      <c r="B20" s="569"/>
      <c r="C20" s="570"/>
      <c r="D20" s="570"/>
      <c r="E20" s="570"/>
      <c r="F20" s="570"/>
      <c r="G20" s="570"/>
      <c r="H20" s="570"/>
      <c r="I20" s="570"/>
      <c r="J20" s="570"/>
      <c r="K20" s="570"/>
      <c r="L20" s="570"/>
      <c r="M20" s="570"/>
      <c r="N20" s="570"/>
      <c r="O20" s="570"/>
      <c r="P20" s="570"/>
      <c r="Q20" s="570"/>
      <c r="R20" s="570"/>
      <c r="S20" s="570"/>
      <c r="T20" s="570"/>
      <c r="U20" s="565"/>
      <c r="V20" s="565"/>
      <c r="W20" s="565"/>
      <c r="X20" s="565"/>
      <c r="Y20" s="565"/>
      <c r="Z20" s="565"/>
      <c r="AA20" s="565"/>
      <c r="AB20" s="566"/>
      <c r="AC20" s="566"/>
      <c r="AD20" s="566"/>
      <c r="AE20" s="566"/>
      <c r="AF20" s="566"/>
      <c r="AG20" s="566"/>
      <c r="AH20" s="566"/>
      <c r="AI20" s="566"/>
      <c r="AJ20" s="566"/>
      <c r="AK20" s="566"/>
      <c r="AL20" s="566"/>
      <c r="AM20" s="566"/>
      <c r="AN20" s="566"/>
      <c r="AO20" s="566"/>
      <c r="AP20" s="566"/>
      <c r="AQ20" s="566"/>
      <c r="AR20" s="566"/>
      <c r="AS20" s="566"/>
      <c r="AT20" s="566"/>
      <c r="AU20" s="566"/>
      <c r="AV20" s="566"/>
      <c r="AW20" s="566"/>
      <c r="AX20" s="566"/>
      <c r="AY20" s="566"/>
      <c r="AZ20" s="566"/>
      <c r="BA20" s="566"/>
      <c r="BB20" s="566"/>
      <c r="BC20" s="566"/>
      <c r="BD20" s="566"/>
      <c r="BE20" s="566"/>
      <c r="BF20" s="566"/>
      <c r="BG20" s="566"/>
      <c r="BH20" s="566"/>
      <c r="BI20" s="566"/>
      <c r="BJ20" s="566"/>
      <c r="BK20" s="566"/>
      <c r="BL20" s="566"/>
      <c r="BM20" s="566"/>
      <c r="BN20" s="566"/>
      <c r="BO20" s="566"/>
      <c r="BP20" s="566"/>
      <c r="BQ20" s="566"/>
      <c r="BR20" s="566"/>
      <c r="BS20" s="566"/>
      <c r="BT20" s="566"/>
      <c r="BU20" s="566"/>
      <c r="BV20" s="566"/>
      <c r="BW20" s="566"/>
      <c r="BX20" s="566"/>
      <c r="BY20" s="566"/>
      <c r="BZ20" s="566"/>
      <c r="CA20" s="566"/>
      <c r="CB20" s="566"/>
      <c r="CC20" s="566"/>
      <c r="CD20" s="566"/>
      <c r="CE20" s="566"/>
      <c r="CF20" s="566"/>
      <c r="CG20" s="566"/>
      <c r="CH20" s="566"/>
      <c r="CI20" s="566"/>
      <c r="CJ20" s="566"/>
      <c r="CK20" s="566"/>
      <c r="CL20" s="566"/>
      <c r="CM20" s="566"/>
      <c r="CN20" s="566"/>
      <c r="CO20" s="566"/>
      <c r="CP20" s="566"/>
      <c r="CQ20" s="566"/>
      <c r="CR20" s="566"/>
      <c r="CS20" s="566"/>
      <c r="CT20" s="566"/>
      <c r="CU20" s="566"/>
      <c r="CV20" s="566"/>
      <c r="CW20" s="566"/>
      <c r="CX20" s="566"/>
      <c r="CY20" s="566"/>
      <c r="CZ20" s="566"/>
      <c r="DA20" s="566"/>
      <c r="DB20" s="566"/>
      <c r="DC20" s="566"/>
      <c r="DD20" s="566"/>
      <c r="DE20" s="566"/>
      <c r="DF20" s="566"/>
      <c r="DG20" s="566"/>
      <c r="DH20" s="566"/>
      <c r="DI20" s="566"/>
      <c r="DJ20" s="566"/>
      <c r="DK20" s="566"/>
      <c r="DL20" s="566"/>
      <c r="DM20" s="566"/>
      <c r="DN20" s="566"/>
      <c r="DO20" s="566"/>
      <c r="DP20" s="566"/>
      <c r="DQ20" s="566"/>
      <c r="DR20" s="566"/>
      <c r="DS20" s="566"/>
      <c r="DT20" s="566"/>
      <c r="DU20" s="566"/>
      <c r="DV20" s="566"/>
      <c r="DW20" s="566"/>
      <c r="DX20" s="566"/>
      <c r="DY20" s="566"/>
      <c r="DZ20" s="566"/>
      <c r="EA20" s="566"/>
      <c r="EB20" s="566"/>
      <c r="EC20" s="566"/>
      <c r="ED20" s="566"/>
      <c r="EE20" s="566"/>
      <c r="EF20" s="566"/>
      <c r="EG20" s="566"/>
      <c r="EH20" s="566"/>
      <c r="EI20" s="566"/>
      <c r="EJ20" s="566"/>
      <c r="EK20" s="566"/>
      <c r="EL20" s="566"/>
      <c r="EM20" s="566"/>
      <c r="EN20" s="566"/>
      <c r="EO20" s="566"/>
      <c r="EP20" s="566"/>
      <c r="EQ20" s="566"/>
      <c r="ER20" s="566"/>
      <c r="ES20" s="566"/>
      <c r="ET20" s="566"/>
      <c r="EU20" s="566"/>
      <c r="EV20" s="566"/>
      <c r="EW20" s="566"/>
      <c r="EX20" s="566"/>
      <c r="EY20" s="566"/>
      <c r="EZ20" s="566"/>
      <c r="FA20" s="566"/>
      <c r="FB20" s="566"/>
      <c r="FC20" s="566"/>
      <c r="FD20" s="566"/>
      <c r="FE20" s="566"/>
      <c r="FF20" s="566"/>
      <c r="FG20" s="566"/>
      <c r="FH20" s="566"/>
      <c r="FI20" s="566"/>
      <c r="FJ20" s="566"/>
      <c r="FK20" s="566"/>
      <c r="FL20" s="566"/>
      <c r="FM20" s="566"/>
    </row>
    <row r="21" spans="1:170">
      <c r="A21" s="544" t="s">
        <v>468</v>
      </c>
      <c r="B21" s="569"/>
      <c r="C21" s="570">
        <v>0</v>
      </c>
      <c r="D21" s="570">
        <v>4.3145854545580331</v>
      </c>
      <c r="E21" s="570">
        <v>29.8962331840753</v>
      </c>
      <c r="F21" s="570">
        <v>4.4489700007832693E-2</v>
      </c>
      <c r="G21" s="570">
        <v>0</v>
      </c>
      <c r="H21" s="570">
        <v>3.2964264624239048</v>
      </c>
      <c r="I21" s="570">
        <v>44.95010092431184</v>
      </c>
      <c r="J21" s="570">
        <v>0.14018145915961266</v>
      </c>
      <c r="K21" s="570">
        <v>0</v>
      </c>
      <c r="L21" s="570">
        <v>22.065826149538847</v>
      </c>
      <c r="M21" s="570">
        <v>0</v>
      </c>
      <c r="N21" s="570">
        <v>20.308680038413314</v>
      </c>
      <c r="O21" s="570">
        <v>5.7866951838426806</v>
      </c>
      <c r="P21" s="570">
        <v>0.71048831588664041</v>
      </c>
      <c r="Q21" s="570">
        <v>18.22217966100667</v>
      </c>
      <c r="R21" s="570">
        <v>0</v>
      </c>
      <c r="S21" s="570">
        <v>0.19601179210912389</v>
      </c>
      <c r="T21" s="570">
        <v>15.71610188587794</v>
      </c>
      <c r="U21" s="565"/>
      <c r="V21" s="565"/>
      <c r="W21" s="565"/>
      <c r="X21" s="565"/>
      <c r="Y21" s="565"/>
      <c r="Z21" s="565"/>
      <c r="AA21" s="565"/>
      <c r="AB21" s="566"/>
      <c r="AC21" s="566"/>
      <c r="AD21" s="566"/>
      <c r="AE21" s="566"/>
      <c r="AF21" s="566"/>
      <c r="AG21" s="566"/>
      <c r="AH21" s="566"/>
      <c r="AI21" s="566"/>
      <c r="AJ21" s="566"/>
      <c r="AK21" s="566"/>
      <c r="AL21" s="566"/>
      <c r="AM21" s="566"/>
      <c r="AN21" s="566"/>
      <c r="AO21" s="566"/>
      <c r="AP21" s="566"/>
      <c r="AQ21" s="566"/>
      <c r="AR21" s="566"/>
      <c r="AS21" s="566"/>
      <c r="AT21" s="566"/>
      <c r="AU21" s="566"/>
      <c r="AV21" s="566"/>
      <c r="AW21" s="566"/>
      <c r="AX21" s="566"/>
      <c r="AY21" s="566"/>
      <c r="AZ21" s="566"/>
      <c r="BA21" s="566"/>
      <c r="BB21" s="566"/>
      <c r="BC21" s="566"/>
      <c r="BD21" s="566"/>
      <c r="BE21" s="566"/>
      <c r="BF21" s="566"/>
      <c r="BG21" s="566"/>
      <c r="BH21" s="566"/>
      <c r="BI21" s="566"/>
      <c r="BJ21" s="566"/>
      <c r="BK21" s="566"/>
      <c r="BL21" s="566"/>
      <c r="BM21" s="566"/>
      <c r="BN21" s="566"/>
      <c r="BO21" s="566"/>
      <c r="BP21" s="566"/>
      <c r="BQ21" s="566"/>
      <c r="BR21" s="566"/>
      <c r="BS21" s="566"/>
      <c r="BT21" s="566"/>
      <c r="BU21" s="566"/>
      <c r="BV21" s="566"/>
      <c r="BW21" s="566"/>
      <c r="BX21" s="566"/>
      <c r="BY21" s="566"/>
      <c r="BZ21" s="566"/>
      <c r="CA21" s="566"/>
      <c r="CB21" s="566"/>
      <c r="CC21" s="566"/>
      <c r="CD21" s="566"/>
      <c r="CE21" s="566"/>
      <c r="CF21" s="566"/>
      <c r="CG21" s="566"/>
      <c r="CH21" s="566"/>
      <c r="CI21" s="566"/>
      <c r="CJ21" s="566"/>
      <c r="CK21" s="566"/>
      <c r="CL21" s="566"/>
      <c r="CM21" s="566"/>
      <c r="CN21" s="566"/>
      <c r="CO21" s="566"/>
      <c r="CP21" s="566"/>
      <c r="CQ21" s="566"/>
      <c r="CR21" s="566"/>
      <c r="CS21" s="566"/>
      <c r="CT21" s="566"/>
      <c r="CU21" s="566"/>
      <c r="CV21" s="566"/>
      <c r="CW21" s="566"/>
      <c r="CX21" s="566"/>
      <c r="CY21" s="566"/>
      <c r="CZ21" s="566"/>
      <c r="DA21" s="566"/>
      <c r="DB21" s="566"/>
      <c r="DC21" s="566"/>
      <c r="DD21" s="566"/>
      <c r="DE21" s="566"/>
      <c r="DF21" s="566"/>
      <c r="DG21" s="566"/>
      <c r="DH21" s="566"/>
      <c r="DI21" s="566"/>
      <c r="DJ21" s="566"/>
      <c r="DK21" s="566"/>
      <c r="DL21" s="566"/>
      <c r="DM21" s="566"/>
      <c r="DN21" s="566"/>
      <c r="DO21" s="566"/>
      <c r="DP21" s="566"/>
      <c r="DQ21" s="566"/>
      <c r="DR21" s="566"/>
      <c r="DS21" s="566"/>
      <c r="DT21" s="566"/>
      <c r="DU21" s="566"/>
      <c r="DV21" s="566"/>
      <c r="DW21" s="566"/>
      <c r="DX21" s="566"/>
      <c r="DY21" s="566"/>
      <c r="DZ21" s="566"/>
      <c r="EA21" s="566"/>
      <c r="EB21" s="566"/>
      <c r="EC21" s="566"/>
      <c r="ED21" s="566"/>
      <c r="EE21" s="566"/>
      <c r="EF21" s="566"/>
      <c r="EG21" s="566"/>
      <c r="EH21" s="566"/>
      <c r="EI21" s="566"/>
      <c r="EJ21" s="566"/>
      <c r="EK21" s="566"/>
      <c r="EL21" s="566"/>
      <c r="EM21" s="566"/>
      <c r="EN21" s="566"/>
      <c r="EO21" s="566"/>
      <c r="EP21" s="566"/>
      <c r="EQ21" s="566"/>
      <c r="ER21" s="566"/>
      <c r="ES21" s="566"/>
      <c r="ET21" s="566"/>
      <c r="EU21" s="566"/>
      <c r="EV21" s="566"/>
      <c r="EW21" s="566"/>
      <c r="EX21" s="566"/>
      <c r="EY21" s="566"/>
      <c r="EZ21" s="566"/>
      <c r="FA21" s="566"/>
      <c r="FB21" s="566"/>
      <c r="FC21" s="566"/>
      <c r="FD21" s="566"/>
      <c r="FE21" s="566"/>
      <c r="FF21" s="566"/>
      <c r="FG21" s="566"/>
      <c r="FH21" s="566"/>
      <c r="FI21" s="566"/>
      <c r="FJ21" s="566"/>
      <c r="FK21" s="566"/>
      <c r="FL21" s="566"/>
      <c r="FM21" s="566"/>
    </row>
    <row r="22" spans="1:170">
      <c r="B22" s="569"/>
      <c r="C22" s="570"/>
      <c r="D22" s="570"/>
      <c r="E22" s="570"/>
      <c r="F22" s="570"/>
      <c r="G22" s="570"/>
      <c r="H22" s="570"/>
      <c r="I22" s="570"/>
      <c r="J22" s="570"/>
      <c r="K22" s="570"/>
      <c r="L22" s="570"/>
      <c r="M22" s="570"/>
      <c r="N22" s="570"/>
      <c r="O22" s="570"/>
      <c r="P22" s="570"/>
      <c r="Q22" s="570"/>
      <c r="R22" s="570"/>
      <c r="S22" s="570"/>
      <c r="T22" s="570"/>
      <c r="U22" s="565"/>
      <c r="V22" s="565"/>
      <c r="W22" s="565"/>
      <c r="X22" s="565"/>
      <c r="Y22" s="565"/>
      <c r="Z22" s="565"/>
      <c r="AA22" s="565"/>
      <c r="AB22" s="566"/>
      <c r="AC22" s="566"/>
      <c r="AD22" s="566"/>
      <c r="AE22" s="566"/>
      <c r="AF22" s="566"/>
      <c r="AG22" s="566"/>
      <c r="AH22" s="566"/>
      <c r="AI22" s="566"/>
      <c r="AJ22" s="566"/>
      <c r="AK22" s="566"/>
      <c r="AL22" s="566"/>
      <c r="AM22" s="566"/>
      <c r="AN22" s="566"/>
      <c r="AO22" s="566"/>
      <c r="AP22" s="566"/>
      <c r="AQ22" s="566"/>
      <c r="AR22" s="566"/>
      <c r="AS22" s="566"/>
      <c r="AT22" s="566"/>
      <c r="AU22" s="566"/>
      <c r="AV22" s="566"/>
      <c r="AW22" s="566"/>
      <c r="AX22" s="566"/>
      <c r="AY22" s="566"/>
      <c r="AZ22" s="566"/>
      <c r="BA22" s="566"/>
      <c r="BB22" s="566"/>
      <c r="BC22" s="566"/>
      <c r="BD22" s="566"/>
      <c r="BE22" s="566"/>
      <c r="BF22" s="566"/>
      <c r="BG22" s="566"/>
      <c r="BH22" s="566"/>
      <c r="BI22" s="566"/>
      <c r="BJ22" s="566"/>
      <c r="BK22" s="566"/>
      <c r="BL22" s="566"/>
      <c r="BM22" s="566"/>
      <c r="BN22" s="566"/>
      <c r="BO22" s="566"/>
      <c r="BP22" s="566"/>
      <c r="BQ22" s="566"/>
      <c r="BR22" s="566"/>
      <c r="BS22" s="566"/>
      <c r="BT22" s="566"/>
      <c r="BU22" s="566"/>
      <c r="BV22" s="566"/>
      <c r="BW22" s="566"/>
      <c r="BX22" s="566"/>
      <c r="BY22" s="566"/>
      <c r="BZ22" s="566"/>
      <c r="CA22" s="566"/>
      <c r="CB22" s="566"/>
      <c r="CC22" s="566"/>
      <c r="CD22" s="566"/>
      <c r="CE22" s="566"/>
      <c r="CF22" s="566"/>
      <c r="CG22" s="566"/>
      <c r="CH22" s="566"/>
      <c r="CI22" s="566"/>
      <c r="CJ22" s="566"/>
      <c r="CK22" s="566"/>
      <c r="CL22" s="566"/>
      <c r="CM22" s="566"/>
      <c r="CN22" s="566"/>
      <c r="CO22" s="566"/>
      <c r="CP22" s="566"/>
      <c r="CQ22" s="566"/>
      <c r="CR22" s="566"/>
      <c r="CS22" s="566"/>
      <c r="CT22" s="566"/>
      <c r="CU22" s="566"/>
      <c r="CV22" s="566"/>
      <c r="CW22" s="566"/>
      <c r="CX22" s="566"/>
      <c r="CY22" s="566"/>
      <c r="CZ22" s="566"/>
      <c r="DA22" s="566"/>
      <c r="DB22" s="566"/>
      <c r="DC22" s="566"/>
      <c r="DD22" s="566"/>
      <c r="DE22" s="566"/>
      <c r="DF22" s="566"/>
      <c r="DG22" s="566"/>
      <c r="DH22" s="566"/>
      <c r="DI22" s="566"/>
      <c r="DJ22" s="566"/>
      <c r="DK22" s="566"/>
      <c r="DL22" s="566"/>
      <c r="DM22" s="566"/>
      <c r="DN22" s="566"/>
      <c r="DO22" s="566"/>
      <c r="DP22" s="566"/>
      <c r="DQ22" s="566"/>
      <c r="DR22" s="566"/>
      <c r="DS22" s="566"/>
      <c r="DT22" s="566"/>
      <c r="DU22" s="566"/>
      <c r="DV22" s="566"/>
      <c r="DW22" s="566"/>
      <c r="DX22" s="566"/>
      <c r="DY22" s="566"/>
      <c r="DZ22" s="566"/>
      <c r="EA22" s="566"/>
      <c r="EB22" s="566"/>
      <c r="EC22" s="566"/>
      <c r="ED22" s="566"/>
      <c r="EE22" s="566"/>
      <c r="EF22" s="566"/>
      <c r="EG22" s="566"/>
      <c r="EH22" s="566"/>
      <c r="EI22" s="566"/>
      <c r="EJ22" s="566"/>
      <c r="EK22" s="566"/>
      <c r="EL22" s="566"/>
      <c r="EM22" s="566"/>
      <c r="EN22" s="566"/>
      <c r="EO22" s="566"/>
      <c r="EP22" s="566"/>
      <c r="EQ22" s="566"/>
      <c r="ER22" s="566"/>
      <c r="ES22" s="566"/>
      <c r="ET22" s="566"/>
      <c r="EU22" s="566"/>
      <c r="EV22" s="566"/>
      <c r="EW22" s="566"/>
      <c r="EX22" s="566"/>
      <c r="EY22" s="566"/>
      <c r="EZ22" s="566"/>
      <c r="FA22" s="566"/>
      <c r="FB22" s="566"/>
      <c r="FC22" s="566"/>
      <c r="FD22" s="566"/>
      <c r="FE22" s="566"/>
      <c r="FF22" s="566"/>
      <c r="FG22" s="566"/>
      <c r="FH22" s="566"/>
      <c r="FI22" s="566"/>
      <c r="FJ22" s="566"/>
      <c r="FK22" s="566"/>
      <c r="FL22" s="566"/>
      <c r="FM22" s="566"/>
    </row>
    <row r="23" spans="1:170">
      <c r="A23" s="544" t="s">
        <v>469</v>
      </c>
      <c r="B23" s="569"/>
      <c r="C23" s="570">
        <v>0</v>
      </c>
      <c r="D23" s="570">
        <v>68.489521774575749</v>
      </c>
      <c r="E23" s="570">
        <v>9.4258765667959743</v>
      </c>
      <c r="F23" s="570">
        <v>53.302942481919537</v>
      </c>
      <c r="G23" s="570">
        <v>0</v>
      </c>
      <c r="H23" s="570">
        <v>19.929550506910452</v>
      </c>
      <c r="I23" s="570">
        <v>0</v>
      </c>
      <c r="J23" s="570">
        <v>33.881787826951523</v>
      </c>
      <c r="K23" s="570">
        <v>0</v>
      </c>
      <c r="L23" s="570">
        <v>35.75430909228475</v>
      </c>
      <c r="M23" s="570">
        <v>0.10379949761457163</v>
      </c>
      <c r="N23" s="570">
        <v>24.924818217141144</v>
      </c>
      <c r="O23" s="570">
        <v>40.599605925538491</v>
      </c>
      <c r="P23" s="570">
        <v>0</v>
      </c>
      <c r="Q23" s="570">
        <v>20.668385946345481</v>
      </c>
      <c r="R23" s="570">
        <v>0</v>
      </c>
      <c r="S23" s="570">
        <v>3.1065729748033473</v>
      </c>
      <c r="T23" s="570">
        <v>21.917043174694886</v>
      </c>
      <c r="U23" s="565"/>
      <c r="V23" s="565"/>
      <c r="W23" s="565"/>
      <c r="X23" s="565"/>
      <c r="Y23" s="565"/>
      <c r="Z23" s="565"/>
      <c r="AA23" s="565"/>
      <c r="AB23" s="566"/>
      <c r="AC23" s="566"/>
      <c r="AD23" s="566"/>
      <c r="AE23" s="566"/>
      <c r="AF23" s="566"/>
      <c r="AG23" s="566"/>
      <c r="AH23" s="566"/>
      <c r="AI23" s="566"/>
      <c r="AJ23" s="566"/>
      <c r="AK23" s="566"/>
      <c r="AL23" s="566"/>
      <c r="AM23" s="566"/>
      <c r="AN23" s="566"/>
      <c r="AO23" s="566"/>
      <c r="AP23" s="566"/>
      <c r="AQ23" s="566"/>
      <c r="AR23" s="566"/>
      <c r="AS23" s="566"/>
      <c r="AT23" s="566"/>
      <c r="AU23" s="566"/>
      <c r="AV23" s="566"/>
      <c r="AW23" s="566"/>
      <c r="AX23" s="566"/>
      <c r="AY23" s="566"/>
      <c r="AZ23" s="566"/>
      <c r="BA23" s="566"/>
      <c r="BB23" s="566"/>
      <c r="BC23" s="566"/>
      <c r="BD23" s="566"/>
      <c r="BE23" s="566"/>
      <c r="BF23" s="566"/>
      <c r="BG23" s="566"/>
      <c r="BH23" s="566"/>
      <c r="BI23" s="566"/>
      <c r="BJ23" s="566"/>
      <c r="BK23" s="566"/>
      <c r="BL23" s="566"/>
      <c r="BM23" s="566"/>
      <c r="BN23" s="566"/>
      <c r="BO23" s="566"/>
      <c r="BP23" s="566"/>
      <c r="BQ23" s="566"/>
      <c r="BR23" s="566"/>
      <c r="BS23" s="566"/>
      <c r="BT23" s="566"/>
      <c r="BU23" s="566"/>
      <c r="BV23" s="566"/>
      <c r="BW23" s="566"/>
      <c r="BX23" s="566"/>
      <c r="BY23" s="566"/>
      <c r="BZ23" s="566"/>
      <c r="CA23" s="566"/>
      <c r="CB23" s="566"/>
      <c r="CC23" s="566"/>
      <c r="CD23" s="566"/>
      <c r="CE23" s="566"/>
      <c r="CF23" s="566"/>
      <c r="CG23" s="566"/>
      <c r="CH23" s="566"/>
      <c r="CI23" s="566"/>
      <c r="CJ23" s="566"/>
      <c r="CK23" s="566"/>
      <c r="CL23" s="566"/>
      <c r="CM23" s="566"/>
      <c r="CN23" s="566"/>
      <c r="CO23" s="566"/>
      <c r="CP23" s="566"/>
      <c r="CQ23" s="566"/>
      <c r="CR23" s="566"/>
      <c r="CS23" s="566"/>
      <c r="CT23" s="566"/>
      <c r="CU23" s="566"/>
      <c r="CV23" s="566"/>
      <c r="CW23" s="566"/>
      <c r="CX23" s="566"/>
      <c r="CY23" s="566"/>
      <c r="CZ23" s="566"/>
      <c r="DA23" s="566"/>
      <c r="DB23" s="566"/>
      <c r="DC23" s="566"/>
      <c r="DD23" s="566"/>
      <c r="DE23" s="566"/>
      <c r="DF23" s="566"/>
      <c r="DG23" s="566"/>
      <c r="DH23" s="566"/>
      <c r="DI23" s="566"/>
      <c r="DJ23" s="566"/>
      <c r="DK23" s="566"/>
      <c r="DL23" s="566"/>
      <c r="DM23" s="566"/>
      <c r="DN23" s="566"/>
      <c r="DO23" s="566"/>
      <c r="DP23" s="566"/>
      <c r="DQ23" s="566"/>
      <c r="DR23" s="566"/>
      <c r="DS23" s="566"/>
      <c r="DT23" s="566"/>
      <c r="DU23" s="566"/>
      <c r="DV23" s="566"/>
      <c r="DW23" s="566"/>
      <c r="DX23" s="566"/>
      <c r="DY23" s="566"/>
      <c r="DZ23" s="566"/>
      <c r="EA23" s="566"/>
      <c r="EB23" s="566"/>
      <c r="EC23" s="566"/>
      <c r="ED23" s="566"/>
      <c r="EE23" s="566"/>
      <c r="EF23" s="566"/>
      <c r="EG23" s="566"/>
      <c r="EH23" s="566"/>
      <c r="EI23" s="566"/>
      <c r="EJ23" s="566"/>
      <c r="EK23" s="566"/>
      <c r="EL23" s="566"/>
      <c r="EM23" s="566"/>
      <c r="EN23" s="566"/>
      <c r="EO23" s="566"/>
      <c r="EP23" s="566"/>
      <c r="EQ23" s="566"/>
      <c r="ER23" s="566"/>
      <c r="ES23" s="566"/>
      <c r="ET23" s="566"/>
      <c r="EU23" s="566"/>
      <c r="EV23" s="566"/>
      <c r="EW23" s="566"/>
      <c r="EX23" s="566"/>
      <c r="EY23" s="566"/>
      <c r="EZ23" s="566"/>
      <c r="FA23" s="566"/>
      <c r="FB23" s="566"/>
      <c r="FC23" s="566"/>
      <c r="FD23" s="566"/>
      <c r="FE23" s="566"/>
      <c r="FF23" s="566"/>
      <c r="FG23" s="566"/>
      <c r="FH23" s="566"/>
      <c r="FI23" s="566"/>
      <c r="FJ23" s="566"/>
      <c r="FK23" s="566"/>
      <c r="FL23" s="566"/>
      <c r="FM23" s="566"/>
    </row>
    <row r="24" spans="1:170">
      <c r="B24" s="569"/>
      <c r="C24" s="570"/>
      <c r="D24" s="570"/>
      <c r="E24" s="570"/>
      <c r="F24" s="570"/>
      <c r="G24" s="570"/>
      <c r="H24" s="570"/>
      <c r="I24" s="570"/>
      <c r="J24" s="570"/>
      <c r="K24" s="570"/>
      <c r="L24" s="570"/>
      <c r="M24" s="570"/>
      <c r="N24" s="570"/>
      <c r="O24" s="570"/>
      <c r="P24" s="570"/>
      <c r="Q24" s="570"/>
      <c r="R24" s="570"/>
      <c r="S24" s="570"/>
      <c r="T24" s="570"/>
      <c r="U24" s="565"/>
      <c r="V24" s="565"/>
      <c r="W24" s="565"/>
      <c r="X24" s="565"/>
      <c r="Y24" s="565"/>
      <c r="Z24" s="565"/>
      <c r="AA24" s="565"/>
      <c r="AB24" s="566"/>
      <c r="AC24" s="566"/>
      <c r="AD24" s="566"/>
      <c r="AE24" s="566"/>
      <c r="AF24" s="566"/>
      <c r="AG24" s="566"/>
      <c r="AH24" s="566"/>
      <c r="AI24" s="566"/>
      <c r="AJ24" s="566"/>
      <c r="AK24" s="566"/>
      <c r="AL24" s="566"/>
      <c r="AM24" s="566"/>
      <c r="AN24" s="566"/>
      <c r="AO24" s="566"/>
      <c r="AP24" s="566"/>
      <c r="AQ24" s="566"/>
      <c r="AR24" s="566"/>
      <c r="AS24" s="566"/>
      <c r="AT24" s="566"/>
      <c r="AU24" s="566"/>
      <c r="AV24" s="566"/>
      <c r="AW24" s="566"/>
      <c r="AX24" s="566"/>
      <c r="AY24" s="566"/>
      <c r="AZ24" s="566"/>
      <c r="BA24" s="566"/>
      <c r="BB24" s="566"/>
      <c r="BC24" s="566"/>
      <c r="BD24" s="566"/>
      <c r="BE24" s="566"/>
      <c r="BF24" s="566"/>
      <c r="BG24" s="566"/>
      <c r="BH24" s="566"/>
      <c r="BI24" s="566"/>
      <c r="BJ24" s="566"/>
      <c r="BK24" s="566"/>
      <c r="BL24" s="566"/>
      <c r="BM24" s="566"/>
      <c r="BN24" s="566"/>
      <c r="BO24" s="566"/>
      <c r="BP24" s="566"/>
      <c r="BQ24" s="566"/>
      <c r="BR24" s="566"/>
      <c r="BS24" s="566"/>
      <c r="BT24" s="566"/>
      <c r="BU24" s="566"/>
      <c r="BV24" s="566"/>
      <c r="BW24" s="566"/>
      <c r="BX24" s="566"/>
      <c r="BY24" s="566"/>
      <c r="BZ24" s="566"/>
      <c r="CA24" s="566"/>
      <c r="CB24" s="566"/>
      <c r="CC24" s="566"/>
      <c r="CD24" s="566"/>
      <c r="CE24" s="566"/>
      <c r="CF24" s="566"/>
      <c r="CG24" s="566"/>
      <c r="CH24" s="566"/>
      <c r="CI24" s="566"/>
      <c r="CJ24" s="566"/>
      <c r="CK24" s="566"/>
      <c r="CL24" s="566"/>
      <c r="CM24" s="566"/>
      <c r="CN24" s="566"/>
      <c r="CO24" s="566"/>
      <c r="CP24" s="566"/>
      <c r="CQ24" s="566"/>
      <c r="CR24" s="566"/>
      <c r="CS24" s="566"/>
      <c r="CT24" s="566"/>
      <c r="CU24" s="566"/>
      <c r="CV24" s="566"/>
      <c r="CW24" s="566"/>
      <c r="CX24" s="566"/>
      <c r="CY24" s="566"/>
      <c r="CZ24" s="566"/>
      <c r="DA24" s="566"/>
      <c r="DB24" s="566"/>
      <c r="DC24" s="566"/>
      <c r="DD24" s="566"/>
      <c r="DE24" s="566"/>
      <c r="DF24" s="566"/>
      <c r="DG24" s="566"/>
      <c r="DH24" s="566"/>
      <c r="DI24" s="566"/>
      <c r="DJ24" s="566"/>
      <c r="DK24" s="566"/>
      <c r="DL24" s="566"/>
      <c r="DM24" s="566"/>
      <c r="DN24" s="566"/>
      <c r="DO24" s="566"/>
      <c r="DP24" s="566"/>
      <c r="DQ24" s="566"/>
      <c r="DR24" s="566"/>
      <c r="DS24" s="566"/>
      <c r="DT24" s="566"/>
      <c r="DU24" s="566"/>
      <c r="DV24" s="566"/>
      <c r="DW24" s="566"/>
      <c r="DX24" s="566"/>
      <c r="DY24" s="566"/>
      <c r="DZ24" s="566"/>
      <c r="EA24" s="566"/>
      <c r="EB24" s="566"/>
      <c r="EC24" s="566"/>
      <c r="ED24" s="566"/>
      <c r="EE24" s="566"/>
      <c r="EF24" s="566"/>
      <c r="EG24" s="566"/>
      <c r="EH24" s="566"/>
      <c r="EI24" s="566"/>
      <c r="EJ24" s="566"/>
      <c r="EK24" s="566"/>
      <c r="EL24" s="566"/>
      <c r="EM24" s="566"/>
      <c r="EN24" s="566"/>
      <c r="EO24" s="566"/>
      <c r="EP24" s="566"/>
      <c r="EQ24" s="566"/>
      <c r="ER24" s="566"/>
      <c r="ES24" s="566"/>
      <c r="ET24" s="566"/>
      <c r="EU24" s="566"/>
      <c r="EV24" s="566"/>
      <c r="EW24" s="566"/>
      <c r="EX24" s="566"/>
      <c r="EY24" s="566"/>
      <c r="EZ24" s="566"/>
      <c r="FA24" s="566"/>
      <c r="FB24" s="566"/>
      <c r="FC24" s="566"/>
      <c r="FD24" s="566"/>
      <c r="FE24" s="566"/>
      <c r="FF24" s="566"/>
      <c r="FG24" s="566"/>
      <c r="FH24" s="566"/>
      <c r="FI24" s="566"/>
      <c r="FJ24" s="566"/>
      <c r="FK24" s="566"/>
      <c r="FL24" s="566"/>
      <c r="FM24" s="566"/>
    </row>
    <row r="25" spans="1:170">
      <c r="A25" s="544" t="s">
        <v>470</v>
      </c>
      <c r="B25" s="569"/>
      <c r="C25" s="570">
        <v>0</v>
      </c>
      <c r="D25" s="570">
        <v>0</v>
      </c>
      <c r="E25" s="570">
        <v>0</v>
      </c>
      <c r="F25" s="570">
        <v>11.487402417691445</v>
      </c>
      <c r="G25" s="570">
        <v>0</v>
      </c>
      <c r="H25" s="570">
        <v>75.074406256828951</v>
      </c>
      <c r="I25" s="570">
        <v>0</v>
      </c>
      <c r="J25" s="570">
        <v>65.978030713888884</v>
      </c>
      <c r="K25" s="570">
        <v>0</v>
      </c>
      <c r="L25" s="570">
        <v>0</v>
      </c>
      <c r="M25" s="570">
        <v>99.89620050238544</v>
      </c>
      <c r="N25" s="570">
        <v>31.096009280498432</v>
      </c>
      <c r="O25" s="570">
        <v>53.613698890618835</v>
      </c>
      <c r="P25" s="570">
        <v>0</v>
      </c>
      <c r="Q25" s="570">
        <v>7.9086124055208584</v>
      </c>
      <c r="R25" s="570">
        <v>0</v>
      </c>
      <c r="S25" s="570">
        <v>96.697409837624065</v>
      </c>
      <c r="T25" s="570">
        <v>29.506271535351814</v>
      </c>
      <c r="U25" s="565"/>
      <c r="V25" s="565"/>
      <c r="W25" s="565"/>
      <c r="X25" s="565"/>
      <c r="Y25" s="565"/>
      <c r="Z25" s="565"/>
      <c r="AA25" s="565"/>
      <c r="AB25" s="566"/>
      <c r="AC25" s="566"/>
      <c r="AD25" s="566"/>
      <c r="AE25" s="566"/>
      <c r="AF25" s="566"/>
      <c r="AG25" s="566"/>
      <c r="AH25" s="566"/>
      <c r="AI25" s="566"/>
      <c r="AJ25" s="566"/>
      <c r="AK25" s="566"/>
      <c r="AL25" s="566"/>
      <c r="AM25" s="566"/>
      <c r="AN25" s="566"/>
      <c r="AO25" s="566"/>
      <c r="AP25" s="566"/>
      <c r="AQ25" s="566"/>
      <c r="AR25" s="566"/>
      <c r="AS25" s="566"/>
      <c r="AT25" s="566"/>
      <c r="AU25" s="566"/>
      <c r="AV25" s="566"/>
      <c r="AW25" s="566"/>
      <c r="AX25" s="566"/>
      <c r="AY25" s="566"/>
      <c r="AZ25" s="566"/>
      <c r="BA25" s="566"/>
      <c r="BB25" s="566"/>
      <c r="BC25" s="566"/>
      <c r="BD25" s="566"/>
      <c r="BE25" s="566"/>
      <c r="BF25" s="566"/>
      <c r="BG25" s="566"/>
      <c r="BH25" s="566"/>
      <c r="BI25" s="566"/>
      <c r="BJ25" s="566"/>
      <c r="BK25" s="566"/>
      <c r="BL25" s="566"/>
      <c r="BM25" s="566"/>
      <c r="BN25" s="566"/>
      <c r="BO25" s="566"/>
      <c r="BP25" s="566"/>
      <c r="BQ25" s="566"/>
      <c r="BR25" s="566"/>
      <c r="BS25" s="566"/>
      <c r="BT25" s="566"/>
      <c r="BU25" s="566"/>
      <c r="BV25" s="566"/>
      <c r="BW25" s="566"/>
      <c r="BX25" s="566"/>
      <c r="BY25" s="566"/>
      <c r="BZ25" s="566"/>
      <c r="CA25" s="566"/>
      <c r="CB25" s="566"/>
      <c r="CC25" s="566"/>
      <c r="CD25" s="566"/>
      <c r="CE25" s="566"/>
      <c r="CF25" s="566"/>
      <c r="CG25" s="566"/>
      <c r="CH25" s="566"/>
      <c r="CI25" s="566"/>
      <c r="CJ25" s="566"/>
      <c r="CK25" s="566"/>
      <c r="CL25" s="566"/>
      <c r="CM25" s="566"/>
      <c r="CN25" s="566"/>
      <c r="CO25" s="566"/>
      <c r="CP25" s="566"/>
      <c r="CQ25" s="566"/>
      <c r="CR25" s="566"/>
      <c r="CS25" s="566"/>
      <c r="CT25" s="566"/>
      <c r="CU25" s="566"/>
      <c r="CV25" s="566"/>
      <c r="CW25" s="566"/>
      <c r="CX25" s="566"/>
      <c r="CY25" s="566"/>
      <c r="CZ25" s="566"/>
      <c r="DA25" s="566"/>
      <c r="DB25" s="566"/>
      <c r="DC25" s="566"/>
      <c r="DD25" s="566"/>
      <c r="DE25" s="566"/>
      <c r="DF25" s="566"/>
      <c r="DG25" s="566"/>
      <c r="DH25" s="566"/>
      <c r="DI25" s="566"/>
      <c r="DJ25" s="566"/>
      <c r="DK25" s="566"/>
      <c r="DL25" s="566"/>
      <c r="DM25" s="566"/>
      <c r="DN25" s="566"/>
      <c r="DO25" s="566"/>
      <c r="DP25" s="566"/>
      <c r="DQ25" s="566"/>
      <c r="DR25" s="566"/>
      <c r="DS25" s="566"/>
      <c r="DT25" s="566"/>
      <c r="DU25" s="566"/>
      <c r="DV25" s="566"/>
      <c r="DW25" s="566"/>
      <c r="DX25" s="566"/>
      <c r="DY25" s="566"/>
      <c r="DZ25" s="566"/>
      <c r="EA25" s="566"/>
      <c r="EB25" s="566"/>
      <c r="EC25" s="566"/>
      <c r="ED25" s="566"/>
      <c r="EE25" s="566"/>
      <c r="EF25" s="566"/>
      <c r="EG25" s="566"/>
      <c r="EH25" s="566"/>
      <c r="EI25" s="566"/>
      <c r="EJ25" s="566"/>
      <c r="EK25" s="566"/>
      <c r="EL25" s="566"/>
      <c r="EM25" s="566"/>
      <c r="EN25" s="566"/>
      <c r="EO25" s="566"/>
      <c r="EP25" s="566"/>
      <c r="EQ25" s="566"/>
      <c r="ER25" s="566"/>
      <c r="ES25" s="566"/>
      <c r="ET25" s="566"/>
      <c r="EU25" s="566"/>
      <c r="EV25" s="566"/>
      <c r="EW25" s="566"/>
      <c r="EX25" s="566"/>
      <c r="EY25" s="566"/>
      <c r="EZ25" s="566"/>
      <c r="FA25" s="566"/>
      <c r="FB25" s="566"/>
      <c r="FC25" s="566"/>
      <c r="FD25" s="566"/>
      <c r="FE25" s="566"/>
      <c r="FF25" s="566"/>
      <c r="FG25" s="566"/>
      <c r="FH25" s="566"/>
      <c r="FI25" s="566"/>
      <c r="FJ25" s="566"/>
      <c r="FK25" s="566"/>
      <c r="FL25" s="566"/>
      <c r="FM25" s="566"/>
    </row>
    <row r="26" spans="1:170" ht="14.4" thickBot="1">
      <c r="A26" s="576"/>
      <c r="B26" s="576"/>
      <c r="C26" s="576"/>
      <c r="D26" s="577"/>
      <c r="E26" s="577"/>
      <c r="F26" s="577"/>
      <c r="G26" s="577"/>
      <c r="H26" s="577"/>
      <c r="I26" s="577"/>
      <c r="J26" s="577"/>
      <c r="K26" s="577"/>
      <c r="L26" s="577"/>
      <c r="M26" s="577"/>
      <c r="N26" s="577"/>
      <c r="O26" s="577"/>
      <c r="P26" s="577"/>
      <c r="Q26" s="577"/>
      <c r="R26" s="577"/>
      <c r="S26" s="577"/>
      <c r="T26" s="577"/>
      <c r="U26" s="565"/>
      <c r="V26" s="565"/>
      <c r="W26" s="565"/>
      <c r="X26" s="565"/>
      <c r="Y26" s="565"/>
      <c r="Z26" s="565"/>
      <c r="AA26" s="565"/>
      <c r="AB26" s="566"/>
      <c r="AC26" s="566"/>
      <c r="AD26" s="566"/>
      <c r="AE26" s="566"/>
      <c r="AF26" s="566"/>
      <c r="AG26" s="566"/>
      <c r="AH26" s="566"/>
      <c r="AI26" s="566"/>
      <c r="AJ26" s="566"/>
      <c r="AK26" s="566"/>
      <c r="AL26" s="566"/>
      <c r="AM26" s="566"/>
      <c r="AN26" s="566"/>
      <c r="AO26" s="566"/>
      <c r="AP26" s="566"/>
      <c r="AQ26" s="566"/>
      <c r="AR26" s="566"/>
      <c r="AS26" s="566"/>
      <c r="AT26" s="566"/>
      <c r="AU26" s="566"/>
      <c r="AV26" s="566"/>
      <c r="AW26" s="566"/>
      <c r="AX26" s="566"/>
      <c r="AY26" s="566"/>
      <c r="AZ26" s="566"/>
      <c r="BA26" s="566"/>
      <c r="BB26" s="566"/>
      <c r="BC26" s="566"/>
      <c r="BD26" s="566"/>
      <c r="BE26" s="566"/>
      <c r="BF26" s="566"/>
      <c r="BG26" s="566"/>
      <c r="BH26" s="566"/>
      <c r="BI26" s="566"/>
      <c r="BJ26" s="566"/>
      <c r="BK26" s="566"/>
      <c r="BL26" s="566"/>
      <c r="BM26" s="566"/>
      <c r="BN26" s="566"/>
      <c r="BO26" s="566"/>
      <c r="BP26" s="566"/>
      <c r="BQ26" s="566"/>
      <c r="BR26" s="566"/>
      <c r="BS26" s="566"/>
      <c r="BT26" s="566"/>
      <c r="BU26" s="566"/>
      <c r="BV26" s="566"/>
      <c r="BW26" s="566"/>
      <c r="BX26" s="566"/>
      <c r="BY26" s="566"/>
      <c r="BZ26" s="566"/>
      <c r="CA26" s="566"/>
      <c r="CB26" s="566"/>
      <c r="CC26" s="566"/>
      <c r="CD26" s="566"/>
      <c r="CE26" s="566"/>
      <c r="CF26" s="566"/>
      <c r="CG26" s="566"/>
      <c r="CH26" s="566"/>
      <c r="CI26" s="566"/>
      <c r="CJ26" s="566"/>
      <c r="CK26" s="566"/>
      <c r="CL26" s="566"/>
      <c r="CM26" s="566"/>
      <c r="CN26" s="566"/>
      <c r="CO26" s="566"/>
      <c r="CP26" s="566"/>
      <c r="CQ26" s="566"/>
      <c r="CR26" s="566"/>
      <c r="CS26" s="566"/>
      <c r="CT26" s="566"/>
      <c r="CU26" s="566"/>
      <c r="CV26" s="566"/>
      <c r="CW26" s="566"/>
      <c r="CX26" s="566"/>
      <c r="CY26" s="566"/>
      <c r="CZ26" s="566"/>
      <c r="DA26" s="566"/>
      <c r="DB26" s="566"/>
      <c r="DC26" s="566"/>
      <c r="DD26" s="566"/>
      <c r="DE26" s="566"/>
      <c r="DF26" s="566"/>
      <c r="DG26" s="566"/>
      <c r="DH26" s="566"/>
      <c r="DI26" s="566"/>
      <c r="DJ26" s="566"/>
      <c r="DK26" s="566"/>
      <c r="DL26" s="566"/>
      <c r="DM26" s="566"/>
      <c r="DN26" s="566"/>
      <c r="DO26" s="566"/>
      <c r="DP26" s="566"/>
      <c r="DQ26" s="566"/>
      <c r="DR26" s="566"/>
      <c r="DS26" s="566"/>
      <c r="DT26" s="566"/>
      <c r="DU26" s="566"/>
      <c r="DV26" s="566"/>
      <c r="DW26" s="566"/>
      <c r="DX26" s="566"/>
      <c r="DY26" s="566"/>
      <c r="DZ26" s="566"/>
      <c r="EA26" s="566"/>
      <c r="EB26" s="566"/>
      <c r="EC26" s="566"/>
      <c r="ED26" s="566"/>
      <c r="EE26" s="566"/>
      <c r="EF26" s="566"/>
      <c r="EG26" s="566"/>
      <c r="EH26" s="566"/>
      <c r="EI26" s="566"/>
      <c r="EJ26" s="566"/>
      <c r="EK26" s="566"/>
      <c r="EL26" s="566"/>
      <c r="EM26" s="566"/>
      <c r="EN26" s="566"/>
      <c r="EO26" s="566"/>
      <c r="EP26" s="566"/>
      <c r="EQ26" s="566"/>
      <c r="ER26" s="566"/>
      <c r="ES26" s="566"/>
      <c r="ET26" s="566"/>
      <c r="EU26" s="566"/>
      <c r="EV26" s="566"/>
      <c r="EW26" s="566"/>
      <c r="EX26" s="566"/>
      <c r="EY26" s="566"/>
      <c r="EZ26" s="566"/>
      <c r="FA26" s="566"/>
      <c r="FB26" s="566"/>
      <c r="FC26" s="566"/>
      <c r="FD26" s="566"/>
      <c r="FE26" s="566"/>
      <c r="FF26" s="566"/>
      <c r="FG26" s="566"/>
      <c r="FH26" s="566"/>
      <c r="FI26" s="566"/>
      <c r="FJ26" s="566"/>
      <c r="FK26" s="566"/>
      <c r="FL26" s="566"/>
      <c r="FM26" s="566"/>
    </row>
    <row r="27" spans="1:170" ht="14.4" thickTop="1">
      <c r="A27" s="578"/>
      <c r="B27" s="289" t="s">
        <v>41</v>
      </c>
      <c r="C27" s="486"/>
      <c r="D27" s="579"/>
      <c r="E27" s="579"/>
      <c r="F27" s="579"/>
      <c r="G27" s="579"/>
      <c r="H27" s="579"/>
      <c r="I27" s="579"/>
      <c r="J27" s="579"/>
      <c r="K27" s="579"/>
      <c r="L27" s="579"/>
      <c r="M27" s="579"/>
      <c r="N27" s="579"/>
      <c r="O27" s="579"/>
      <c r="P27" s="579"/>
      <c r="Q27" s="579"/>
      <c r="R27" s="579"/>
      <c r="S27" s="579"/>
      <c r="T27" s="579"/>
      <c r="U27" s="565"/>
      <c r="V27" s="565"/>
      <c r="W27" s="565"/>
      <c r="X27" s="565"/>
      <c r="Y27" s="565"/>
      <c r="Z27" s="565"/>
      <c r="AA27" s="565"/>
      <c r="AB27" s="566"/>
      <c r="AC27" s="566"/>
      <c r="AD27" s="566"/>
      <c r="AE27" s="566"/>
      <c r="AF27" s="566"/>
      <c r="AG27" s="566"/>
      <c r="AH27" s="566"/>
      <c r="AI27" s="566"/>
      <c r="AJ27" s="566"/>
      <c r="AK27" s="566"/>
      <c r="AL27" s="566"/>
      <c r="AM27" s="566"/>
      <c r="AN27" s="566"/>
      <c r="AO27" s="566"/>
      <c r="AP27" s="566"/>
      <c r="AQ27" s="566"/>
      <c r="AR27" s="566"/>
      <c r="AS27" s="566"/>
      <c r="AT27" s="566"/>
      <c r="AU27" s="566"/>
      <c r="AV27" s="566"/>
      <c r="AW27" s="566"/>
      <c r="AX27" s="566"/>
      <c r="AY27" s="566"/>
      <c r="AZ27" s="566"/>
      <c r="BA27" s="566"/>
      <c r="BB27" s="566"/>
      <c r="BC27" s="566"/>
      <c r="BD27" s="566"/>
      <c r="BE27" s="566"/>
      <c r="BF27" s="566"/>
      <c r="BG27" s="566"/>
      <c r="BH27" s="566"/>
      <c r="BI27" s="566"/>
      <c r="BJ27" s="566"/>
      <c r="BK27" s="566"/>
      <c r="BL27" s="566"/>
      <c r="BM27" s="566"/>
      <c r="BN27" s="566"/>
      <c r="BO27" s="566"/>
      <c r="BP27" s="566"/>
      <c r="BQ27" s="566"/>
      <c r="BR27" s="566"/>
      <c r="BS27" s="566"/>
      <c r="BT27" s="566"/>
      <c r="BU27" s="566"/>
      <c r="BV27" s="566"/>
      <c r="BW27" s="566"/>
      <c r="BX27" s="566"/>
      <c r="BY27" s="566"/>
      <c r="BZ27" s="566"/>
      <c r="CA27" s="566"/>
      <c r="CB27" s="566"/>
      <c r="CC27" s="566"/>
      <c r="CD27" s="566"/>
      <c r="CE27" s="566"/>
      <c r="CF27" s="566"/>
      <c r="CG27" s="566"/>
      <c r="CH27" s="566"/>
      <c r="CI27" s="566"/>
      <c r="CJ27" s="566"/>
      <c r="CK27" s="566"/>
      <c r="CL27" s="566"/>
      <c r="CM27" s="566"/>
      <c r="CN27" s="566"/>
      <c r="CO27" s="566"/>
      <c r="CP27" s="566"/>
      <c r="CQ27" s="566"/>
      <c r="CR27" s="566"/>
      <c r="CS27" s="566"/>
      <c r="CT27" s="566"/>
      <c r="CU27" s="566"/>
      <c r="CV27" s="566"/>
      <c r="CW27" s="566"/>
      <c r="CX27" s="566"/>
      <c r="CY27" s="566"/>
      <c r="CZ27" s="566"/>
      <c r="DA27" s="566"/>
      <c r="DB27" s="566"/>
      <c r="DC27" s="566"/>
      <c r="DD27" s="566"/>
      <c r="DE27" s="566"/>
      <c r="DF27" s="566"/>
      <c r="DG27" s="566"/>
      <c r="DH27" s="566"/>
      <c r="DI27" s="566"/>
      <c r="DJ27" s="566"/>
      <c r="DK27" s="566"/>
      <c r="DL27" s="566"/>
      <c r="DM27" s="566"/>
      <c r="DN27" s="566"/>
      <c r="DO27" s="566"/>
      <c r="DP27" s="566"/>
      <c r="DQ27" s="566"/>
      <c r="DR27" s="566"/>
      <c r="DS27" s="566"/>
      <c r="DT27" s="566"/>
      <c r="DU27" s="566"/>
      <c r="DV27" s="566"/>
      <c r="DW27" s="566"/>
      <c r="DX27" s="566"/>
      <c r="DY27" s="566"/>
      <c r="DZ27" s="566"/>
      <c r="EA27" s="566"/>
      <c r="EB27" s="566"/>
      <c r="EC27" s="566"/>
      <c r="ED27" s="566"/>
      <c r="EE27" s="566"/>
      <c r="EF27" s="566"/>
      <c r="EG27" s="566"/>
      <c r="EH27" s="566"/>
      <c r="EI27" s="566"/>
      <c r="EJ27" s="566"/>
      <c r="EK27" s="566"/>
      <c r="EL27" s="566"/>
      <c r="EM27" s="566"/>
      <c r="EN27" s="566"/>
      <c r="EO27" s="566"/>
      <c r="EP27" s="566"/>
      <c r="EQ27" s="566"/>
      <c r="ER27" s="566"/>
      <c r="ES27" s="566"/>
      <c r="ET27" s="566"/>
      <c r="EU27" s="566"/>
      <c r="EV27" s="566"/>
      <c r="EW27" s="566"/>
      <c r="EX27" s="566"/>
      <c r="EY27" s="566"/>
      <c r="EZ27" s="566"/>
      <c r="FA27" s="566"/>
      <c r="FB27" s="566"/>
      <c r="FC27" s="566"/>
      <c r="FD27" s="566"/>
      <c r="FE27" s="566"/>
      <c r="FF27" s="566"/>
      <c r="FG27" s="566"/>
      <c r="FH27" s="566"/>
      <c r="FI27" s="566"/>
      <c r="FJ27" s="566"/>
      <c r="FK27" s="566"/>
      <c r="FL27" s="566"/>
      <c r="FM27" s="566"/>
    </row>
    <row r="28" spans="1:170">
      <c r="A28" s="580"/>
      <c r="B28" s="581" t="s">
        <v>124</v>
      </c>
      <c r="C28" s="580"/>
      <c r="D28" s="582"/>
      <c r="E28" s="582"/>
      <c r="F28" s="582"/>
      <c r="G28" s="582"/>
      <c r="H28" s="582"/>
      <c r="I28" s="582"/>
      <c r="J28" s="582"/>
      <c r="K28" s="582"/>
      <c r="L28" s="582"/>
      <c r="M28" s="582"/>
      <c r="N28" s="582"/>
      <c r="O28" s="582"/>
      <c r="P28" s="582"/>
      <c r="Q28" s="582"/>
      <c r="R28" s="582"/>
      <c r="S28" s="582"/>
      <c r="T28" s="566"/>
      <c r="U28" s="566"/>
      <c r="V28" s="566"/>
      <c r="W28" s="566"/>
      <c r="X28" s="566"/>
      <c r="Y28" s="566"/>
      <c r="Z28" s="566"/>
      <c r="AA28" s="566"/>
      <c r="AB28" s="566"/>
      <c r="AC28" s="566"/>
      <c r="AD28" s="566"/>
      <c r="AE28" s="566"/>
      <c r="AF28" s="566"/>
      <c r="AG28" s="566"/>
      <c r="AH28" s="566"/>
      <c r="AI28" s="566"/>
      <c r="AJ28" s="566"/>
      <c r="AK28" s="566"/>
      <c r="AL28" s="566"/>
      <c r="AM28" s="566"/>
      <c r="AN28" s="566"/>
      <c r="AO28" s="566"/>
      <c r="AP28" s="566"/>
      <c r="AQ28" s="566"/>
      <c r="AR28" s="566"/>
      <c r="AS28" s="566"/>
      <c r="AT28" s="566"/>
      <c r="AU28" s="566"/>
      <c r="AV28" s="566"/>
      <c r="AW28" s="566"/>
      <c r="AX28" s="566"/>
      <c r="AY28" s="566"/>
      <c r="AZ28" s="566"/>
      <c r="BA28" s="566"/>
      <c r="BB28" s="566"/>
      <c r="BC28" s="566"/>
      <c r="BD28" s="566"/>
      <c r="BE28" s="566"/>
      <c r="BF28" s="566"/>
      <c r="BG28" s="566"/>
      <c r="BH28" s="566"/>
      <c r="BI28" s="566"/>
      <c r="BJ28" s="566"/>
      <c r="BK28" s="566"/>
      <c r="BL28" s="566"/>
      <c r="BM28" s="566"/>
      <c r="BN28" s="566"/>
      <c r="BO28" s="566"/>
      <c r="BP28" s="566"/>
      <c r="BQ28" s="566"/>
      <c r="BR28" s="566"/>
      <c r="BS28" s="566"/>
      <c r="BT28" s="566"/>
      <c r="BU28" s="566"/>
      <c r="BV28" s="566"/>
      <c r="BW28" s="566"/>
      <c r="BX28" s="566"/>
      <c r="BY28" s="566"/>
      <c r="BZ28" s="566"/>
      <c r="CA28" s="566"/>
      <c r="CB28" s="566"/>
      <c r="CC28" s="566"/>
      <c r="CD28" s="566"/>
      <c r="CE28" s="566"/>
      <c r="CF28" s="566"/>
      <c r="CG28" s="566"/>
      <c r="CH28" s="566"/>
      <c r="CI28" s="566"/>
      <c r="CJ28" s="566"/>
      <c r="CK28" s="566"/>
      <c r="CL28" s="566"/>
      <c r="CM28" s="566"/>
      <c r="CN28" s="566"/>
      <c r="CO28" s="566"/>
      <c r="CP28" s="566"/>
      <c r="CQ28" s="566"/>
      <c r="CR28" s="566"/>
      <c r="CS28" s="566"/>
      <c r="CT28" s="566"/>
      <c r="CU28" s="566"/>
      <c r="CV28" s="566"/>
      <c r="CW28" s="566"/>
      <c r="CX28" s="566"/>
      <c r="CY28" s="566"/>
      <c r="CZ28" s="566"/>
      <c r="DA28" s="566"/>
      <c r="DB28" s="566"/>
      <c r="DC28" s="566"/>
      <c r="DD28" s="566"/>
      <c r="DE28" s="566"/>
      <c r="DF28" s="566"/>
      <c r="DG28" s="566"/>
      <c r="DH28" s="566"/>
      <c r="DI28" s="566"/>
      <c r="DJ28" s="566"/>
      <c r="DK28" s="566"/>
      <c r="DL28" s="566"/>
      <c r="DM28" s="566"/>
      <c r="DN28" s="566"/>
      <c r="DO28" s="566"/>
      <c r="DP28" s="566"/>
      <c r="DQ28" s="566"/>
      <c r="DR28" s="566"/>
      <c r="DS28" s="566"/>
      <c r="DT28" s="566"/>
      <c r="DU28" s="566"/>
      <c r="DV28" s="566"/>
      <c r="DW28" s="566"/>
      <c r="DX28" s="566"/>
      <c r="DY28" s="566"/>
      <c r="DZ28" s="566"/>
      <c r="EA28" s="566"/>
      <c r="EB28" s="566"/>
      <c r="EC28" s="566"/>
      <c r="ED28" s="566"/>
      <c r="EE28" s="566"/>
      <c r="EF28" s="566"/>
      <c r="EG28" s="566"/>
      <c r="EH28" s="566"/>
      <c r="EI28" s="566"/>
      <c r="EJ28" s="566"/>
      <c r="EK28" s="566"/>
      <c r="EL28" s="566"/>
      <c r="EM28" s="566"/>
      <c r="EN28" s="566"/>
      <c r="EO28" s="566"/>
      <c r="EP28" s="566"/>
      <c r="EQ28" s="566"/>
      <c r="ER28" s="566"/>
      <c r="ES28" s="566"/>
      <c r="ET28" s="566"/>
      <c r="EU28" s="566"/>
      <c r="EV28" s="566"/>
      <c r="EW28" s="566"/>
      <c r="EX28" s="566"/>
      <c r="EY28" s="566"/>
      <c r="EZ28" s="566"/>
      <c r="FA28" s="566"/>
      <c r="FB28" s="566"/>
      <c r="FC28" s="566"/>
      <c r="FD28" s="566"/>
      <c r="FE28" s="566"/>
      <c r="FF28" s="566"/>
      <c r="FG28" s="566"/>
      <c r="FH28" s="566"/>
      <c r="FI28" s="566"/>
      <c r="FJ28" s="566"/>
      <c r="FK28" s="566"/>
      <c r="FL28" s="566"/>
      <c r="FM28" s="566"/>
      <c r="FN28" s="566"/>
    </row>
    <row r="29" spans="1:170">
      <c r="A29" s="580"/>
      <c r="B29" s="581" t="s">
        <v>125</v>
      </c>
      <c r="C29" s="580"/>
      <c r="D29" s="582"/>
      <c r="E29" s="582"/>
      <c r="F29" s="582"/>
      <c r="G29" s="582"/>
      <c r="H29" s="582"/>
      <c r="I29" s="582"/>
      <c r="J29" s="582"/>
      <c r="K29" s="582"/>
      <c r="L29" s="582"/>
      <c r="M29" s="582"/>
      <c r="N29" s="582"/>
      <c r="O29" s="582"/>
      <c r="P29" s="582"/>
      <c r="Q29" s="582"/>
      <c r="R29" s="582"/>
      <c r="S29" s="582"/>
      <c r="T29" s="566"/>
      <c r="U29" s="566"/>
      <c r="V29" s="566"/>
      <c r="W29" s="566"/>
      <c r="X29" s="566"/>
      <c r="Y29" s="566"/>
      <c r="Z29" s="566"/>
      <c r="AA29" s="566"/>
      <c r="AB29" s="566"/>
      <c r="AC29" s="566"/>
      <c r="AD29" s="566"/>
      <c r="AE29" s="566"/>
      <c r="AF29" s="566"/>
      <c r="AG29" s="566"/>
      <c r="AH29" s="566"/>
      <c r="AI29" s="566"/>
      <c r="AJ29" s="566"/>
      <c r="AK29" s="566"/>
      <c r="AL29" s="566"/>
      <c r="AM29" s="566"/>
      <c r="AN29" s="566"/>
      <c r="AO29" s="566"/>
      <c r="AP29" s="566"/>
      <c r="AQ29" s="566"/>
      <c r="AR29" s="566"/>
      <c r="AS29" s="566"/>
      <c r="AT29" s="566"/>
      <c r="AU29" s="566"/>
      <c r="AV29" s="566"/>
      <c r="AW29" s="566"/>
      <c r="AX29" s="566"/>
      <c r="AY29" s="566"/>
      <c r="AZ29" s="566"/>
      <c r="BA29" s="566"/>
      <c r="BB29" s="566"/>
      <c r="BC29" s="566"/>
      <c r="BD29" s="566"/>
      <c r="BE29" s="566"/>
      <c r="BF29" s="566"/>
      <c r="BG29" s="566"/>
      <c r="BH29" s="566"/>
      <c r="BI29" s="566"/>
      <c r="BJ29" s="566"/>
      <c r="BK29" s="566"/>
      <c r="BL29" s="566"/>
      <c r="BM29" s="566"/>
      <c r="BN29" s="566"/>
      <c r="BO29" s="566"/>
      <c r="BP29" s="566"/>
      <c r="BQ29" s="566"/>
      <c r="BR29" s="566"/>
      <c r="BS29" s="566"/>
      <c r="BT29" s="566"/>
      <c r="BU29" s="566"/>
      <c r="BV29" s="566"/>
      <c r="BW29" s="566"/>
      <c r="BX29" s="566"/>
      <c r="BY29" s="566"/>
      <c r="BZ29" s="566"/>
      <c r="CA29" s="566"/>
      <c r="CB29" s="566"/>
      <c r="CC29" s="566"/>
      <c r="CD29" s="566"/>
      <c r="CE29" s="566"/>
      <c r="CF29" s="566"/>
      <c r="CG29" s="566"/>
      <c r="CH29" s="566"/>
      <c r="CI29" s="566"/>
      <c r="CJ29" s="566"/>
      <c r="CK29" s="566"/>
      <c r="CL29" s="566"/>
      <c r="CM29" s="566"/>
      <c r="CN29" s="566"/>
      <c r="CO29" s="566"/>
      <c r="CP29" s="566"/>
      <c r="CQ29" s="566"/>
      <c r="CR29" s="566"/>
      <c r="CS29" s="566"/>
      <c r="CT29" s="566"/>
      <c r="CU29" s="566"/>
      <c r="CV29" s="566"/>
      <c r="CW29" s="566"/>
      <c r="CX29" s="566"/>
      <c r="CY29" s="566"/>
      <c r="CZ29" s="566"/>
      <c r="DA29" s="566"/>
      <c r="DB29" s="566"/>
      <c r="DC29" s="566"/>
      <c r="DD29" s="566"/>
      <c r="DE29" s="566"/>
      <c r="DF29" s="566"/>
      <c r="DG29" s="566"/>
      <c r="DH29" s="566"/>
      <c r="DI29" s="566"/>
      <c r="DJ29" s="566"/>
      <c r="DK29" s="566"/>
      <c r="DL29" s="566"/>
      <c r="DM29" s="566"/>
      <c r="DN29" s="566"/>
      <c r="DO29" s="566"/>
      <c r="DP29" s="566"/>
      <c r="DQ29" s="566"/>
      <c r="DR29" s="566"/>
      <c r="DS29" s="566"/>
      <c r="DT29" s="566"/>
      <c r="DU29" s="566"/>
      <c r="DV29" s="566"/>
      <c r="DW29" s="566"/>
      <c r="DX29" s="566"/>
      <c r="DY29" s="566"/>
      <c r="DZ29" s="566"/>
      <c r="EA29" s="566"/>
      <c r="EB29" s="566"/>
      <c r="EC29" s="566"/>
      <c r="ED29" s="566"/>
      <c r="EE29" s="566"/>
      <c r="EF29" s="566"/>
      <c r="EG29" s="566"/>
      <c r="EH29" s="566"/>
      <c r="EI29" s="566"/>
      <c r="EJ29" s="566"/>
      <c r="EK29" s="566"/>
      <c r="EL29" s="566"/>
      <c r="EM29" s="566"/>
      <c r="EN29" s="566"/>
      <c r="EO29" s="566"/>
      <c r="EP29" s="566"/>
      <c r="EQ29" s="566"/>
      <c r="ER29" s="566"/>
      <c r="ES29" s="566"/>
      <c r="ET29" s="566"/>
      <c r="EU29" s="566"/>
      <c r="EV29" s="566"/>
      <c r="EW29" s="566"/>
      <c r="EX29" s="566"/>
      <c r="EY29" s="566"/>
      <c r="EZ29" s="566"/>
      <c r="FA29" s="566"/>
      <c r="FB29" s="566"/>
      <c r="FC29" s="566"/>
      <c r="FD29" s="566"/>
      <c r="FE29" s="566"/>
      <c r="FF29" s="566"/>
      <c r="FG29" s="566"/>
      <c r="FH29" s="566"/>
      <c r="FI29" s="566"/>
      <c r="FJ29" s="566"/>
      <c r="FK29" s="566"/>
      <c r="FL29" s="566"/>
      <c r="FM29" s="566"/>
      <c r="FN29" s="566"/>
    </row>
    <row r="30" spans="1:170">
      <c r="A30" s="580"/>
      <c r="B30" s="581" t="s">
        <v>126</v>
      </c>
      <c r="C30" s="580"/>
      <c r="D30" s="582"/>
      <c r="E30" s="582"/>
      <c r="F30" s="582"/>
      <c r="G30" s="582"/>
      <c r="H30" s="582"/>
      <c r="I30" s="582"/>
      <c r="J30" s="582"/>
      <c r="K30" s="582"/>
      <c r="L30" s="582"/>
      <c r="M30" s="582"/>
      <c r="N30" s="582"/>
      <c r="O30" s="582"/>
      <c r="P30" s="582"/>
      <c r="Q30" s="582"/>
      <c r="R30" s="582"/>
      <c r="S30" s="582"/>
      <c r="T30" s="566"/>
      <c r="U30" s="566"/>
      <c r="V30" s="566"/>
      <c r="W30" s="566"/>
      <c r="X30" s="566"/>
      <c r="Y30" s="566"/>
      <c r="Z30" s="566"/>
      <c r="AA30" s="566"/>
      <c r="AB30" s="566"/>
      <c r="AC30" s="566"/>
      <c r="AD30" s="566"/>
      <c r="AE30" s="566"/>
      <c r="AF30" s="566"/>
      <c r="AG30" s="566"/>
      <c r="AH30" s="566"/>
      <c r="AI30" s="566"/>
      <c r="AJ30" s="566"/>
      <c r="AK30" s="566"/>
      <c r="AL30" s="566"/>
      <c r="AM30" s="566"/>
      <c r="AN30" s="566"/>
      <c r="AO30" s="566"/>
      <c r="AP30" s="566"/>
      <c r="AQ30" s="566"/>
      <c r="AR30" s="566"/>
      <c r="AS30" s="566"/>
      <c r="AT30" s="566"/>
      <c r="AU30" s="566"/>
      <c r="AV30" s="566"/>
      <c r="AW30" s="566"/>
      <c r="AX30" s="566"/>
      <c r="AY30" s="566"/>
      <c r="AZ30" s="566"/>
      <c r="BA30" s="566"/>
      <c r="BB30" s="566"/>
      <c r="BC30" s="566"/>
      <c r="BD30" s="566"/>
      <c r="BE30" s="566"/>
      <c r="BF30" s="566"/>
      <c r="BG30" s="566"/>
      <c r="BH30" s="566"/>
      <c r="BI30" s="566"/>
      <c r="BJ30" s="566"/>
      <c r="BK30" s="566"/>
      <c r="BL30" s="566"/>
      <c r="BM30" s="566"/>
      <c r="BN30" s="566"/>
      <c r="BO30" s="566"/>
      <c r="BP30" s="566"/>
      <c r="BQ30" s="566"/>
      <c r="BR30" s="566"/>
      <c r="BS30" s="566"/>
      <c r="BT30" s="566"/>
      <c r="BU30" s="566"/>
      <c r="BV30" s="566"/>
      <c r="BW30" s="566"/>
      <c r="BX30" s="566"/>
      <c r="BY30" s="566"/>
      <c r="BZ30" s="566"/>
      <c r="CA30" s="566"/>
      <c r="CB30" s="566"/>
      <c r="CC30" s="566"/>
      <c r="CD30" s="566"/>
      <c r="CE30" s="566"/>
      <c r="CF30" s="566"/>
      <c r="CG30" s="566"/>
      <c r="CH30" s="566"/>
      <c r="CI30" s="566"/>
      <c r="CJ30" s="566"/>
      <c r="CK30" s="566"/>
      <c r="CL30" s="566"/>
      <c r="CM30" s="566"/>
      <c r="CN30" s="566"/>
      <c r="CO30" s="566"/>
      <c r="CP30" s="566"/>
      <c r="CQ30" s="566"/>
      <c r="CR30" s="566"/>
      <c r="CS30" s="566"/>
      <c r="CT30" s="566"/>
      <c r="CU30" s="566"/>
      <c r="CV30" s="566"/>
      <c r="CW30" s="566"/>
      <c r="CX30" s="566"/>
      <c r="CY30" s="566"/>
      <c r="CZ30" s="566"/>
      <c r="DA30" s="566"/>
      <c r="DB30" s="566"/>
      <c r="DC30" s="566"/>
      <c r="DD30" s="566"/>
      <c r="DE30" s="566"/>
      <c r="DF30" s="566"/>
      <c r="DG30" s="566"/>
      <c r="DH30" s="566"/>
      <c r="DI30" s="566"/>
      <c r="DJ30" s="566"/>
      <c r="DK30" s="566"/>
      <c r="DL30" s="566"/>
      <c r="DM30" s="566"/>
      <c r="DN30" s="566"/>
      <c r="DO30" s="566"/>
      <c r="DP30" s="566"/>
      <c r="DQ30" s="566"/>
      <c r="DR30" s="566"/>
      <c r="DS30" s="566"/>
      <c r="DT30" s="566"/>
      <c r="DU30" s="566"/>
      <c r="DV30" s="566"/>
      <c r="DW30" s="566"/>
      <c r="DX30" s="566"/>
      <c r="DY30" s="566"/>
      <c r="DZ30" s="566"/>
      <c r="EA30" s="566"/>
      <c r="EB30" s="566"/>
      <c r="EC30" s="566"/>
      <c r="ED30" s="566"/>
      <c r="EE30" s="566"/>
      <c r="EF30" s="566"/>
      <c r="EG30" s="566"/>
      <c r="EH30" s="566"/>
      <c r="EI30" s="566"/>
      <c r="EJ30" s="566"/>
      <c r="EK30" s="566"/>
      <c r="EL30" s="566"/>
      <c r="EM30" s="566"/>
      <c r="EN30" s="566"/>
      <c r="EO30" s="566"/>
      <c r="EP30" s="566"/>
      <c r="EQ30" s="566"/>
      <c r="ER30" s="566"/>
      <c r="ES30" s="566"/>
      <c r="ET30" s="566"/>
      <c r="EU30" s="566"/>
      <c r="EV30" s="566"/>
      <c r="EW30" s="566"/>
      <c r="EX30" s="566"/>
      <c r="EY30" s="566"/>
      <c r="EZ30" s="566"/>
      <c r="FA30" s="566"/>
      <c r="FB30" s="566"/>
      <c r="FC30" s="566"/>
      <c r="FD30" s="566"/>
      <c r="FE30" s="566"/>
      <c r="FF30" s="566"/>
      <c r="FG30" s="566"/>
      <c r="FH30" s="566"/>
      <c r="FI30" s="566"/>
      <c r="FJ30" s="566"/>
      <c r="FK30" s="566"/>
      <c r="FL30" s="566"/>
      <c r="FM30" s="566"/>
      <c r="FN30" s="566"/>
    </row>
    <row r="31" spans="1:170">
      <c r="A31" s="580"/>
      <c r="B31" s="581" t="s">
        <v>127</v>
      </c>
      <c r="C31" s="580"/>
      <c r="D31" s="582"/>
      <c r="E31" s="582"/>
      <c r="F31" s="582"/>
      <c r="G31" s="582"/>
      <c r="H31" s="582"/>
      <c r="I31" s="582"/>
      <c r="J31" s="582"/>
      <c r="K31" s="582"/>
      <c r="L31" s="582"/>
      <c r="M31" s="582"/>
      <c r="N31" s="582"/>
      <c r="O31" s="582"/>
      <c r="P31" s="582"/>
      <c r="Q31" s="582"/>
      <c r="R31" s="582"/>
      <c r="S31" s="582"/>
      <c r="T31" s="566"/>
      <c r="U31" s="566"/>
      <c r="V31" s="566"/>
      <c r="W31" s="566"/>
      <c r="X31" s="566"/>
      <c r="Y31" s="566"/>
      <c r="Z31" s="566"/>
      <c r="AA31" s="566"/>
      <c r="AB31" s="566"/>
      <c r="AC31" s="566"/>
      <c r="AD31" s="566"/>
      <c r="AE31" s="566"/>
      <c r="AF31" s="566"/>
      <c r="AG31" s="566"/>
      <c r="AH31" s="566"/>
      <c r="AI31" s="566"/>
      <c r="AJ31" s="566"/>
      <c r="AK31" s="566"/>
      <c r="AL31" s="566"/>
      <c r="AM31" s="566"/>
      <c r="AN31" s="566"/>
      <c r="AO31" s="566"/>
      <c r="AP31" s="566"/>
      <c r="AQ31" s="566"/>
      <c r="AR31" s="566"/>
      <c r="AS31" s="566"/>
      <c r="AT31" s="566"/>
      <c r="AU31" s="566"/>
      <c r="AV31" s="566"/>
      <c r="AW31" s="566"/>
      <c r="AX31" s="566"/>
      <c r="AY31" s="566"/>
      <c r="AZ31" s="566"/>
      <c r="BA31" s="566"/>
      <c r="BB31" s="566"/>
      <c r="BC31" s="566"/>
      <c r="BD31" s="566"/>
      <c r="BE31" s="566"/>
      <c r="BF31" s="566"/>
      <c r="BG31" s="566"/>
      <c r="BH31" s="566"/>
      <c r="BI31" s="566"/>
      <c r="BJ31" s="566"/>
      <c r="BK31" s="566"/>
      <c r="BL31" s="566"/>
      <c r="BM31" s="566"/>
      <c r="BN31" s="566"/>
      <c r="BO31" s="566"/>
      <c r="BP31" s="566"/>
      <c r="BQ31" s="566"/>
      <c r="BR31" s="566"/>
      <c r="BS31" s="566"/>
      <c r="BT31" s="566"/>
      <c r="BU31" s="566"/>
      <c r="BV31" s="566"/>
      <c r="BW31" s="566"/>
      <c r="BX31" s="566"/>
      <c r="BY31" s="566"/>
      <c r="BZ31" s="566"/>
      <c r="CA31" s="566"/>
      <c r="CB31" s="566"/>
      <c r="CC31" s="566"/>
      <c r="CD31" s="566"/>
      <c r="CE31" s="566"/>
      <c r="CF31" s="566"/>
      <c r="CG31" s="566"/>
      <c r="CH31" s="566"/>
      <c r="CI31" s="566"/>
      <c r="CJ31" s="566"/>
      <c r="CK31" s="566"/>
      <c r="CL31" s="566"/>
      <c r="CM31" s="566"/>
      <c r="CN31" s="566"/>
      <c r="CO31" s="566"/>
      <c r="CP31" s="566"/>
      <c r="CQ31" s="566"/>
      <c r="CR31" s="566"/>
      <c r="CS31" s="566"/>
      <c r="CT31" s="566"/>
      <c r="CU31" s="566"/>
      <c r="CV31" s="566"/>
      <c r="CW31" s="566"/>
      <c r="CX31" s="566"/>
      <c r="CY31" s="566"/>
      <c r="CZ31" s="566"/>
      <c r="DA31" s="566"/>
      <c r="DB31" s="566"/>
      <c r="DC31" s="566"/>
      <c r="DD31" s="566"/>
      <c r="DE31" s="566"/>
      <c r="DF31" s="566"/>
      <c r="DG31" s="566"/>
      <c r="DH31" s="566"/>
      <c r="DI31" s="566"/>
      <c r="DJ31" s="566"/>
      <c r="DK31" s="566"/>
      <c r="DL31" s="566"/>
      <c r="DM31" s="566"/>
      <c r="DN31" s="566"/>
      <c r="DO31" s="566"/>
      <c r="DP31" s="566"/>
      <c r="DQ31" s="566"/>
      <c r="DR31" s="566"/>
      <c r="DS31" s="566"/>
      <c r="DT31" s="566"/>
      <c r="DU31" s="566"/>
      <c r="DV31" s="566"/>
      <c r="DW31" s="566"/>
      <c r="DX31" s="566"/>
      <c r="DY31" s="566"/>
      <c r="DZ31" s="566"/>
      <c r="EA31" s="566"/>
      <c r="EB31" s="566"/>
      <c r="EC31" s="566"/>
      <c r="ED31" s="566"/>
      <c r="EE31" s="566"/>
      <c r="EF31" s="566"/>
      <c r="EG31" s="566"/>
      <c r="EH31" s="566"/>
      <c r="EI31" s="566"/>
      <c r="EJ31" s="566"/>
      <c r="EK31" s="566"/>
      <c r="EL31" s="566"/>
      <c r="EM31" s="566"/>
      <c r="EN31" s="566"/>
      <c r="EO31" s="566"/>
      <c r="EP31" s="566"/>
      <c r="EQ31" s="566"/>
      <c r="ER31" s="566"/>
      <c r="ES31" s="566"/>
      <c r="ET31" s="566"/>
      <c r="EU31" s="566"/>
      <c r="EV31" s="566"/>
      <c r="EW31" s="566"/>
      <c r="EX31" s="566"/>
      <c r="EY31" s="566"/>
      <c r="EZ31" s="566"/>
      <c r="FA31" s="566"/>
      <c r="FB31" s="566"/>
      <c r="FC31" s="566"/>
      <c r="FD31" s="566"/>
      <c r="FE31" s="566"/>
      <c r="FF31" s="566"/>
      <c r="FG31" s="566"/>
      <c r="FH31" s="566"/>
      <c r="FI31" s="566"/>
      <c r="FJ31" s="566"/>
      <c r="FK31" s="566"/>
      <c r="FL31" s="566"/>
      <c r="FM31" s="566"/>
      <c r="FN31" s="566"/>
    </row>
    <row r="32" spans="1:170">
      <c r="A32" s="580"/>
      <c r="B32" s="581" t="s">
        <v>128</v>
      </c>
      <c r="C32" s="580"/>
      <c r="D32" s="582"/>
      <c r="E32" s="582"/>
      <c r="F32" s="582"/>
      <c r="G32" s="582"/>
      <c r="H32" s="582"/>
      <c r="I32" s="582"/>
      <c r="J32" s="582"/>
      <c r="K32" s="582"/>
      <c r="L32" s="582"/>
      <c r="M32" s="582"/>
      <c r="N32" s="582"/>
      <c r="O32" s="582"/>
      <c r="P32" s="582"/>
      <c r="Q32" s="582"/>
      <c r="R32" s="582"/>
      <c r="S32" s="582"/>
      <c r="T32" s="566"/>
      <c r="U32" s="566"/>
      <c r="V32" s="566"/>
      <c r="W32" s="566"/>
      <c r="X32" s="566"/>
      <c r="Y32" s="566"/>
      <c r="Z32" s="566"/>
      <c r="AA32" s="566"/>
      <c r="AB32" s="566"/>
      <c r="AC32" s="566"/>
      <c r="AD32" s="566"/>
      <c r="AE32" s="566"/>
      <c r="AF32" s="566"/>
      <c r="AG32" s="566"/>
      <c r="AH32" s="566"/>
      <c r="AI32" s="566"/>
      <c r="AJ32" s="566"/>
      <c r="AK32" s="566"/>
      <c r="AL32" s="566"/>
      <c r="AM32" s="566"/>
      <c r="AN32" s="566"/>
      <c r="AO32" s="566"/>
      <c r="AP32" s="566"/>
      <c r="AQ32" s="566"/>
      <c r="AR32" s="566"/>
      <c r="AS32" s="566"/>
      <c r="AT32" s="566"/>
      <c r="AU32" s="566"/>
      <c r="AV32" s="566"/>
      <c r="AW32" s="566"/>
      <c r="AX32" s="566"/>
      <c r="AY32" s="566"/>
      <c r="AZ32" s="566"/>
      <c r="BA32" s="566"/>
      <c r="BB32" s="566"/>
      <c r="BC32" s="566"/>
      <c r="BD32" s="566"/>
      <c r="BE32" s="566"/>
      <c r="BF32" s="566"/>
      <c r="BG32" s="566"/>
      <c r="BH32" s="566"/>
      <c r="BI32" s="566"/>
      <c r="BJ32" s="566"/>
      <c r="BK32" s="566"/>
      <c r="BL32" s="566"/>
      <c r="BM32" s="566"/>
      <c r="BN32" s="566"/>
      <c r="BO32" s="566"/>
      <c r="BP32" s="566"/>
      <c r="BQ32" s="566"/>
      <c r="BR32" s="566"/>
      <c r="BS32" s="566"/>
      <c r="BT32" s="566"/>
      <c r="BU32" s="566"/>
      <c r="BV32" s="566"/>
      <c r="BW32" s="566"/>
      <c r="BX32" s="566"/>
      <c r="BY32" s="566"/>
      <c r="BZ32" s="566"/>
      <c r="CA32" s="566"/>
      <c r="CB32" s="566"/>
      <c r="CC32" s="566"/>
      <c r="CD32" s="566"/>
      <c r="CE32" s="566"/>
      <c r="CF32" s="566"/>
      <c r="CG32" s="566"/>
      <c r="CH32" s="566"/>
      <c r="CI32" s="566"/>
      <c r="CJ32" s="566"/>
      <c r="CK32" s="566"/>
      <c r="CL32" s="566"/>
      <c r="CM32" s="566"/>
      <c r="CN32" s="566"/>
      <c r="CO32" s="566"/>
      <c r="CP32" s="566"/>
      <c r="CQ32" s="566"/>
      <c r="CR32" s="566"/>
      <c r="CS32" s="566"/>
      <c r="CT32" s="566"/>
      <c r="CU32" s="566"/>
      <c r="CV32" s="566"/>
      <c r="CW32" s="566"/>
      <c r="CX32" s="566"/>
      <c r="CY32" s="566"/>
      <c r="CZ32" s="566"/>
      <c r="DA32" s="566"/>
      <c r="DB32" s="566"/>
      <c r="DC32" s="566"/>
      <c r="DD32" s="566"/>
      <c r="DE32" s="566"/>
      <c r="DF32" s="566"/>
      <c r="DG32" s="566"/>
      <c r="DH32" s="566"/>
      <c r="DI32" s="566"/>
      <c r="DJ32" s="566"/>
      <c r="DK32" s="566"/>
      <c r="DL32" s="566"/>
      <c r="DM32" s="566"/>
      <c r="DN32" s="566"/>
      <c r="DO32" s="566"/>
      <c r="DP32" s="566"/>
      <c r="DQ32" s="566"/>
      <c r="DR32" s="566"/>
      <c r="DS32" s="566"/>
      <c r="DT32" s="566"/>
      <c r="DU32" s="566"/>
      <c r="DV32" s="566"/>
      <c r="DW32" s="566"/>
      <c r="DX32" s="566"/>
      <c r="DY32" s="566"/>
      <c r="DZ32" s="566"/>
      <c r="EA32" s="566"/>
      <c r="EB32" s="566"/>
      <c r="EC32" s="566"/>
      <c r="ED32" s="566"/>
      <c r="EE32" s="566"/>
      <c r="EF32" s="566"/>
      <c r="EG32" s="566"/>
      <c r="EH32" s="566"/>
      <c r="EI32" s="566"/>
      <c r="EJ32" s="566"/>
      <c r="EK32" s="566"/>
      <c r="EL32" s="566"/>
      <c r="EM32" s="566"/>
      <c r="EN32" s="566"/>
      <c r="EO32" s="566"/>
      <c r="EP32" s="566"/>
      <c r="EQ32" s="566"/>
      <c r="ER32" s="566"/>
      <c r="ES32" s="566"/>
      <c r="ET32" s="566"/>
      <c r="EU32" s="566"/>
      <c r="EV32" s="566"/>
      <c r="EW32" s="566"/>
      <c r="EX32" s="566"/>
      <c r="EY32" s="566"/>
      <c r="EZ32" s="566"/>
      <c r="FA32" s="566"/>
      <c r="FB32" s="566"/>
      <c r="FC32" s="566"/>
      <c r="FD32" s="566"/>
      <c r="FE32" s="566"/>
      <c r="FF32" s="566"/>
      <c r="FG32" s="566"/>
      <c r="FH32" s="566"/>
      <c r="FI32" s="566"/>
      <c r="FJ32" s="566"/>
      <c r="FK32" s="566"/>
      <c r="FL32" s="566"/>
      <c r="FM32" s="566"/>
      <c r="FN32" s="566"/>
    </row>
    <row r="33" spans="1:170">
      <c r="A33" s="580"/>
      <c r="B33" s="581" t="s">
        <v>129</v>
      </c>
      <c r="C33" s="580"/>
      <c r="D33" s="582"/>
      <c r="E33" s="582"/>
      <c r="F33" s="582"/>
      <c r="G33" s="582"/>
      <c r="H33" s="582"/>
      <c r="I33" s="582"/>
      <c r="J33" s="582"/>
      <c r="K33" s="582"/>
      <c r="L33" s="582"/>
      <c r="M33" s="582"/>
      <c r="N33" s="582"/>
      <c r="O33" s="582"/>
      <c r="P33" s="582"/>
      <c r="Q33" s="582"/>
      <c r="R33" s="582"/>
      <c r="S33" s="582"/>
      <c r="T33" s="566"/>
      <c r="U33" s="566"/>
      <c r="V33" s="566"/>
      <c r="W33" s="566"/>
      <c r="X33" s="566"/>
      <c r="Y33" s="566"/>
      <c r="Z33" s="566"/>
      <c r="AA33" s="566"/>
      <c r="AB33" s="566"/>
      <c r="AC33" s="566"/>
      <c r="AD33" s="566"/>
      <c r="AE33" s="566"/>
      <c r="AF33" s="566"/>
      <c r="AG33" s="566"/>
      <c r="AH33" s="566"/>
      <c r="AI33" s="566"/>
      <c r="AJ33" s="566"/>
      <c r="AK33" s="566"/>
      <c r="AL33" s="566"/>
      <c r="AM33" s="566"/>
      <c r="AN33" s="566"/>
      <c r="AO33" s="566"/>
      <c r="AP33" s="566"/>
      <c r="AQ33" s="566"/>
      <c r="AR33" s="566"/>
      <c r="AS33" s="566"/>
      <c r="AT33" s="566"/>
      <c r="AU33" s="566"/>
      <c r="AV33" s="566"/>
      <c r="AW33" s="566"/>
      <c r="AX33" s="566"/>
      <c r="AY33" s="566"/>
      <c r="AZ33" s="566"/>
      <c r="BA33" s="566"/>
      <c r="BB33" s="566"/>
      <c r="BC33" s="566"/>
      <c r="BD33" s="566"/>
      <c r="BE33" s="566"/>
      <c r="BF33" s="566"/>
      <c r="BG33" s="566"/>
      <c r="BH33" s="566"/>
      <c r="BI33" s="566"/>
      <c r="BJ33" s="566"/>
      <c r="BK33" s="566"/>
      <c r="BL33" s="566"/>
      <c r="BM33" s="566"/>
      <c r="BN33" s="566"/>
      <c r="BO33" s="566"/>
      <c r="BP33" s="566"/>
      <c r="BQ33" s="566"/>
      <c r="BR33" s="566"/>
      <c r="BS33" s="566"/>
      <c r="BT33" s="566"/>
      <c r="BU33" s="566"/>
      <c r="BV33" s="566"/>
      <c r="BW33" s="566"/>
      <c r="BX33" s="566"/>
      <c r="BY33" s="566"/>
      <c r="BZ33" s="566"/>
      <c r="CA33" s="566"/>
      <c r="CB33" s="566"/>
      <c r="CC33" s="566"/>
      <c r="CD33" s="566"/>
      <c r="CE33" s="566"/>
      <c r="CF33" s="566"/>
      <c r="CG33" s="566"/>
      <c r="CH33" s="566"/>
      <c r="CI33" s="566"/>
      <c r="CJ33" s="566"/>
      <c r="CK33" s="566"/>
      <c r="CL33" s="566"/>
      <c r="CM33" s="566"/>
      <c r="CN33" s="566"/>
      <c r="CO33" s="566"/>
      <c r="CP33" s="566"/>
      <c r="CQ33" s="566"/>
      <c r="CR33" s="566"/>
      <c r="CS33" s="566"/>
      <c r="CT33" s="566"/>
      <c r="CU33" s="566"/>
      <c r="CV33" s="566"/>
      <c r="CW33" s="566"/>
      <c r="CX33" s="566"/>
      <c r="CY33" s="566"/>
      <c r="CZ33" s="566"/>
      <c r="DA33" s="566"/>
      <c r="DB33" s="566"/>
      <c r="DC33" s="566"/>
      <c r="DD33" s="566"/>
      <c r="DE33" s="566"/>
      <c r="DF33" s="566"/>
      <c r="DG33" s="566"/>
      <c r="DH33" s="566"/>
      <c r="DI33" s="566"/>
      <c r="DJ33" s="566"/>
      <c r="DK33" s="566"/>
      <c r="DL33" s="566"/>
      <c r="DM33" s="566"/>
      <c r="DN33" s="566"/>
      <c r="DO33" s="566"/>
      <c r="DP33" s="566"/>
      <c r="DQ33" s="566"/>
      <c r="DR33" s="566"/>
      <c r="DS33" s="566"/>
      <c r="DT33" s="566"/>
      <c r="DU33" s="566"/>
      <c r="DV33" s="566"/>
      <c r="DW33" s="566"/>
      <c r="DX33" s="566"/>
      <c r="DY33" s="566"/>
      <c r="DZ33" s="566"/>
      <c r="EA33" s="566"/>
      <c r="EB33" s="566"/>
      <c r="EC33" s="566"/>
      <c r="ED33" s="566"/>
      <c r="EE33" s="566"/>
      <c r="EF33" s="566"/>
      <c r="EG33" s="566"/>
      <c r="EH33" s="566"/>
      <c r="EI33" s="566"/>
      <c r="EJ33" s="566"/>
      <c r="EK33" s="566"/>
      <c r="EL33" s="566"/>
      <c r="EM33" s="566"/>
      <c r="EN33" s="566"/>
      <c r="EO33" s="566"/>
      <c r="EP33" s="566"/>
      <c r="EQ33" s="566"/>
      <c r="ER33" s="566"/>
      <c r="ES33" s="566"/>
      <c r="ET33" s="566"/>
      <c r="EU33" s="566"/>
      <c r="EV33" s="566"/>
      <c r="EW33" s="566"/>
      <c r="EX33" s="566"/>
      <c r="EY33" s="566"/>
      <c r="EZ33" s="566"/>
      <c r="FA33" s="566"/>
      <c r="FB33" s="566"/>
      <c r="FC33" s="566"/>
      <c r="FD33" s="566"/>
      <c r="FE33" s="566"/>
      <c r="FF33" s="566"/>
      <c r="FG33" s="566"/>
      <c r="FH33" s="566"/>
      <c r="FI33" s="566"/>
      <c r="FJ33" s="566"/>
      <c r="FK33" s="566"/>
      <c r="FL33" s="566"/>
      <c r="FM33" s="566"/>
      <c r="FN33" s="566"/>
    </row>
    <row r="34" spans="1:170">
      <c r="A34" s="580"/>
      <c r="B34" s="581" t="s">
        <v>130</v>
      </c>
      <c r="C34" s="580"/>
      <c r="D34" s="582"/>
      <c r="E34" s="582"/>
      <c r="F34" s="582"/>
      <c r="G34" s="582"/>
      <c r="H34" s="582"/>
      <c r="I34" s="582"/>
      <c r="J34" s="582"/>
      <c r="K34" s="582"/>
      <c r="L34" s="582"/>
      <c r="M34" s="582"/>
      <c r="N34" s="582"/>
      <c r="O34" s="582"/>
      <c r="P34" s="582"/>
      <c r="Q34" s="582"/>
      <c r="R34" s="582"/>
      <c r="S34" s="582"/>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6"/>
      <c r="AV34" s="566"/>
      <c r="AW34" s="566"/>
      <c r="AX34" s="566"/>
      <c r="AY34" s="566"/>
      <c r="AZ34" s="566"/>
      <c r="BA34" s="566"/>
      <c r="BB34" s="566"/>
      <c r="BC34" s="566"/>
      <c r="BD34" s="566"/>
      <c r="BE34" s="566"/>
      <c r="BF34" s="566"/>
      <c r="BG34" s="566"/>
      <c r="BH34" s="566"/>
      <c r="BI34" s="566"/>
      <c r="BJ34" s="566"/>
      <c r="BK34" s="566"/>
      <c r="BL34" s="566"/>
      <c r="BM34" s="566"/>
      <c r="BN34" s="566"/>
      <c r="BO34" s="566"/>
      <c r="BP34" s="566"/>
      <c r="BQ34" s="566"/>
      <c r="BR34" s="566"/>
      <c r="BS34" s="566"/>
      <c r="BT34" s="566"/>
      <c r="BU34" s="566"/>
      <c r="BV34" s="566"/>
      <c r="BW34" s="566"/>
      <c r="BX34" s="566"/>
      <c r="BY34" s="566"/>
      <c r="BZ34" s="566"/>
      <c r="CA34" s="566"/>
      <c r="CB34" s="566"/>
      <c r="CC34" s="566"/>
      <c r="CD34" s="566"/>
      <c r="CE34" s="566"/>
      <c r="CF34" s="566"/>
      <c r="CG34" s="566"/>
      <c r="CH34" s="566"/>
      <c r="CI34" s="566"/>
      <c r="CJ34" s="566"/>
      <c r="CK34" s="566"/>
      <c r="CL34" s="566"/>
      <c r="CM34" s="566"/>
      <c r="CN34" s="566"/>
      <c r="CO34" s="566"/>
      <c r="CP34" s="566"/>
      <c r="CQ34" s="566"/>
      <c r="CR34" s="566"/>
      <c r="CS34" s="566"/>
      <c r="CT34" s="566"/>
      <c r="CU34" s="566"/>
      <c r="CV34" s="566"/>
      <c r="CW34" s="566"/>
      <c r="CX34" s="566"/>
      <c r="CY34" s="566"/>
      <c r="CZ34" s="566"/>
      <c r="DA34" s="566"/>
      <c r="DB34" s="566"/>
      <c r="DC34" s="566"/>
      <c r="DD34" s="566"/>
      <c r="DE34" s="566"/>
      <c r="DF34" s="566"/>
      <c r="DG34" s="566"/>
      <c r="DH34" s="566"/>
      <c r="DI34" s="566"/>
      <c r="DJ34" s="566"/>
      <c r="DK34" s="566"/>
      <c r="DL34" s="566"/>
      <c r="DM34" s="566"/>
      <c r="DN34" s="566"/>
      <c r="DO34" s="566"/>
      <c r="DP34" s="566"/>
      <c r="DQ34" s="566"/>
      <c r="DR34" s="566"/>
      <c r="DS34" s="566"/>
      <c r="DT34" s="566"/>
      <c r="DU34" s="566"/>
      <c r="DV34" s="566"/>
      <c r="DW34" s="566"/>
      <c r="DX34" s="566"/>
      <c r="DY34" s="566"/>
      <c r="DZ34" s="566"/>
      <c r="EA34" s="566"/>
      <c r="EB34" s="566"/>
      <c r="EC34" s="566"/>
      <c r="ED34" s="566"/>
      <c r="EE34" s="566"/>
      <c r="EF34" s="566"/>
      <c r="EG34" s="566"/>
      <c r="EH34" s="566"/>
      <c r="EI34" s="566"/>
      <c r="EJ34" s="566"/>
      <c r="EK34" s="566"/>
      <c r="EL34" s="566"/>
      <c r="EM34" s="566"/>
      <c r="EN34" s="566"/>
      <c r="EO34" s="566"/>
      <c r="EP34" s="566"/>
      <c r="EQ34" s="566"/>
      <c r="ER34" s="566"/>
      <c r="ES34" s="566"/>
      <c r="ET34" s="566"/>
      <c r="EU34" s="566"/>
      <c r="EV34" s="566"/>
      <c r="EW34" s="566"/>
      <c r="EX34" s="566"/>
      <c r="EY34" s="566"/>
      <c r="EZ34" s="566"/>
      <c r="FA34" s="566"/>
      <c r="FB34" s="566"/>
      <c r="FC34" s="566"/>
      <c r="FD34" s="566"/>
      <c r="FE34" s="566"/>
      <c r="FF34" s="566"/>
      <c r="FG34" s="566"/>
      <c r="FH34" s="566"/>
      <c r="FI34" s="566"/>
      <c r="FJ34" s="566"/>
      <c r="FK34" s="566"/>
      <c r="FL34" s="566"/>
      <c r="FM34" s="566"/>
      <c r="FN34" s="566"/>
    </row>
    <row r="35" spans="1:170">
      <c r="A35" s="580"/>
      <c r="B35" s="581" t="s">
        <v>131</v>
      </c>
      <c r="C35" s="580"/>
      <c r="D35" s="582"/>
      <c r="E35" s="582"/>
      <c r="F35" s="582"/>
      <c r="G35" s="582"/>
      <c r="H35" s="582"/>
      <c r="I35" s="582"/>
      <c r="J35" s="582"/>
      <c r="K35" s="582"/>
      <c r="L35" s="582"/>
      <c r="M35" s="582"/>
      <c r="N35" s="582"/>
      <c r="O35" s="582"/>
      <c r="P35" s="582"/>
      <c r="Q35" s="582"/>
      <c r="R35" s="582"/>
      <c r="S35" s="582"/>
      <c r="T35" s="566"/>
      <c r="U35" s="566"/>
      <c r="V35" s="566"/>
      <c r="W35" s="566"/>
      <c r="X35" s="566"/>
      <c r="Y35" s="566"/>
      <c r="Z35" s="566"/>
      <c r="AA35" s="566"/>
      <c r="AB35" s="566"/>
      <c r="AC35" s="566"/>
      <c r="AD35" s="566"/>
      <c r="AE35" s="566"/>
      <c r="AF35" s="566"/>
      <c r="AG35" s="566"/>
      <c r="AH35" s="566"/>
      <c r="AI35" s="566"/>
      <c r="AJ35" s="566"/>
      <c r="AK35" s="566"/>
      <c r="AL35" s="566"/>
      <c r="AM35" s="566"/>
      <c r="AN35" s="566"/>
      <c r="AO35" s="566"/>
      <c r="AP35" s="566"/>
      <c r="AQ35" s="566"/>
      <c r="AR35" s="566"/>
      <c r="AS35" s="566"/>
      <c r="AT35" s="566"/>
      <c r="AU35" s="566"/>
      <c r="AV35" s="566"/>
      <c r="AW35" s="566"/>
      <c r="AX35" s="566"/>
      <c r="AY35" s="566"/>
      <c r="AZ35" s="566"/>
      <c r="BA35" s="566"/>
      <c r="BB35" s="566"/>
      <c r="BC35" s="566"/>
      <c r="BD35" s="566"/>
      <c r="BE35" s="566"/>
      <c r="BF35" s="566"/>
      <c r="BG35" s="566"/>
      <c r="BH35" s="566"/>
      <c r="BI35" s="566"/>
      <c r="BJ35" s="566"/>
      <c r="BK35" s="566"/>
      <c r="BL35" s="566"/>
      <c r="BM35" s="566"/>
      <c r="BN35" s="566"/>
      <c r="BO35" s="566"/>
      <c r="BP35" s="566"/>
      <c r="BQ35" s="566"/>
      <c r="BR35" s="566"/>
      <c r="BS35" s="566"/>
      <c r="BT35" s="566"/>
      <c r="BU35" s="566"/>
      <c r="BV35" s="566"/>
      <c r="BW35" s="566"/>
      <c r="BX35" s="566"/>
      <c r="BY35" s="566"/>
      <c r="BZ35" s="566"/>
      <c r="CA35" s="566"/>
      <c r="CB35" s="566"/>
      <c r="CC35" s="566"/>
      <c r="CD35" s="566"/>
      <c r="CE35" s="566"/>
      <c r="CF35" s="566"/>
      <c r="CG35" s="566"/>
      <c r="CH35" s="566"/>
      <c r="CI35" s="566"/>
      <c r="CJ35" s="566"/>
      <c r="CK35" s="566"/>
      <c r="CL35" s="566"/>
      <c r="CM35" s="566"/>
      <c r="CN35" s="566"/>
      <c r="CO35" s="566"/>
      <c r="CP35" s="566"/>
      <c r="CQ35" s="566"/>
      <c r="CR35" s="566"/>
      <c r="CS35" s="566"/>
      <c r="CT35" s="566"/>
      <c r="CU35" s="566"/>
      <c r="CV35" s="566"/>
      <c r="CW35" s="566"/>
      <c r="CX35" s="566"/>
      <c r="CY35" s="566"/>
      <c r="CZ35" s="566"/>
      <c r="DA35" s="566"/>
      <c r="DB35" s="566"/>
      <c r="DC35" s="566"/>
      <c r="DD35" s="566"/>
      <c r="DE35" s="566"/>
      <c r="DF35" s="566"/>
      <c r="DG35" s="566"/>
      <c r="DH35" s="566"/>
      <c r="DI35" s="566"/>
      <c r="DJ35" s="566"/>
      <c r="DK35" s="566"/>
      <c r="DL35" s="566"/>
      <c r="DM35" s="566"/>
      <c r="DN35" s="566"/>
      <c r="DO35" s="566"/>
      <c r="DP35" s="566"/>
      <c r="DQ35" s="566"/>
      <c r="DR35" s="566"/>
      <c r="DS35" s="566"/>
      <c r="DT35" s="566"/>
      <c r="DU35" s="566"/>
      <c r="DV35" s="566"/>
      <c r="DW35" s="566"/>
      <c r="DX35" s="566"/>
      <c r="DY35" s="566"/>
      <c r="DZ35" s="566"/>
      <c r="EA35" s="566"/>
      <c r="EB35" s="566"/>
      <c r="EC35" s="566"/>
      <c r="ED35" s="566"/>
      <c r="EE35" s="566"/>
      <c r="EF35" s="566"/>
      <c r="EG35" s="566"/>
      <c r="EH35" s="566"/>
      <c r="EI35" s="566"/>
      <c r="EJ35" s="566"/>
      <c r="EK35" s="566"/>
      <c r="EL35" s="566"/>
      <c r="EM35" s="566"/>
      <c r="EN35" s="566"/>
      <c r="EO35" s="566"/>
      <c r="EP35" s="566"/>
      <c r="EQ35" s="566"/>
      <c r="ER35" s="566"/>
      <c r="ES35" s="566"/>
      <c r="ET35" s="566"/>
      <c r="EU35" s="566"/>
      <c r="EV35" s="566"/>
      <c r="EW35" s="566"/>
      <c r="EX35" s="566"/>
      <c r="EY35" s="566"/>
      <c r="EZ35" s="566"/>
      <c r="FA35" s="566"/>
      <c r="FB35" s="566"/>
      <c r="FC35" s="566"/>
      <c r="FD35" s="566"/>
      <c r="FE35" s="566"/>
      <c r="FF35" s="566"/>
      <c r="FG35" s="566"/>
      <c r="FH35" s="566"/>
      <c r="FI35" s="566"/>
      <c r="FJ35" s="566"/>
      <c r="FK35" s="566"/>
      <c r="FL35" s="566"/>
      <c r="FM35" s="566"/>
      <c r="FN35" s="566"/>
    </row>
    <row r="36" spans="1:170">
      <c r="A36" s="580"/>
      <c r="B36" s="581" t="s">
        <v>132</v>
      </c>
      <c r="C36" s="580"/>
      <c r="D36" s="582"/>
      <c r="E36" s="582"/>
      <c r="F36" s="582"/>
      <c r="G36" s="582"/>
      <c r="H36" s="582"/>
      <c r="I36" s="582"/>
      <c r="J36" s="582"/>
      <c r="K36" s="582"/>
      <c r="L36" s="582"/>
      <c r="M36" s="582"/>
      <c r="N36" s="582"/>
      <c r="O36" s="582"/>
      <c r="P36" s="582"/>
      <c r="Q36" s="582"/>
      <c r="R36" s="582"/>
      <c r="S36" s="582"/>
      <c r="T36" s="566"/>
      <c r="U36" s="566"/>
      <c r="V36" s="566"/>
      <c r="W36" s="566"/>
      <c r="X36" s="566"/>
      <c r="Y36" s="566"/>
      <c r="Z36" s="566"/>
      <c r="AA36" s="566"/>
      <c r="AB36" s="566"/>
      <c r="AC36" s="566"/>
      <c r="AD36" s="566"/>
      <c r="AE36" s="566"/>
      <c r="AF36" s="566"/>
      <c r="AG36" s="566"/>
      <c r="AH36" s="566"/>
      <c r="AI36" s="566"/>
      <c r="AJ36" s="566"/>
      <c r="AK36" s="566"/>
      <c r="AL36" s="566"/>
      <c r="AM36" s="566"/>
      <c r="AN36" s="566"/>
      <c r="AO36" s="566"/>
      <c r="AP36" s="566"/>
      <c r="AQ36" s="566"/>
      <c r="AR36" s="566"/>
      <c r="AS36" s="566"/>
      <c r="AT36" s="566"/>
      <c r="AU36" s="566"/>
      <c r="AV36" s="566"/>
      <c r="AW36" s="566"/>
      <c r="AX36" s="566"/>
      <c r="AY36" s="566"/>
      <c r="AZ36" s="566"/>
      <c r="BA36" s="566"/>
      <c r="BB36" s="566"/>
      <c r="BC36" s="566"/>
      <c r="BD36" s="566"/>
      <c r="BE36" s="566"/>
      <c r="BF36" s="566"/>
      <c r="BG36" s="566"/>
      <c r="BH36" s="566"/>
      <c r="BI36" s="566"/>
      <c r="BJ36" s="566"/>
      <c r="BK36" s="566"/>
      <c r="BL36" s="566"/>
      <c r="BM36" s="566"/>
      <c r="BN36" s="566"/>
      <c r="BO36" s="566"/>
      <c r="BP36" s="566"/>
      <c r="BQ36" s="566"/>
      <c r="BR36" s="566"/>
      <c r="BS36" s="566"/>
      <c r="BT36" s="566"/>
      <c r="BU36" s="566"/>
      <c r="BV36" s="566"/>
      <c r="BW36" s="566"/>
      <c r="BX36" s="566"/>
      <c r="BY36" s="566"/>
      <c r="BZ36" s="566"/>
      <c r="CA36" s="566"/>
      <c r="CB36" s="566"/>
      <c r="CC36" s="566"/>
      <c r="CD36" s="566"/>
      <c r="CE36" s="566"/>
      <c r="CF36" s="566"/>
      <c r="CG36" s="566"/>
      <c r="CH36" s="566"/>
      <c r="CI36" s="566"/>
      <c r="CJ36" s="566"/>
      <c r="CK36" s="566"/>
      <c r="CL36" s="566"/>
      <c r="CM36" s="566"/>
      <c r="CN36" s="566"/>
      <c r="CO36" s="566"/>
      <c r="CP36" s="566"/>
      <c r="CQ36" s="566"/>
      <c r="CR36" s="566"/>
      <c r="CS36" s="566"/>
      <c r="CT36" s="566"/>
      <c r="CU36" s="566"/>
      <c r="CV36" s="566"/>
      <c r="CW36" s="566"/>
      <c r="CX36" s="566"/>
      <c r="CY36" s="566"/>
      <c r="CZ36" s="566"/>
      <c r="DA36" s="566"/>
      <c r="DB36" s="566"/>
      <c r="DC36" s="566"/>
      <c r="DD36" s="566"/>
      <c r="DE36" s="566"/>
      <c r="DF36" s="566"/>
      <c r="DG36" s="566"/>
      <c r="DH36" s="566"/>
      <c r="DI36" s="566"/>
      <c r="DJ36" s="566"/>
      <c r="DK36" s="566"/>
      <c r="DL36" s="566"/>
      <c r="DM36" s="566"/>
      <c r="DN36" s="566"/>
      <c r="DO36" s="566"/>
      <c r="DP36" s="566"/>
      <c r="DQ36" s="566"/>
      <c r="DR36" s="566"/>
      <c r="DS36" s="566"/>
      <c r="DT36" s="566"/>
      <c r="DU36" s="566"/>
      <c r="DV36" s="566"/>
      <c r="DW36" s="566"/>
      <c r="DX36" s="566"/>
      <c r="DY36" s="566"/>
      <c r="DZ36" s="566"/>
      <c r="EA36" s="566"/>
      <c r="EB36" s="566"/>
      <c r="EC36" s="566"/>
      <c r="ED36" s="566"/>
      <c r="EE36" s="566"/>
      <c r="EF36" s="566"/>
      <c r="EG36" s="566"/>
      <c r="EH36" s="566"/>
      <c r="EI36" s="566"/>
      <c r="EJ36" s="566"/>
      <c r="EK36" s="566"/>
      <c r="EL36" s="566"/>
      <c r="EM36" s="566"/>
      <c r="EN36" s="566"/>
      <c r="EO36" s="566"/>
      <c r="EP36" s="566"/>
      <c r="EQ36" s="566"/>
      <c r="ER36" s="566"/>
      <c r="ES36" s="566"/>
      <c r="ET36" s="566"/>
      <c r="EU36" s="566"/>
      <c r="EV36" s="566"/>
      <c r="EW36" s="566"/>
      <c r="EX36" s="566"/>
      <c r="EY36" s="566"/>
      <c r="EZ36" s="566"/>
      <c r="FA36" s="566"/>
      <c r="FB36" s="566"/>
      <c r="FC36" s="566"/>
      <c r="FD36" s="566"/>
      <c r="FE36" s="566"/>
      <c r="FF36" s="566"/>
      <c r="FG36" s="566"/>
      <c r="FH36" s="566"/>
      <c r="FI36" s="566"/>
      <c r="FJ36" s="566"/>
      <c r="FK36" s="566"/>
      <c r="FL36" s="566"/>
      <c r="FM36" s="566"/>
      <c r="FN36" s="566"/>
    </row>
    <row r="37" spans="1:170">
      <c r="A37" s="580"/>
      <c r="B37" s="581" t="s">
        <v>133</v>
      </c>
      <c r="C37" s="580"/>
      <c r="D37" s="582"/>
      <c r="E37" s="582"/>
      <c r="F37" s="582"/>
      <c r="G37" s="582"/>
      <c r="H37" s="582"/>
      <c r="I37" s="582"/>
      <c r="J37" s="582"/>
      <c r="K37" s="582"/>
      <c r="L37" s="582"/>
      <c r="M37" s="582"/>
      <c r="N37" s="582"/>
      <c r="O37" s="582"/>
      <c r="P37" s="582"/>
      <c r="Q37" s="582"/>
      <c r="R37" s="582"/>
      <c r="S37" s="582"/>
      <c r="T37" s="566"/>
      <c r="U37" s="566"/>
      <c r="V37" s="566"/>
      <c r="W37" s="566"/>
      <c r="X37" s="566"/>
      <c r="Y37" s="566"/>
      <c r="Z37" s="566"/>
      <c r="AA37" s="566"/>
      <c r="AB37" s="566"/>
      <c r="AC37" s="566"/>
      <c r="AD37" s="566"/>
      <c r="AE37" s="566"/>
      <c r="AF37" s="566"/>
      <c r="AG37" s="566"/>
      <c r="AH37" s="566"/>
      <c r="AI37" s="566"/>
      <c r="AJ37" s="566"/>
      <c r="AK37" s="566"/>
      <c r="AL37" s="566"/>
      <c r="AM37" s="566"/>
      <c r="AN37" s="566"/>
      <c r="AO37" s="566"/>
      <c r="AP37" s="566"/>
      <c r="AQ37" s="566"/>
      <c r="AR37" s="566"/>
      <c r="AS37" s="566"/>
      <c r="AT37" s="566"/>
      <c r="AU37" s="566"/>
      <c r="AV37" s="566"/>
      <c r="AW37" s="566"/>
      <c r="AX37" s="566"/>
      <c r="AY37" s="566"/>
      <c r="AZ37" s="566"/>
      <c r="BA37" s="566"/>
      <c r="BB37" s="566"/>
      <c r="BC37" s="566"/>
      <c r="BD37" s="566"/>
      <c r="BE37" s="566"/>
      <c r="BF37" s="566"/>
      <c r="BG37" s="566"/>
      <c r="BH37" s="566"/>
      <c r="BI37" s="566"/>
      <c r="BJ37" s="566"/>
      <c r="BK37" s="566"/>
      <c r="BL37" s="566"/>
      <c r="BM37" s="566"/>
      <c r="BN37" s="566"/>
      <c r="BO37" s="566"/>
      <c r="BP37" s="566"/>
      <c r="BQ37" s="566"/>
      <c r="BR37" s="566"/>
      <c r="BS37" s="566"/>
      <c r="BT37" s="566"/>
      <c r="BU37" s="566"/>
      <c r="BV37" s="566"/>
      <c r="BW37" s="566"/>
      <c r="BX37" s="566"/>
      <c r="BY37" s="566"/>
      <c r="BZ37" s="566"/>
      <c r="CA37" s="566"/>
      <c r="CB37" s="566"/>
      <c r="CC37" s="566"/>
      <c r="CD37" s="566"/>
      <c r="CE37" s="566"/>
      <c r="CF37" s="566"/>
      <c r="CG37" s="566"/>
      <c r="CH37" s="566"/>
      <c r="CI37" s="566"/>
      <c r="CJ37" s="566"/>
      <c r="CK37" s="566"/>
      <c r="CL37" s="566"/>
      <c r="CM37" s="566"/>
      <c r="CN37" s="566"/>
      <c r="CO37" s="566"/>
      <c r="CP37" s="566"/>
      <c r="CQ37" s="566"/>
      <c r="CR37" s="566"/>
      <c r="CS37" s="566"/>
      <c r="CT37" s="566"/>
      <c r="CU37" s="566"/>
      <c r="CV37" s="566"/>
      <c r="CW37" s="566"/>
      <c r="CX37" s="566"/>
      <c r="CY37" s="566"/>
      <c r="CZ37" s="566"/>
      <c r="DA37" s="566"/>
      <c r="DB37" s="566"/>
      <c r="DC37" s="566"/>
      <c r="DD37" s="566"/>
      <c r="DE37" s="566"/>
      <c r="DF37" s="566"/>
      <c r="DG37" s="566"/>
      <c r="DH37" s="566"/>
      <c r="DI37" s="566"/>
      <c r="DJ37" s="566"/>
      <c r="DK37" s="566"/>
      <c r="DL37" s="566"/>
      <c r="DM37" s="566"/>
      <c r="DN37" s="566"/>
      <c r="DO37" s="566"/>
      <c r="DP37" s="566"/>
      <c r="DQ37" s="566"/>
      <c r="DR37" s="566"/>
      <c r="DS37" s="566"/>
      <c r="DT37" s="566"/>
      <c r="DU37" s="566"/>
      <c r="DV37" s="566"/>
      <c r="DW37" s="566"/>
      <c r="DX37" s="566"/>
      <c r="DY37" s="566"/>
      <c r="DZ37" s="566"/>
      <c r="EA37" s="566"/>
      <c r="EB37" s="566"/>
      <c r="EC37" s="566"/>
      <c r="ED37" s="566"/>
      <c r="EE37" s="566"/>
      <c r="EF37" s="566"/>
      <c r="EG37" s="566"/>
      <c r="EH37" s="566"/>
      <c r="EI37" s="566"/>
      <c r="EJ37" s="566"/>
      <c r="EK37" s="566"/>
      <c r="EL37" s="566"/>
      <c r="EM37" s="566"/>
      <c r="EN37" s="566"/>
      <c r="EO37" s="566"/>
      <c r="EP37" s="566"/>
      <c r="EQ37" s="566"/>
      <c r="ER37" s="566"/>
      <c r="ES37" s="566"/>
      <c r="ET37" s="566"/>
      <c r="EU37" s="566"/>
      <c r="EV37" s="566"/>
      <c r="EW37" s="566"/>
      <c r="EX37" s="566"/>
      <c r="EY37" s="566"/>
      <c r="EZ37" s="566"/>
      <c r="FA37" s="566"/>
      <c r="FB37" s="566"/>
      <c r="FC37" s="566"/>
      <c r="FD37" s="566"/>
      <c r="FE37" s="566"/>
      <c r="FF37" s="566"/>
      <c r="FG37" s="566"/>
      <c r="FH37" s="566"/>
      <c r="FI37" s="566"/>
      <c r="FJ37" s="566"/>
      <c r="FK37" s="566"/>
      <c r="FL37" s="566"/>
      <c r="FM37" s="566"/>
      <c r="FN37" s="566"/>
    </row>
    <row r="38" spans="1:170">
      <c r="A38" s="580"/>
      <c r="B38" s="581" t="s">
        <v>134</v>
      </c>
      <c r="C38" s="580"/>
      <c r="D38" s="582"/>
      <c r="E38" s="582"/>
      <c r="F38" s="582"/>
      <c r="G38" s="582"/>
      <c r="H38" s="582"/>
      <c r="I38" s="582"/>
      <c r="J38" s="582"/>
      <c r="K38" s="582"/>
      <c r="L38" s="582"/>
      <c r="M38" s="582"/>
      <c r="N38" s="582"/>
      <c r="O38" s="582"/>
      <c r="P38" s="582"/>
      <c r="Q38" s="582"/>
      <c r="R38" s="582"/>
      <c r="S38" s="582"/>
      <c r="T38" s="566"/>
      <c r="U38" s="566"/>
      <c r="V38" s="566"/>
      <c r="W38" s="566"/>
      <c r="X38" s="566"/>
      <c r="Y38" s="566"/>
      <c r="Z38" s="566"/>
      <c r="AA38" s="566"/>
      <c r="AB38" s="566"/>
      <c r="AC38" s="566"/>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66"/>
      <c r="BB38" s="566"/>
      <c r="BC38" s="566"/>
      <c r="BD38" s="566"/>
      <c r="BE38" s="566"/>
      <c r="BF38" s="566"/>
      <c r="BG38" s="566"/>
      <c r="BH38" s="566"/>
      <c r="BI38" s="566"/>
      <c r="BJ38" s="566"/>
      <c r="BK38" s="566"/>
      <c r="BL38" s="566"/>
      <c r="BM38" s="566"/>
      <c r="BN38" s="566"/>
      <c r="BO38" s="566"/>
      <c r="BP38" s="566"/>
      <c r="BQ38" s="566"/>
      <c r="BR38" s="566"/>
      <c r="BS38" s="566"/>
      <c r="BT38" s="566"/>
      <c r="BU38" s="566"/>
      <c r="BV38" s="566"/>
      <c r="BW38" s="566"/>
      <c r="BX38" s="566"/>
      <c r="BY38" s="566"/>
      <c r="BZ38" s="566"/>
      <c r="CA38" s="566"/>
      <c r="CB38" s="566"/>
      <c r="CC38" s="566"/>
      <c r="CD38" s="566"/>
      <c r="CE38" s="566"/>
      <c r="CF38" s="566"/>
      <c r="CG38" s="566"/>
      <c r="CH38" s="566"/>
      <c r="CI38" s="566"/>
      <c r="CJ38" s="566"/>
      <c r="CK38" s="566"/>
      <c r="CL38" s="566"/>
      <c r="CM38" s="566"/>
      <c r="CN38" s="566"/>
      <c r="CO38" s="566"/>
      <c r="CP38" s="566"/>
      <c r="CQ38" s="566"/>
      <c r="CR38" s="566"/>
      <c r="CS38" s="566"/>
      <c r="CT38" s="566"/>
      <c r="CU38" s="566"/>
      <c r="CV38" s="566"/>
      <c r="CW38" s="566"/>
      <c r="CX38" s="566"/>
      <c r="CY38" s="566"/>
      <c r="CZ38" s="566"/>
      <c r="DA38" s="566"/>
      <c r="DB38" s="566"/>
      <c r="DC38" s="566"/>
      <c r="DD38" s="566"/>
      <c r="DE38" s="566"/>
      <c r="DF38" s="566"/>
      <c r="DG38" s="566"/>
      <c r="DH38" s="566"/>
      <c r="DI38" s="566"/>
      <c r="DJ38" s="566"/>
      <c r="DK38" s="566"/>
      <c r="DL38" s="566"/>
      <c r="DM38" s="566"/>
      <c r="DN38" s="566"/>
      <c r="DO38" s="566"/>
      <c r="DP38" s="566"/>
      <c r="DQ38" s="566"/>
      <c r="DR38" s="566"/>
      <c r="DS38" s="566"/>
      <c r="DT38" s="566"/>
      <c r="DU38" s="566"/>
      <c r="DV38" s="566"/>
      <c r="DW38" s="566"/>
      <c r="DX38" s="566"/>
      <c r="DY38" s="566"/>
      <c r="DZ38" s="566"/>
      <c r="EA38" s="566"/>
      <c r="EB38" s="566"/>
      <c r="EC38" s="566"/>
      <c r="ED38" s="566"/>
      <c r="EE38" s="566"/>
      <c r="EF38" s="566"/>
      <c r="EG38" s="566"/>
      <c r="EH38" s="566"/>
      <c r="EI38" s="566"/>
      <c r="EJ38" s="566"/>
      <c r="EK38" s="566"/>
      <c r="EL38" s="566"/>
      <c r="EM38" s="566"/>
      <c r="EN38" s="566"/>
      <c r="EO38" s="566"/>
      <c r="EP38" s="566"/>
      <c r="EQ38" s="566"/>
      <c r="ER38" s="566"/>
      <c r="ES38" s="566"/>
      <c r="ET38" s="566"/>
      <c r="EU38" s="566"/>
      <c r="EV38" s="566"/>
      <c r="EW38" s="566"/>
      <c r="EX38" s="566"/>
      <c r="EY38" s="566"/>
      <c r="EZ38" s="566"/>
      <c r="FA38" s="566"/>
      <c r="FB38" s="566"/>
      <c r="FC38" s="566"/>
      <c r="FD38" s="566"/>
      <c r="FE38" s="566"/>
      <c r="FF38" s="566"/>
      <c r="FG38" s="566"/>
      <c r="FH38" s="566"/>
      <c r="FI38" s="566"/>
      <c r="FJ38" s="566"/>
      <c r="FK38" s="566"/>
      <c r="FL38" s="566"/>
      <c r="FM38" s="566"/>
      <c r="FN38" s="566"/>
    </row>
    <row r="39" spans="1:170">
      <c r="A39" s="580"/>
      <c r="B39" s="108"/>
      <c r="C39" s="580"/>
      <c r="D39" s="582"/>
      <c r="E39" s="582"/>
      <c r="F39" s="582"/>
      <c r="G39" s="582"/>
      <c r="H39" s="582"/>
      <c r="I39" s="582"/>
      <c r="J39" s="582"/>
      <c r="K39" s="582"/>
      <c r="L39" s="582"/>
      <c r="M39" s="582"/>
      <c r="N39" s="582"/>
      <c r="O39" s="582"/>
      <c r="P39" s="582"/>
      <c r="Q39" s="582"/>
      <c r="R39" s="582"/>
      <c r="S39" s="582"/>
      <c r="T39" s="566"/>
      <c r="U39" s="566"/>
      <c r="V39" s="566"/>
      <c r="W39" s="566"/>
      <c r="X39" s="566"/>
      <c r="Y39" s="566"/>
      <c r="Z39" s="566"/>
      <c r="AA39" s="566"/>
      <c r="AB39" s="566"/>
      <c r="AC39" s="566"/>
      <c r="AD39" s="566"/>
      <c r="AE39" s="566"/>
      <c r="AF39" s="566"/>
      <c r="AG39" s="566"/>
      <c r="AH39" s="566"/>
      <c r="AI39" s="566"/>
      <c r="AJ39" s="566"/>
      <c r="AK39" s="566"/>
      <c r="AL39" s="566"/>
      <c r="AM39" s="566"/>
      <c r="AN39" s="566"/>
      <c r="AO39" s="566"/>
      <c r="AP39" s="566"/>
      <c r="AQ39" s="566"/>
      <c r="AR39" s="566"/>
      <c r="AS39" s="566"/>
      <c r="AT39" s="566"/>
      <c r="AU39" s="566"/>
      <c r="AV39" s="566"/>
      <c r="AW39" s="566"/>
      <c r="AX39" s="566"/>
      <c r="AY39" s="566"/>
      <c r="AZ39" s="566"/>
      <c r="BA39" s="566"/>
      <c r="BB39" s="566"/>
      <c r="BC39" s="566"/>
      <c r="BD39" s="566"/>
      <c r="BE39" s="566"/>
      <c r="BF39" s="566"/>
      <c r="BG39" s="566"/>
      <c r="BH39" s="566"/>
      <c r="BI39" s="566"/>
      <c r="BJ39" s="566"/>
      <c r="BK39" s="566"/>
      <c r="BL39" s="566"/>
      <c r="BM39" s="566"/>
      <c r="BN39" s="566"/>
      <c r="BO39" s="566"/>
      <c r="BP39" s="566"/>
      <c r="BQ39" s="566"/>
      <c r="BR39" s="566"/>
      <c r="BS39" s="566"/>
      <c r="BT39" s="566"/>
      <c r="BU39" s="566"/>
      <c r="BV39" s="566"/>
      <c r="BW39" s="566"/>
      <c r="BX39" s="566"/>
      <c r="BY39" s="566"/>
      <c r="BZ39" s="566"/>
      <c r="CA39" s="566"/>
      <c r="CB39" s="566"/>
      <c r="CC39" s="566"/>
      <c r="CD39" s="566"/>
      <c r="CE39" s="566"/>
      <c r="CF39" s="566"/>
      <c r="CG39" s="566"/>
      <c r="CH39" s="566"/>
      <c r="CI39" s="566"/>
      <c r="CJ39" s="566"/>
      <c r="CK39" s="566"/>
      <c r="CL39" s="566"/>
      <c r="CM39" s="566"/>
      <c r="CN39" s="566"/>
      <c r="CO39" s="566"/>
      <c r="CP39" s="566"/>
      <c r="CQ39" s="566"/>
      <c r="CR39" s="566"/>
      <c r="CS39" s="566"/>
      <c r="CT39" s="566"/>
      <c r="CU39" s="566"/>
      <c r="CV39" s="566"/>
      <c r="CW39" s="566"/>
      <c r="CX39" s="566"/>
      <c r="CY39" s="566"/>
      <c r="CZ39" s="566"/>
      <c r="DA39" s="566"/>
      <c r="DB39" s="566"/>
      <c r="DC39" s="566"/>
      <c r="DD39" s="566"/>
      <c r="DE39" s="566"/>
      <c r="DF39" s="566"/>
      <c r="DG39" s="566"/>
      <c r="DH39" s="566"/>
      <c r="DI39" s="566"/>
      <c r="DJ39" s="566"/>
      <c r="DK39" s="566"/>
      <c r="DL39" s="566"/>
      <c r="DM39" s="566"/>
      <c r="DN39" s="566"/>
      <c r="DO39" s="566"/>
      <c r="DP39" s="566"/>
      <c r="DQ39" s="566"/>
      <c r="DR39" s="566"/>
      <c r="DS39" s="566"/>
      <c r="DT39" s="566"/>
      <c r="DU39" s="566"/>
      <c r="DV39" s="566"/>
      <c r="DW39" s="566"/>
      <c r="DX39" s="566"/>
      <c r="DY39" s="566"/>
      <c r="DZ39" s="566"/>
      <c r="EA39" s="566"/>
      <c r="EB39" s="566"/>
      <c r="EC39" s="566"/>
      <c r="ED39" s="566"/>
      <c r="EE39" s="566"/>
      <c r="EF39" s="566"/>
      <c r="EG39" s="566"/>
      <c r="EH39" s="566"/>
      <c r="EI39" s="566"/>
      <c r="EJ39" s="566"/>
      <c r="EK39" s="566"/>
      <c r="EL39" s="566"/>
      <c r="EM39" s="566"/>
      <c r="EN39" s="566"/>
      <c r="EO39" s="566"/>
      <c r="EP39" s="566"/>
      <c r="EQ39" s="566"/>
      <c r="ER39" s="566"/>
      <c r="ES39" s="566"/>
      <c r="ET39" s="566"/>
      <c r="EU39" s="566"/>
      <c r="EV39" s="566"/>
      <c r="EW39" s="566"/>
      <c r="EX39" s="566"/>
      <c r="EY39" s="566"/>
      <c r="EZ39" s="566"/>
      <c r="FA39" s="566"/>
      <c r="FB39" s="566"/>
      <c r="FC39" s="566"/>
      <c r="FD39" s="566"/>
      <c r="FE39" s="566"/>
      <c r="FF39" s="566"/>
      <c r="FG39" s="566"/>
      <c r="FH39" s="566"/>
      <c r="FI39" s="566"/>
      <c r="FJ39" s="566"/>
      <c r="FK39" s="566"/>
      <c r="FL39" s="566"/>
      <c r="FM39" s="566"/>
      <c r="FN39" s="566"/>
    </row>
    <row r="40" spans="1:170">
      <c r="A40" s="580"/>
      <c r="B40" s="62"/>
      <c r="C40" s="580"/>
      <c r="D40" s="582"/>
      <c r="E40" s="582"/>
      <c r="F40" s="582"/>
      <c r="G40" s="582"/>
      <c r="H40" s="582"/>
      <c r="I40" s="582"/>
      <c r="J40" s="582"/>
      <c r="K40" s="582"/>
      <c r="L40" s="582"/>
      <c r="M40" s="582"/>
      <c r="N40" s="582"/>
      <c r="O40" s="582"/>
      <c r="P40" s="582"/>
      <c r="Q40" s="582"/>
      <c r="R40" s="582"/>
      <c r="S40" s="582"/>
      <c r="T40" s="566"/>
      <c r="U40" s="566"/>
      <c r="V40" s="566"/>
      <c r="W40" s="566"/>
      <c r="X40" s="566"/>
      <c r="Y40" s="566"/>
      <c r="Z40" s="566"/>
      <c r="AA40" s="566"/>
      <c r="AB40" s="566"/>
      <c r="AC40" s="566"/>
      <c r="AD40" s="566"/>
      <c r="AE40" s="566"/>
      <c r="AF40" s="566"/>
      <c r="AG40" s="566"/>
      <c r="AH40" s="566"/>
      <c r="AI40" s="566"/>
      <c r="AJ40" s="566"/>
      <c r="AK40" s="566"/>
      <c r="AL40" s="566"/>
      <c r="AM40" s="566"/>
      <c r="AN40" s="566"/>
      <c r="AO40" s="566"/>
      <c r="AP40" s="566"/>
      <c r="AQ40" s="566"/>
      <c r="AR40" s="566"/>
      <c r="AS40" s="566"/>
      <c r="AT40" s="566"/>
      <c r="AU40" s="566"/>
      <c r="AV40" s="566"/>
      <c r="AW40" s="566"/>
      <c r="AX40" s="566"/>
      <c r="AY40" s="566"/>
      <c r="AZ40" s="566"/>
      <c r="BA40" s="566"/>
      <c r="BB40" s="566"/>
      <c r="BC40" s="566"/>
      <c r="BD40" s="566"/>
      <c r="BE40" s="566"/>
      <c r="BF40" s="566"/>
      <c r="BG40" s="566"/>
      <c r="BH40" s="566"/>
      <c r="BI40" s="566"/>
      <c r="BJ40" s="566"/>
      <c r="BK40" s="566"/>
      <c r="BL40" s="566"/>
      <c r="BM40" s="566"/>
      <c r="BN40" s="566"/>
      <c r="BO40" s="566"/>
      <c r="BP40" s="566"/>
      <c r="BQ40" s="566"/>
      <c r="BR40" s="566"/>
      <c r="BS40" s="566"/>
      <c r="BT40" s="566"/>
      <c r="BU40" s="566"/>
      <c r="BV40" s="566"/>
      <c r="BW40" s="566"/>
      <c r="BX40" s="566"/>
      <c r="BY40" s="566"/>
      <c r="BZ40" s="566"/>
      <c r="CA40" s="566"/>
      <c r="CB40" s="566"/>
      <c r="CC40" s="566"/>
      <c r="CD40" s="566"/>
      <c r="CE40" s="566"/>
      <c r="CF40" s="566"/>
      <c r="CG40" s="566"/>
      <c r="CH40" s="566"/>
      <c r="CI40" s="566"/>
      <c r="CJ40" s="566"/>
      <c r="CK40" s="566"/>
      <c r="CL40" s="566"/>
      <c r="CM40" s="566"/>
      <c r="CN40" s="566"/>
      <c r="CO40" s="566"/>
      <c r="CP40" s="566"/>
      <c r="CQ40" s="566"/>
      <c r="CR40" s="566"/>
      <c r="CS40" s="566"/>
      <c r="CT40" s="566"/>
      <c r="CU40" s="566"/>
      <c r="CV40" s="566"/>
      <c r="CW40" s="566"/>
      <c r="CX40" s="566"/>
      <c r="CY40" s="566"/>
      <c r="CZ40" s="566"/>
      <c r="DA40" s="566"/>
      <c r="DB40" s="566"/>
      <c r="DC40" s="566"/>
      <c r="DD40" s="566"/>
      <c r="DE40" s="566"/>
      <c r="DF40" s="566"/>
      <c r="DG40" s="566"/>
      <c r="DH40" s="566"/>
      <c r="DI40" s="566"/>
      <c r="DJ40" s="566"/>
      <c r="DK40" s="566"/>
      <c r="DL40" s="566"/>
      <c r="DM40" s="566"/>
      <c r="DN40" s="566"/>
      <c r="DO40" s="566"/>
      <c r="DP40" s="566"/>
      <c r="DQ40" s="566"/>
      <c r="DR40" s="566"/>
      <c r="DS40" s="566"/>
      <c r="DT40" s="566"/>
      <c r="DU40" s="566"/>
      <c r="DV40" s="566"/>
      <c r="DW40" s="566"/>
      <c r="DX40" s="566"/>
      <c r="DY40" s="566"/>
      <c r="DZ40" s="566"/>
      <c r="EA40" s="566"/>
      <c r="EB40" s="566"/>
      <c r="EC40" s="566"/>
      <c r="ED40" s="566"/>
      <c r="EE40" s="566"/>
      <c r="EF40" s="566"/>
      <c r="EG40" s="566"/>
      <c r="EH40" s="566"/>
      <c r="EI40" s="566"/>
      <c r="EJ40" s="566"/>
      <c r="EK40" s="566"/>
      <c r="EL40" s="566"/>
      <c r="EM40" s="566"/>
      <c r="EN40" s="566"/>
      <c r="EO40" s="566"/>
      <c r="EP40" s="566"/>
      <c r="EQ40" s="566"/>
      <c r="ER40" s="566"/>
      <c r="ES40" s="566"/>
      <c r="ET40" s="566"/>
      <c r="EU40" s="566"/>
      <c r="EV40" s="566"/>
      <c r="EW40" s="566"/>
      <c r="EX40" s="566"/>
      <c r="EY40" s="566"/>
      <c r="EZ40" s="566"/>
      <c r="FA40" s="566"/>
      <c r="FB40" s="566"/>
      <c r="FC40" s="566"/>
      <c r="FD40" s="566"/>
      <c r="FE40" s="566"/>
      <c r="FF40" s="566"/>
      <c r="FG40" s="566"/>
      <c r="FH40" s="566"/>
      <c r="FI40" s="566"/>
      <c r="FJ40" s="566"/>
      <c r="FK40" s="566"/>
      <c r="FL40" s="566"/>
      <c r="FM40" s="566"/>
      <c r="FN40" s="566"/>
    </row>
    <row r="41" spans="1:170">
      <c r="A41" s="580"/>
      <c r="B41" s="580"/>
      <c r="C41" s="580"/>
      <c r="D41" s="582"/>
      <c r="E41" s="582"/>
      <c r="F41" s="582"/>
      <c r="G41" s="582"/>
      <c r="H41" s="582"/>
      <c r="I41" s="582"/>
      <c r="J41" s="582"/>
      <c r="K41" s="582"/>
      <c r="L41" s="582"/>
      <c r="M41" s="582"/>
      <c r="N41" s="582"/>
      <c r="O41" s="582"/>
      <c r="P41" s="582"/>
      <c r="Q41" s="582"/>
      <c r="R41" s="582"/>
      <c r="S41" s="582"/>
      <c r="T41" s="566"/>
      <c r="U41" s="566"/>
      <c r="V41" s="566"/>
      <c r="W41" s="566"/>
      <c r="X41" s="566"/>
      <c r="Y41" s="566"/>
      <c r="Z41" s="566"/>
      <c r="AA41" s="566"/>
      <c r="AB41" s="566"/>
      <c r="AC41" s="566"/>
      <c r="AD41" s="566"/>
      <c r="AE41" s="566"/>
      <c r="AF41" s="566"/>
      <c r="AG41" s="566"/>
      <c r="AH41" s="566"/>
      <c r="AI41" s="566"/>
      <c r="AJ41" s="566"/>
      <c r="AK41" s="566"/>
      <c r="AL41" s="566"/>
      <c r="AM41" s="566"/>
      <c r="AN41" s="566"/>
      <c r="AO41" s="566"/>
      <c r="AP41" s="566"/>
      <c r="AQ41" s="566"/>
      <c r="AR41" s="566"/>
      <c r="AS41" s="566"/>
      <c r="AT41" s="566"/>
      <c r="AU41" s="566"/>
      <c r="AV41" s="566"/>
      <c r="AW41" s="566"/>
      <c r="AX41" s="566"/>
      <c r="AY41" s="566"/>
      <c r="AZ41" s="566"/>
      <c r="BA41" s="566"/>
      <c r="BB41" s="566"/>
      <c r="BC41" s="566"/>
      <c r="BD41" s="566"/>
      <c r="BE41" s="566"/>
      <c r="BF41" s="566"/>
      <c r="BG41" s="566"/>
      <c r="BH41" s="566"/>
      <c r="BI41" s="566"/>
      <c r="BJ41" s="566"/>
      <c r="BK41" s="566"/>
      <c r="BL41" s="566"/>
      <c r="BM41" s="566"/>
      <c r="BN41" s="566"/>
      <c r="BO41" s="566"/>
      <c r="BP41" s="566"/>
      <c r="BQ41" s="566"/>
      <c r="BR41" s="566"/>
      <c r="BS41" s="566"/>
      <c r="BT41" s="566"/>
      <c r="BU41" s="566"/>
      <c r="BV41" s="566"/>
      <c r="BW41" s="566"/>
      <c r="BX41" s="566"/>
      <c r="BY41" s="566"/>
      <c r="BZ41" s="566"/>
      <c r="CA41" s="566"/>
      <c r="CB41" s="566"/>
      <c r="CC41" s="566"/>
      <c r="CD41" s="566"/>
      <c r="CE41" s="566"/>
      <c r="CF41" s="566"/>
      <c r="CG41" s="566"/>
      <c r="CH41" s="566"/>
      <c r="CI41" s="566"/>
      <c r="CJ41" s="566"/>
      <c r="CK41" s="566"/>
      <c r="CL41" s="566"/>
      <c r="CM41" s="566"/>
      <c r="CN41" s="566"/>
      <c r="CO41" s="566"/>
      <c r="CP41" s="566"/>
      <c r="CQ41" s="566"/>
      <c r="CR41" s="566"/>
      <c r="CS41" s="566"/>
      <c r="CT41" s="566"/>
      <c r="CU41" s="566"/>
      <c r="CV41" s="566"/>
      <c r="CW41" s="566"/>
      <c r="CX41" s="566"/>
      <c r="CY41" s="566"/>
      <c r="CZ41" s="566"/>
      <c r="DA41" s="566"/>
      <c r="DB41" s="566"/>
      <c r="DC41" s="566"/>
      <c r="DD41" s="566"/>
      <c r="DE41" s="566"/>
      <c r="DF41" s="566"/>
      <c r="DG41" s="566"/>
      <c r="DH41" s="566"/>
      <c r="DI41" s="566"/>
      <c r="DJ41" s="566"/>
      <c r="DK41" s="566"/>
      <c r="DL41" s="566"/>
      <c r="DM41" s="566"/>
      <c r="DN41" s="566"/>
      <c r="DO41" s="566"/>
      <c r="DP41" s="566"/>
      <c r="DQ41" s="566"/>
      <c r="DR41" s="566"/>
      <c r="DS41" s="566"/>
      <c r="DT41" s="566"/>
      <c r="DU41" s="566"/>
      <c r="DV41" s="566"/>
      <c r="DW41" s="566"/>
      <c r="DX41" s="566"/>
      <c r="DY41" s="566"/>
      <c r="DZ41" s="566"/>
      <c r="EA41" s="566"/>
      <c r="EB41" s="566"/>
      <c r="EC41" s="566"/>
      <c r="ED41" s="566"/>
      <c r="EE41" s="566"/>
      <c r="EF41" s="566"/>
      <c r="EG41" s="566"/>
      <c r="EH41" s="566"/>
      <c r="EI41" s="566"/>
      <c r="EJ41" s="566"/>
      <c r="EK41" s="566"/>
      <c r="EL41" s="566"/>
      <c r="EM41" s="566"/>
      <c r="EN41" s="566"/>
      <c r="EO41" s="566"/>
      <c r="EP41" s="566"/>
      <c r="EQ41" s="566"/>
      <c r="ER41" s="566"/>
      <c r="ES41" s="566"/>
      <c r="ET41" s="566"/>
      <c r="EU41" s="566"/>
      <c r="EV41" s="566"/>
      <c r="EW41" s="566"/>
      <c r="EX41" s="566"/>
      <c r="EY41" s="566"/>
      <c r="EZ41" s="566"/>
      <c r="FA41" s="566"/>
      <c r="FB41" s="566"/>
      <c r="FC41" s="566"/>
      <c r="FD41" s="566"/>
      <c r="FE41" s="566"/>
      <c r="FF41" s="566"/>
      <c r="FG41" s="566"/>
      <c r="FH41" s="566"/>
      <c r="FI41" s="566"/>
      <c r="FJ41" s="566"/>
      <c r="FK41" s="566"/>
      <c r="FL41" s="566"/>
      <c r="FM41" s="566"/>
      <c r="FN41" s="566"/>
    </row>
    <row r="42" spans="1:170">
      <c r="A42" s="580"/>
      <c r="B42" s="580"/>
      <c r="C42" s="580"/>
      <c r="D42" s="582"/>
      <c r="E42" s="582"/>
      <c r="F42" s="582"/>
      <c r="G42" s="582"/>
      <c r="H42" s="582"/>
      <c r="I42" s="582"/>
      <c r="J42" s="582"/>
      <c r="K42" s="582"/>
      <c r="L42" s="582"/>
      <c r="M42" s="582"/>
      <c r="N42" s="582"/>
      <c r="O42" s="582"/>
      <c r="P42" s="582"/>
      <c r="Q42" s="582"/>
      <c r="R42" s="582"/>
      <c r="S42" s="582"/>
      <c r="T42" s="566"/>
      <c r="U42" s="566"/>
      <c r="V42" s="566"/>
      <c r="W42" s="566"/>
      <c r="X42" s="566"/>
      <c r="Y42" s="566"/>
      <c r="Z42" s="566"/>
      <c r="AA42" s="566"/>
      <c r="AB42" s="566"/>
      <c r="AC42" s="566"/>
      <c r="AD42" s="566"/>
      <c r="AE42" s="566"/>
      <c r="AF42" s="566"/>
      <c r="AG42" s="566"/>
      <c r="AH42" s="566"/>
      <c r="AI42" s="566"/>
      <c r="AJ42" s="566"/>
      <c r="AK42" s="566"/>
      <c r="AL42" s="566"/>
      <c r="AM42" s="566"/>
      <c r="AN42" s="566"/>
      <c r="AO42" s="566"/>
      <c r="AP42" s="566"/>
      <c r="AQ42" s="566"/>
      <c r="AR42" s="566"/>
      <c r="AS42" s="566"/>
      <c r="AT42" s="566"/>
      <c r="AU42" s="566"/>
      <c r="AV42" s="566"/>
      <c r="AW42" s="566"/>
      <c r="AX42" s="566"/>
      <c r="AY42" s="566"/>
      <c r="AZ42" s="566"/>
      <c r="BA42" s="566"/>
      <c r="BB42" s="566"/>
      <c r="BC42" s="566"/>
      <c r="BD42" s="566"/>
      <c r="BE42" s="566"/>
      <c r="BF42" s="566"/>
      <c r="BG42" s="566"/>
      <c r="BH42" s="566"/>
      <c r="BI42" s="566"/>
      <c r="BJ42" s="566"/>
      <c r="BK42" s="566"/>
      <c r="BL42" s="566"/>
      <c r="BM42" s="566"/>
      <c r="BN42" s="566"/>
      <c r="BO42" s="566"/>
      <c r="BP42" s="566"/>
      <c r="BQ42" s="566"/>
      <c r="BR42" s="566"/>
      <c r="BS42" s="566"/>
      <c r="BT42" s="566"/>
      <c r="BU42" s="566"/>
      <c r="BV42" s="566"/>
      <c r="BW42" s="566"/>
      <c r="BX42" s="566"/>
      <c r="BY42" s="566"/>
      <c r="BZ42" s="566"/>
      <c r="CA42" s="566"/>
      <c r="CB42" s="566"/>
      <c r="CC42" s="566"/>
      <c r="CD42" s="566"/>
      <c r="CE42" s="566"/>
      <c r="CF42" s="566"/>
      <c r="CG42" s="566"/>
      <c r="CH42" s="566"/>
      <c r="CI42" s="566"/>
      <c r="CJ42" s="566"/>
      <c r="CK42" s="566"/>
      <c r="CL42" s="566"/>
      <c r="CM42" s="566"/>
      <c r="CN42" s="566"/>
      <c r="CO42" s="566"/>
      <c r="CP42" s="566"/>
      <c r="CQ42" s="566"/>
      <c r="CR42" s="566"/>
      <c r="CS42" s="566"/>
      <c r="CT42" s="566"/>
      <c r="CU42" s="566"/>
      <c r="CV42" s="566"/>
      <c r="CW42" s="566"/>
      <c r="CX42" s="566"/>
      <c r="CY42" s="566"/>
      <c r="CZ42" s="566"/>
      <c r="DA42" s="566"/>
      <c r="DB42" s="566"/>
      <c r="DC42" s="566"/>
      <c r="DD42" s="566"/>
      <c r="DE42" s="566"/>
      <c r="DF42" s="566"/>
      <c r="DG42" s="566"/>
      <c r="DH42" s="566"/>
      <c r="DI42" s="566"/>
      <c r="DJ42" s="566"/>
      <c r="DK42" s="566"/>
      <c r="DL42" s="566"/>
      <c r="DM42" s="566"/>
      <c r="DN42" s="566"/>
      <c r="DO42" s="566"/>
      <c r="DP42" s="566"/>
      <c r="DQ42" s="566"/>
      <c r="DR42" s="566"/>
      <c r="DS42" s="566"/>
      <c r="DT42" s="566"/>
      <c r="DU42" s="566"/>
      <c r="DV42" s="566"/>
      <c r="DW42" s="566"/>
      <c r="DX42" s="566"/>
      <c r="DY42" s="566"/>
      <c r="DZ42" s="566"/>
      <c r="EA42" s="566"/>
      <c r="EB42" s="566"/>
      <c r="EC42" s="566"/>
      <c r="ED42" s="566"/>
      <c r="EE42" s="566"/>
      <c r="EF42" s="566"/>
      <c r="EG42" s="566"/>
      <c r="EH42" s="566"/>
      <c r="EI42" s="566"/>
      <c r="EJ42" s="566"/>
      <c r="EK42" s="566"/>
      <c r="EL42" s="566"/>
      <c r="EM42" s="566"/>
      <c r="EN42" s="566"/>
      <c r="EO42" s="566"/>
      <c r="EP42" s="566"/>
      <c r="EQ42" s="566"/>
      <c r="ER42" s="566"/>
      <c r="ES42" s="566"/>
      <c r="ET42" s="566"/>
      <c r="EU42" s="566"/>
      <c r="EV42" s="566"/>
      <c r="EW42" s="566"/>
      <c r="EX42" s="566"/>
      <c r="EY42" s="566"/>
      <c r="EZ42" s="566"/>
      <c r="FA42" s="566"/>
      <c r="FB42" s="566"/>
      <c r="FC42" s="566"/>
      <c r="FD42" s="566"/>
      <c r="FE42" s="566"/>
      <c r="FF42" s="566"/>
      <c r="FG42" s="566"/>
      <c r="FH42" s="566"/>
      <c r="FI42" s="566"/>
      <c r="FJ42" s="566"/>
      <c r="FK42" s="566"/>
      <c r="FL42" s="566"/>
      <c r="FM42" s="566"/>
      <c r="FN42" s="566"/>
    </row>
    <row r="43" spans="1:170">
      <c r="A43" s="580"/>
      <c r="B43" s="580"/>
      <c r="C43" s="580"/>
      <c r="D43" s="582"/>
      <c r="E43" s="582"/>
      <c r="F43" s="582"/>
      <c r="G43" s="582"/>
      <c r="H43" s="582"/>
      <c r="I43" s="582"/>
      <c r="J43" s="582"/>
      <c r="K43" s="582"/>
      <c r="L43" s="582"/>
      <c r="M43" s="582"/>
      <c r="N43" s="582"/>
      <c r="O43" s="582"/>
      <c r="P43" s="582"/>
      <c r="Q43" s="582"/>
      <c r="R43" s="582"/>
      <c r="S43" s="582"/>
      <c r="T43" s="566"/>
      <c r="U43" s="566"/>
      <c r="V43" s="566"/>
      <c r="W43" s="566"/>
      <c r="X43" s="566"/>
      <c r="Y43" s="566"/>
      <c r="Z43" s="566"/>
      <c r="AA43" s="566"/>
      <c r="AB43" s="566"/>
      <c r="AC43" s="566"/>
      <c r="AD43" s="566"/>
      <c r="AE43" s="566"/>
      <c r="AF43" s="566"/>
      <c r="AG43" s="566"/>
      <c r="AH43" s="566"/>
      <c r="AI43" s="566"/>
      <c r="AJ43" s="566"/>
      <c r="AK43" s="566"/>
      <c r="AL43" s="566"/>
      <c r="AM43" s="566"/>
      <c r="AN43" s="566"/>
      <c r="AO43" s="566"/>
      <c r="AP43" s="566"/>
      <c r="AQ43" s="566"/>
      <c r="AR43" s="566"/>
      <c r="AS43" s="566"/>
      <c r="AT43" s="566"/>
      <c r="AU43" s="566"/>
      <c r="AV43" s="566"/>
      <c r="AW43" s="566"/>
      <c r="AX43" s="566"/>
      <c r="AY43" s="566"/>
      <c r="AZ43" s="566"/>
      <c r="BA43" s="566"/>
      <c r="BB43" s="566"/>
      <c r="BC43" s="566"/>
      <c r="BD43" s="566"/>
      <c r="BE43" s="566"/>
      <c r="BF43" s="566"/>
      <c r="BG43" s="566"/>
      <c r="BH43" s="566"/>
      <c r="BI43" s="566"/>
      <c r="BJ43" s="566"/>
      <c r="BK43" s="566"/>
      <c r="BL43" s="566"/>
      <c r="BM43" s="566"/>
      <c r="BN43" s="566"/>
      <c r="BO43" s="566"/>
      <c r="BP43" s="566"/>
      <c r="BQ43" s="566"/>
      <c r="BR43" s="566"/>
      <c r="BS43" s="566"/>
      <c r="BT43" s="566"/>
      <c r="BU43" s="566"/>
      <c r="BV43" s="566"/>
      <c r="BW43" s="566"/>
      <c r="BX43" s="566"/>
      <c r="BY43" s="566"/>
      <c r="BZ43" s="566"/>
      <c r="CA43" s="566"/>
      <c r="CB43" s="566"/>
      <c r="CC43" s="566"/>
      <c r="CD43" s="566"/>
      <c r="CE43" s="566"/>
      <c r="CF43" s="566"/>
      <c r="CG43" s="566"/>
      <c r="CH43" s="566"/>
      <c r="CI43" s="566"/>
      <c r="CJ43" s="566"/>
      <c r="CK43" s="566"/>
      <c r="CL43" s="566"/>
      <c r="CM43" s="566"/>
      <c r="CN43" s="566"/>
      <c r="CO43" s="566"/>
      <c r="CP43" s="566"/>
      <c r="CQ43" s="566"/>
      <c r="CR43" s="566"/>
      <c r="CS43" s="566"/>
      <c r="CT43" s="566"/>
      <c r="CU43" s="566"/>
      <c r="CV43" s="566"/>
      <c r="CW43" s="566"/>
      <c r="CX43" s="566"/>
      <c r="CY43" s="566"/>
      <c r="CZ43" s="566"/>
      <c r="DA43" s="566"/>
      <c r="DB43" s="566"/>
      <c r="DC43" s="566"/>
      <c r="DD43" s="566"/>
      <c r="DE43" s="566"/>
      <c r="DF43" s="566"/>
      <c r="DG43" s="566"/>
      <c r="DH43" s="566"/>
      <c r="DI43" s="566"/>
      <c r="DJ43" s="566"/>
      <c r="DK43" s="566"/>
      <c r="DL43" s="566"/>
      <c r="DM43" s="566"/>
      <c r="DN43" s="566"/>
      <c r="DO43" s="566"/>
      <c r="DP43" s="566"/>
      <c r="DQ43" s="566"/>
      <c r="DR43" s="566"/>
      <c r="DS43" s="566"/>
      <c r="DT43" s="566"/>
      <c r="DU43" s="566"/>
      <c r="DV43" s="566"/>
      <c r="DW43" s="566"/>
      <c r="DX43" s="566"/>
      <c r="DY43" s="566"/>
      <c r="DZ43" s="566"/>
      <c r="EA43" s="566"/>
      <c r="EB43" s="566"/>
      <c r="EC43" s="566"/>
      <c r="ED43" s="566"/>
      <c r="EE43" s="566"/>
      <c r="EF43" s="566"/>
      <c r="EG43" s="566"/>
      <c r="EH43" s="566"/>
      <c r="EI43" s="566"/>
      <c r="EJ43" s="566"/>
      <c r="EK43" s="566"/>
      <c r="EL43" s="566"/>
      <c r="EM43" s="566"/>
      <c r="EN43" s="566"/>
      <c r="EO43" s="566"/>
      <c r="EP43" s="566"/>
      <c r="EQ43" s="566"/>
      <c r="ER43" s="566"/>
      <c r="ES43" s="566"/>
      <c r="ET43" s="566"/>
      <c r="EU43" s="566"/>
      <c r="EV43" s="566"/>
      <c r="EW43" s="566"/>
      <c r="EX43" s="566"/>
      <c r="EY43" s="566"/>
      <c r="EZ43" s="566"/>
      <c r="FA43" s="566"/>
      <c r="FB43" s="566"/>
      <c r="FC43" s="566"/>
      <c r="FD43" s="566"/>
      <c r="FE43" s="566"/>
      <c r="FF43" s="566"/>
      <c r="FG43" s="566"/>
      <c r="FH43" s="566"/>
      <c r="FI43" s="566"/>
      <c r="FJ43" s="566"/>
      <c r="FK43" s="566"/>
      <c r="FL43" s="566"/>
      <c r="FM43" s="566"/>
      <c r="FN43" s="566"/>
    </row>
    <row r="44" spans="1:170">
      <c r="A44" s="580"/>
      <c r="B44" s="580"/>
      <c r="C44" s="580"/>
      <c r="D44" s="582"/>
      <c r="E44" s="582"/>
      <c r="F44" s="582"/>
      <c r="G44" s="582"/>
      <c r="H44" s="582"/>
      <c r="I44" s="582"/>
      <c r="J44" s="582"/>
      <c r="K44" s="582"/>
      <c r="L44" s="582"/>
      <c r="M44" s="582"/>
      <c r="N44" s="582"/>
      <c r="O44" s="582"/>
      <c r="P44" s="582"/>
      <c r="Q44" s="582"/>
      <c r="R44" s="582"/>
      <c r="S44" s="582"/>
      <c r="T44" s="566"/>
      <c r="U44" s="566"/>
      <c r="V44" s="566"/>
      <c r="W44" s="566"/>
      <c r="X44" s="566"/>
      <c r="Y44" s="566"/>
      <c r="Z44" s="566"/>
      <c r="AA44" s="566"/>
      <c r="AB44" s="566"/>
      <c r="AC44" s="566"/>
      <c r="AD44" s="566"/>
      <c r="AE44" s="566"/>
      <c r="AF44" s="566"/>
      <c r="AG44" s="566"/>
      <c r="AH44" s="566"/>
      <c r="AI44" s="566"/>
      <c r="AJ44" s="566"/>
      <c r="AK44" s="566"/>
      <c r="AL44" s="566"/>
      <c r="AM44" s="566"/>
      <c r="AN44" s="566"/>
      <c r="AO44" s="566"/>
      <c r="AP44" s="566"/>
      <c r="AQ44" s="566"/>
      <c r="AR44" s="566"/>
      <c r="AS44" s="566"/>
      <c r="AT44" s="566"/>
      <c r="AU44" s="566"/>
      <c r="AV44" s="566"/>
      <c r="AW44" s="566"/>
      <c r="AX44" s="566"/>
      <c r="AY44" s="566"/>
      <c r="AZ44" s="566"/>
      <c r="BA44" s="566"/>
      <c r="BB44" s="566"/>
      <c r="BC44" s="566"/>
      <c r="BD44" s="566"/>
      <c r="BE44" s="566"/>
      <c r="BF44" s="566"/>
      <c r="BG44" s="566"/>
      <c r="BH44" s="566"/>
      <c r="BI44" s="566"/>
      <c r="BJ44" s="566"/>
      <c r="BK44" s="566"/>
      <c r="BL44" s="566"/>
      <c r="BM44" s="566"/>
      <c r="BN44" s="566"/>
      <c r="BO44" s="566"/>
      <c r="BP44" s="566"/>
      <c r="BQ44" s="566"/>
      <c r="BR44" s="566"/>
      <c r="BS44" s="566"/>
      <c r="BT44" s="566"/>
      <c r="BU44" s="566"/>
      <c r="BV44" s="566"/>
      <c r="BW44" s="566"/>
      <c r="BX44" s="566"/>
      <c r="BY44" s="566"/>
      <c r="BZ44" s="566"/>
      <c r="CA44" s="566"/>
      <c r="CB44" s="566"/>
      <c r="CC44" s="566"/>
      <c r="CD44" s="566"/>
      <c r="CE44" s="566"/>
      <c r="CF44" s="566"/>
      <c r="CG44" s="566"/>
      <c r="CH44" s="566"/>
      <c r="CI44" s="566"/>
      <c r="CJ44" s="566"/>
      <c r="CK44" s="566"/>
      <c r="CL44" s="566"/>
      <c r="CM44" s="566"/>
      <c r="CN44" s="566"/>
      <c r="CO44" s="566"/>
      <c r="CP44" s="566"/>
      <c r="CQ44" s="566"/>
      <c r="CR44" s="566"/>
      <c r="CS44" s="566"/>
      <c r="CT44" s="566"/>
      <c r="CU44" s="566"/>
      <c r="CV44" s="566"/>
      <c r="CW44" s="566"/>
      <c r="CX44" s="566"/>
      <c r="CY44" s="566"/>
      <c r="CZ44" s="566"/>
      <c r="DA44" s="566"/>
      <c r="DB44" s="566"/>
      <c r="DC44" s="566"/>
      <c r="DD44" s="566"/>
      <c r="DE44" s="566"/>
      <c r="DF44" s="566"/>
      <c r="DG44" s="566"/>
      <c r="DH44" s="566"/>
      <c r="DI44" s="566"/>
      <c r="DJ44" s="566"/>
      <c r="DK44" s="566"/>
      <c r="DL44" s="566"/>
      <c r="DM44" s="566"/>
      <c r="DN44" s="566"/>
      <c r="DO44" s="566"/>
      <c r="DP44" s="566"/>
      <c r="DQ44" s="566"/>
      <c r="DR44" s="566"/>
      <c r="DS44" s="566"/>
      <c r="DT44" s="566"/>
      <c r="DU44" s="566"/>
      <c r="DV44" s="566"/>
      <c r="DW44" s="566"/>
      <c r="DX44" s="566"/>
      <c r="DY44" s="566"/>
      <c r="DZ44" s="566"/>
      <c r="EA44" s="566"/>
      <c r="EB44" s="566"/>
      <c r="EC44" s="566"/>
      <c r="ED44" s="566"/>
      <c r="EE44" s="566"/>
      <c r="EF44" s="566"/>
      <c r="EG44" s="566"/>
      <c r="EH44" s="566"/>
      <c r="EI44" s="566"/>
      <c r="EJ44" s="566"/>
      <c r="EK44" s="566"/>
      <c r="EL44" s="566"/>
      <c r="EM44" s="566"/>
      <c r="EN44" s="566"/>
      <c r="EO44" s="566"/>
      <c r="EP44" s="566"/>
      <c r="EQ44" s="566"/>
      <c r="ER44" s="566"/>
      <c r="ES44" s="566"/>
      <c r="ET44" s="566"/>
      <c r="EU44" s="566"/>
      <c r="EV44" s="566"/>
      <c r="EW44" s="566"/>
      <c r="EX44" s="566"/>
      <c r="EY44" s="566"/>
      <c r="EZ44" s="566"/>
      <c r="FA44" s="566"/>
      <c r="FB44" s="566"/>
      <c r="FC44" s="566"/>
      <c r="FD44" s="566"/>
      <c r="FE44" s="566"/>
      <c r="FF44" s="566"/>
      <c r="FG44" s="566"/>
      <c r="FH44" s="566"/>
      <c r="FI44" s="566"/>
      <c r="FJ44" s="566"/>
      <c r="FK44" s="566"/>
      <c r="FL44" s="566"/>
      <c r="FM44" s="566"/>
      <c r="FN44" s="566"/>
    </row>
    <row r="45" spans="1:170">
      <c r="A45" s="580"/>
      <c r="B45" s="580"/>
      <c r="C45" s="580"/>
      <c r="D45" s="582"/>
      <c r="E45" s="582"/>
      <c r="F45" s="582"/>
      <c r="G45" s="582"/>
      <c r="H45" s="582"/>
      <c r="I45" s="582"/>
      <c r="J45" s="582"/>
      <c r="K45" s="582"/>
      <c r="L45" s="582"/>
      <c r="M45" s="582"/>
      <c r="N45" s="582"/>
      <c r="O45" s="582"/>
      <c r="P45" s="582"/>
      <c r="Q45" s="582"/>
      <c r="R45" s="582"/>
      <c r="S45" s="582"/>
      <c r="T45" s="566"/>
      <c r="U45" s="566"/>
      <c r="V45" s="566"/>
      <c r="W45" s="566"/>
      <c r="X45" s="566"/>
      <c r="Y45" s="566"/>
      <c r="Z45" s="566"/>
      <c r="AA45" s="566"/>
      <c r="AB45" s="566"/>
      <c r="AC45" s="566"/>
      <c r="AD45" s="566"/>
      <c r="AE45" s="566"/>
      <c r="AF45" s="566"/>
      <c r="AG45" s="566"/>
      <c r="AH45" s="566"/>
      <c r="AI45" s="566"/>
      <c r="AJ45" s="566"/>
      <c r="AK45" s="566"/>
      <c r="AL45" s="566"/>
      <c r="AM45" s="566"/>
      <c r="AN45" s="566"/>
      <c r="AO45" s="566"/>
      <c r="AP45" s="566"/>
      <c r="AQ45" s="566"/>
      <c r="AR45" s="566"/>
      <c r="AS45" s="566"/>
      <c r="AT45" s="566"/>
      <c r="AU45" s="566"/>
      <c r="AV45" s="566"/>
      <c r="AW45" s="566"/>
      <c r="AX45" s="566"/>
      <c r="AY45" s="566"/>
      <c r="AZ45" s="566"/>
      <c r="BA45" s="566"/>
      <c r="BB45" s="566"/>
      <c r="BC45" s="566"/>
      <c r="BD45" s="566"/>
      <c r="BE45" s="566"/>
      <c r="BF45" s="566"/>
      <c r="BG45" s="566"/>
      <c r="BH45" s="566"/>
      <c r="BI45" s="566"/>
      <c r="BJ45" s="566"/>
      <c r="BK45" s="566"/>
      <c r="BL45" s="566"/>
      <c r="BM45" s="566"/>
      <c r="BN45" s="566"/>
      <c r="BO45" s="566"/>
      <c r="BP45" s="566"/>
      <c r="BQ45" s="566"/>
      <c r="BR45" s="566"/>
      <c r="BS45" s="566"/>
      <c r="BT45" s="566"/>
      <c r="BU45" s="566"/>
      <c r="BV45" s="566"/>
      <c r="BW45" s="566"/>
      <c r="BX45" s="566"/>
      <c r="BY45" s="566"/>
      <c r="BZ45" s="566"/>
      <c r="CA45" s="566"/>
      <c r="CB45" s="566"/>
      <c r="CC45" s="566"/>
      <c r="CD45" s="566"/>
      <c r="CE45" s="566"/>
      <c r="CF45" s="566"/>
      <c r="CG45" s="566"/>
      <c r="CH45" s="566"/>
      <c r="CI45" s="566"/>
      <c r="CJ45" s="566"/>
      <c r="CK45" s="566"/>
      <c r="CL45" s="566"/>
      <c r="CM45" s="566"/>
      <c r="CN45" s="566"/>
      <c r="CO45" s="566"/>
      <c r="CP45" s="566"/>
      <c r="CQ45" s="566"/>
      <c r="CR45" s="566"/>
      <c r="CS45" s="566"/>
      <c r="CT45" s="566"/>
      <c r="CU45" s="566"/>
      <c r="CV45" s="566"/>
      <c r="CW45" s="566"/>
      <c r="CX45" s="566"/>
      <c r="CY45" s="566"/>
      <c r="CZ45" s="566"/>
      <c r="DA45" s="566"/>
      <c r="DB45" s="566"/>
      <c r="DC45" s="566"/>
      <c r="DD45" s="566"/>
      <c r="DE45" s="566"/>
      <c r="DF45" s="566"/>
      <c r="DG45" s="566"/>
      <c r="DH45" s="566"/>
      <c r="DI45" s="566"/>
      <c r="DJ45" s="566"/>
      <c r="DK45" s="566"/>
      <c r="DL45" s="566"/>
      <c r="DM45" s="566"/>
      <c r="DN45" s="566"/>
      <c r="DO45" s="566"/>
      <c r="DP45" s="566"/>
      <c r="DQ45" s="566"/>
      <c r="DR45" s="566"/>
      <c r="DS45" s="566"/>
      <c r="DT45" s="566"/>
      <c r="DU45" s="566"/>
      <c r="DV45" s="566"/>
      <c r="DW45" s="566"/>
      <c r="DX45" s="566"/>
      <c r="DY45" s="566"/>
      <c r="DZ45" s="566"/>
      <c r="EA45" s="566"/>
      <c r="EB45" s="566"/>
      <c r="EC45" s="566"/>
      <c r="ED45" s="566"/>
      <c r="EE45" s="566"/>
      <c r="EF45" s="566"/>
      <c r="EG45" s="566"/>
      <c r="EH45" s="566"/>
      <c r="EI45" s="566"/>
      <c r="EJ45" s="566"/>
      <c r="EK45" s="566"/>
      <c r="EL45" s="566"/>
      <c r="EM45" s="566"/>
      <c r="EN45" s="566"/>
      <c r="EO45" s="566"/>
      <c r="EP45" s="566"/>
      <c r="EQ45" s="566"/>
      <c r="ER45" s="566"/>
      <c r="ES45" s="566"/>
      <c r="ET45" s="566"/>
      <c r="EU45" s="566"/>
      <c r="EV45" s="566"/>
      <c r="EW45" s="566"/>
      <c r="EX45" s="566"/>
      <c r="EY45" s="566"/>
      <c r="EZ45" s="566"/>
      <c r="FA45" s="566"/>
      <c r="FB45" s="566"/>
      <c r="FC45" s="566"/>
      <c r="FD45" s="566"/>
      <c r="FE45" s="566"/>
      <c r="FF45" s="566"/>
      <c r="FG45" s="566"/>
      <c r="FH45" s="566"/>
      <c r="FI45" s="566"/>
      <c r="FJ45" s="566"/>
      <c r="FK45" s="566"/>
      <c r="FL45" s="566"/>
      <c r="FM45" s="566"/>
      <c r="FN45" s="566"/>
    </row>
    <row r="46" spans="1:170">
      <c r="A46" s="580"/>
      <c r="B46" s="580"/>
      <c r="C46" s="580"/>
      <c r="D46" s="582"/>
      <c r="E46" s="582"/>
      <c r="F46" s="582"/>
      <c r="G46" s="582"/>
      <c r="H46" s="582"/>
      <c r="I46" s="582"/>
      <c r="J46" s="582"/>
      <c r="K46" s="582"/>
      <c r="L46" s="582"/>
      <c r="M46" s="582"/>
      <c r="N46" s="582"/>
      <c r="O46" s="582"/>
      <c r="P46" s="582"/>
      <c r="Q46" s="582"/>
      <c r="R46" s="582"/>
      <c r="S46" s="582"/>
      <c r="T46" s="566"/>
      <c r="U46" s="566"/>
      <c r="V46" s="566"/>
      <c r="W46" s="566"/>
      <c r="X46" s="566"/>
      <c r="Y46" s="566"/>
      <c r="Z46" s="566"/>
      <c r="AA46" s="566"/>
      <c r="AB46" s="566"/>
      <c r="AC46" s="566"/>
      <c r="AD46" s="566"/>
      <c r="AE46" s="566"/>
      <c r="AF46" s="566"/>
      <c r="AG46" s="566"/>
      <c r="AH46" s="566"/>
      <c r="AI46" s="566"/>
      <c r="AJ46" s="566"/>
      <c r="AK46" s="566"/>
      <c r="AL46" s="566"/>
      <c r="AM46" s="566"/>
      <c r="AN46" s="566"/>
      <c r="AO46" s="566"/>
      <c r="AP46" s="566"/>
      <c r="AQ46" s="566"/>
      <c r="AR46" s="566"/>
      <c r="AS46" s="566"/>
      <c r="AT46" s="566"/>
      <c r="AU46" s="566"/>
      <c r="AV46" s="566"/>
      <c r="AW46" s="566"/>
      <c r="AX46" s="566"/>
      <c r="AY46" s="566"/>
      <c r="AZ46" s="566"/>
      <c r="BA46" s="566"/>
      <c r="BB46" s="566"/>
      <c r="BC46" s="566"/>
      <c r="BD46" s="566"/>
      <c r="BE46" s="566"/>
      <c r="BF46" s="566"/>
      <c r="BG46" s="566"/>
      <c r="BH46" s="566"/>
      <c r="BI46" s="566"/>
      <c r="BJ46" s="566"/>
      <c r="BK46" s="566"/>
      <c r="BL46" s="566"/>
      <c r="BM46" s="566"/>
      <c r="BN46" s="566"/>
      <c r="BO46" s="566"/>
      <c r="BP46" s="566"/>
      <c r="BQ46" s="566"/>
      <c r="BR46" s="566"/>
      <c r="BS46" s="566"/>
      <c r="BT46" s="566"/>
      <c r="BU46" s="566"/>
      <c r="BV46" s="566"/>
      <c r="BW46" s="566"/>
      <c r="BX46" s="566"/>
      <c r="BY46" s="566"/>
      <c r="BZ46" s="566"/>
      <c r="CA46" s="566"/>
      <c r="CB46" s="566"/>
      <c r="CC46" s="566"/>
      <c r="CD46" s="566"/>
      <c r="CE46" s="566"/>
      <c r="CF46" s="566"/>
      <c r="CG46" s="566"/>
      <c r="CH46" s="566"/>
      <c r="CI46" s="566"/>
      <c r="CJ46" s="566"/>
      <c r="CK46" s="566"/>
      <c r="CL46" s="566"/>
      <c r="CM46" s="566"/>
      <c r="CN46" s="566"/>
      <c r="CO46" s="566"/>
      <c r="CP46" s="566"/>
      <c r="CQ46" s="566"/>
      <c r="CR46" s="566"/>
      <c r="CS46" s="566"/>
      <c r="CT46" s="566"/>
      <c r="CU46" s="566"/>
      <c r="CV46" s="566"/>
      <c r="CW46" s="566"/>
      <c r="CX46" s="566"/>
      <c r="CY46" s="566"/>
      <c r="CZ46" s="566"/>
      <c r="DA46" s="566"/>
      <c r="DB46" s="566"/>
      <c r="DC46" s="566"/>
      <c r="DD46" s="566"/>
      <c r="DE46" s="566"/>
      <c r="DF46" s="566"/>
      <c r="DG46" s="566"/>
      <c r="DH46" s="566"/>
      <c r="DI46" s="566"/>
      <c r="DJ46" s="566"/>
      <c r="DK46" s="566"/>
      <c r="DL46" s="566"/>
      <c r="DM46" s="566"/>
      <c r="DN46" s="566"/>
      <c r="DO46" s="566"/>
      <c r="DP46" s="566"/>
      <c r="DQ46" s="566"/>
      <c r="DR46" s="566"/>
      <c r="DS46" s="566"/>
      <c r="DT46" s="566"/>
      <c r="DU46" s="566"/>
      <c r="DV46" s="566"/>
      <c r="DW46" s="566"/>
      <c r="DX46" s="566"/>
      <c r="DY46" s="566"/>
      <c r="DZ46" s="566"/>
      <c r="EA46" s="566"/>
      <c r="EB46" s="566"/>
      <c r="EC46" s="566"/>
      <c r="ED46" s="566"/>
      <c r="EE46" s="566"/>
      <c r="EF46" s="566"/>
      <c r="EG46" s="566"/>
      <c r="EH46" s="566"/>
      <c r="EI46" s="566"/>
      <c r="EJ46" s="566"/>
      <c r="EK46" s="566"/>
      <c r="EL46" s="566"/>
      <c r="EM46" s="566"/>
      <c r="EN46" s="566"/>
      <c r="EO46" s="566"/>
      <c r="EP46" s="566"/>
      <c r="EQ46" s="566"/>
      <c r="ER46" s="566"/>
      <c r="ES46" s="566"/>
      <c r="ET46" s="566"/>
      <c r="EU46" s="566"/>
      <c r="EV46" s="566"/>
      <c r="EW46" s="566"/>
      <c r="EX46" s="566"/>
      <c r="EY46" s="566"/>
      <c r="EZ46" s="566"/>
      <c r="FA46" s="566"/>
      <c r="FB46" s="566"/>
      <c r="FC46" s="566"/>
      <c r="FD46" s="566"/>
      <c r="FE46" s="566"/>
      <c r="FF46" s="566"/>
      <c r="FG46" s="566"/>
      <c r="FH46" s="566"/>
      <c r="FI46" s="566"/>
      <c r="FJ46" s="566"/>
      <c r="FK46" s="566"/>
      <c r="FL46" s="566"/>
      <c r="FM46" s="566"/>
      <c r="FN46" s="566"/>
    </row>
    <row r="47" spans="1:170">
      <c r="A47" s="580"/>
      <c r="B47" s="580"/>
      <c r="C47" s="580"/>
      <c r="D47" s="582"/>
      <c r="E47" s="582"/>
      <c r="F47" s="582"/>
      <c r="G47" s="582"/>
      <c r="H47" s="582"/>
      <c r="I47" s="582"/>
      <c r="J47" s="582"/>
      <c r="K47" s="582"/>
      <c r="L47" s="582"/>
      <c r="M47" s="582"/>
      <c r="N47" s="582"/>
      <c r="O47" s="582"/>
      <c r="P47" s="582"/>
      <c r="Q47" s="582"/>
      <c r="R47" s="582"/>
      <c r="S47" s="582"/>
      <c r="T47" s="566"/>
      <c r="U47" s="566"/>
      <c r="V47" s="566"/>
      <c r="W47" s="566"/>
      <c r="X47" s="566"/>
      <c r="Y47" s="566"/>
      <c r="Z47" s="566"/>
      <c r="AA47" s="566"/>
      <c r="AB47" s="566"/>
      <c r="AC47" s="566"/>
      <c r="AD47" s="566"/>
      <c r="AE47" s="566"/>
      <c r="AF47" s="566"/>
      <c r="AG47" s="566"/>
      <c r="AH47" s="566"/>
      <c r="AI47" s="566"/>
      <c r="AJ47" s="566"/>
      <c r="AK47" s="566"/>
      <c r="AL47" s="566"/>
      <c r="AM47" s="566"/>
      <c r="AN47" s="566"/>
      <c r="AO47" s="566"/>
      <c r="AP47" s="566"/>
      <c r="AQ47" s="566"/>
      <c r="AR47" s="566"/>
      <c r="AS47" s="566"/>
      <c r="AT47" s="566"/>
      <c r="AU47" s="566"/>
      <c r="AV47" s="566"/>
      <c r="AW47" s="566"/>
      <c r="AX47" s="566"/>
      <c r="AY47" s="566"/>
      <c r="AZ47" s="566"/>
      <c r="BA47" s="566"/>
      <c r="BB47" s="566"/>
      <c r="BC47" s="566"/>
      <c r="BD47" s="566"/>
      <c r="BE47" s="566"/>
      <c r="BF47" s="566"/>
      <c r="BG47" s="566"/>
      <c r="BH47" s="566"/>
      <c r="BI47" s="566"/>
      <c r="BJ47" s="566"/>
      <c r="BK47" s="566"/>
      <c r="BL47" s="566"/>
      <c r="BM47" s="566"/>
      <c r="BN47" s="566"/>
      <c r="BO47" s="566"/>
      <c r="BP47" s="566"/>
      <c r="BQ47" s="566"/>
      <c r="BR47" s="566"/>
      <c r="BS47" s="566"/>
      <c r="BT47" s="566"/>
      <c r="BU47" s="566"/>
      <c r="BV47" s="566"/>
      <c r="BW47" s="566"/>
      <c r="BX47" s="566"/>
      <c r="BY47" s="566"/>
      <c r="BZ47" s="566"/>
      <c r="CA47" s="566"/>
      <c r="CB47" s="566"/>
      <c r="CC47" s="566"/>
      <c r="CD47" s="566"/>
      <c r="CE47" s="566"/>
      <c r="CF47" s="566"/>
      <c r="CG47" s="566"/>
      <c r="CH47" s="566"/>
      <c r="CI47" s="566"/>
      <c r="CJ47" s="566"/>
      <c r="CK47" s="566"/>
      <c r="CL47" s="566"/>
      <c r="CM47" s="566"/>
      <c r="CN47" s="566"/>
      <c r="CO47" s="566"/>
      <c r="CP47" s="566"/>
      <c r="CQ47" s="566"/>
      <c r="CR47" s="566"/>
      <c r="CS47" s="566"/>
      <c r="CT47" s="566"/>
      <c r="CU47" s="566"/>
      <c r="CV47" s="566"/>
      <c r="CW47" s="566"/>
      <c r="CX47" s="566"/>
      <c r="CY47" s="566"/>
      <c r="CZ47" s="566"/>
      <c r="DA47" s="566"/>
      <c r="DB47" s="566"/>
      <c r="DC47" s="566"/>
      <c r="DD47" s="566"/>
      <c r="DE47" s="566"/>
      <c r="DF47" s="566"/>
      <c r="DG47" s="566"/>
      <c r="DH47" s="566"/>
      <c r="DI47" s="566"/>
      <c r="DJ47" s="566"/>
      <c r="DK47" s="566"/>
      <c r="DL47" s="566"/>
      <c r="DM47" s="566"/>
      <c r="DN47" s="566"/>
      <c r="DO47" s="566"/>
      <c r="DP47" s="566"/>
      <c r="DQ47" s="566"/>
      <c r="DR47" s="566"/>
      <c r="DS47" s="566"/>
      <c r="DT47" s="566"/>
      <c r="DU47" s="566"/>
      <c r="DV47" s="566"/>
      <c r="DW47" s="566"/>
      <c r="DX47" s="566"/>
      <c r="DY47" s="566"/>
      <c r="DZ47" s="566"/>
      <c r="EA47" s="566"/>
      <c r="EB47" s="566"/>
      <c r="EC47" s="566"/>
      <c r="ED47" s="566"/>
      <c r="EE47" s="566"/>
      <c r="EF47" s="566"/>
      <c r="EG47" s="566"/>
      <c r="EH47" s="566"/>
      <c r="EI47" s="566"/>
      <c r="EJ47" s="566"/>
      <c r="EK47" s="566"/>
      <c r="EL47" s="566"/>
      <c r="EM47" s="566"/>
      <c r="EN47" s="566"/>
      <c r="EO47" s="566"/>
      <c r="EP47" s="566"/>
      <c r="EQ47" s="566"/>
      <c r="ER47" s="566"/>
      <c r="ES47" s="566"/>
      <c r="ET47" s="566"/>
      <c r="EU47" s="566"/>
      <c r="EV47" s="566"/>
      <c r="EW47" s="566"/>
      <c r="EX47" s="566"/>
      <c r="EY47" s="566"/>
      <c r="EZ47" s="566"/>
      <c r="FA47" s="566"/>
      <c r="FB47" s="566"/>
      <c r="FC47" s="566"/>
      <c r="FD47" s="566"/>
      <c r="FE47" s="566"/>
      <c r="FF47" s="566"/>
      <c r="FG47" s="566"/>
      <c r="FH47" s="566"/>
      <c r="FI47" s="566"/>
      <c r="FJ47" s="566"/>
      <c r="FK47" s="566"/>
      <c r="FL47" s="566"/>
      <c r="FM47" s="566"/>
      <c r="FN47" s="566"/>
    </row>
    <row r="48" spans="1:170">
      <c r="A48" s="580"/>
      <c r="B48" s="580"/>
      <c r="C48" s="580"/>
      <c r="D48" s="582"/>
      <c r="E48" s="582"/>
      <c r="F48" s="582"/>
      <c r="G48" s="582"/>
      <c r="H48" s="582"/>
      <c r="I48" s="582"/>
      <c r="J48" s="582"/>
      <c r="K48" s="582"/>
      <c r="L48" s="582"/>
      <c r="M48" s="582"/>
      <c r="N48" s="582"/>
      <c r="O48" s="582"/>
      <c r="P48" s="582"/>
      <c r="Q48" s="582"/>
      <c r="R48" s="582"/>
      <c r="S48" s="582"/>
      <c r="T48" s="566"/>
      <c r="U48" s="566"/>
      <c r="V48" s="566"/>
      <c r="W48" s="566"/>
      <c r="X48" s="566"/>
      <c r="Y48" s="566"/>
      <c r="Z48" s="566"/>
      <c r="AA48" s="566"/>
      <c r="AB48" s="566"/>
      <c r="AC48" s="566"/>
      <c r="AD48" s="566"/>
      <c r="AE48" s="566"/>
      <c r="AF48" s="566"/>
      <c r="AG48" s="566"/>
      <c r="AH48" s="566"/>
      <c r="AI48" s="566"/>
      <c r="AJ48" s="566"/>
      <c r="AK48" s="566"/>
      <c r="AL48" s="566"/>
      <c r="AM48" s="566"/>
      <c r="AN48" s="566"/>
      <c r="AO48" s="566"/>
      <c r="AP48" s="566"/>
      <c r="AQ48" s="566"/>
      <c r="AR48" s="566"/>
      <c r="AS48" s="566"/>
      <c r="AT48" s="566"/>
      <c r="AU48" s="566"/>
      <c r="AV48" s="566"/>
      <c r="AW48" s="566"/>
      <c r="AX48" s="566"/>
      <c r="AY48" s="566"/>
      <c r="AZ48" s="566"/>
      <c r="BA48" s="566"/>
      <c r="BB48" s="566"/>
      <c r="BC48" s="566"/>
      <c r="BD48" s="566"/>
      <c r="BE48" s="566"/>
      <c r="BF48" s="566"/>
      <c r="BG48" s="566"/>
      <c r="BH48" s="566"/>
      <c r="BI48" s="566"/>
      <c r="BJ48" s="566"/>
      <c r="BK48" s="566"/>
      <c r="BL48" s="566"/>
      <c r="BM48" s="566"/>
      <c r="BN48" s="566"/>
      <c r="BO48" s="566"/>
      <c r="BP48" s="566"/>
      <c r="BQ48" s="566"/>
      <c r="BR48" s="566"/>
      <c r="BS48" s="566"/>
      <c r="BT48" s="566"/>
      <c r="BU48" s="566"/>
      <c r="BV48" s="566"/>
      <c r="BW48" s="566"/>
      <c r="BX48" s="566"/>
      <c r="BY48" s="566"/>
      <c r="BZ48" s="566"/>
      <c r="CA48" s="566"/>
      <c r="CB48" s="566"/>
      <c r="CC48" s="566"/>
      <c r="CD48" s="566"/>
      <c r="CE48" s="566"/>
      <c r="CF48" s="566"/>
      <c r="CG48" s="566"/>
      <c r="CH48" s="566"/>
      <c r="CI48" s="566"/>
      <c r="CJ48" s="566"/>
      <c r="CK48" s="566"/>
      <c r="CL48" s="566"/>
      <c r="CM48" s="566"/>
      <c r="CN48" s="566"/>
      <c r="CO48" s="566"/>
      <c r="CP48" s="566"/>
      <c r="CQ48" s="566"/>
      <c r="CR48" s="566"/>
      <c r="CS48" s="566"/>
      <c r="CT48" s="566"/>
      <c r="CU48" s="566"/>
      <c r="CV48" s="566"/>
      <c r="CW48" s="566"/>
      <c r="CX48" s="566"/>
      <c r="CY48" s="566"/>
      <c r="CZ48" s="566"/>
      <c r="DA48" s="566"/>
      <c r="DB48" s="566"/>
      <c r="DC48" s="566"/>
      <c r="DD48" s="566"/>
      <c r="DE48" s="566"/>
      <c r="DF48" s="566"/>
      <c r="DG48" s="566"/>
      <c r="DH48" s="566"/>
      <c r="DI48" s="566"/>
      <c r="DJ48" s="566"/>
      <c r="DK48" s="566"/>
      <c r="DL48" s="566"/>
      <c r="DM48" s="566"/>
      <c r="DN48" s="566"/>
      <c r="DO48" s="566"/>
      <c r="DP48" s="566"/>
      <c r="DQ48" s="566"/>
      <c r="DR48" s="566"/>
      <c r="DS48" s="566"/>
      <c r="DT48" s="566"/>
      <c r="DU48" s="566"/>
      <c r="DV48" s="566"/>
      <c r="DW48" s="566"/>
      <c r="DX48" s="566"/>
      <c r="DY48" s="566"/>
      <c r="DZ48" s="566"/>
      <c r="EA48" s="566"/>
      <c r="EB48" s="566"/>
      <c r="EC48" s="566"/>
      <c r="ED48" s="566"/>
      <c r="EE48" s="566"/>
      <c r="EF48" s="566"/>
      <c r="EG48" s="566"/>
      <c r="EH48" s="566"/>
      <c r="EI48" s="566"/>
      <c r="EJ48" s="566"/>
      <c r="EK48" s="566"/>
      <c r="EL48" s="566"/>
      <c r="EM48" s="566"/>
      <c r="EN48" s="566"/>
      <c r="EO48" s="566"/>
      <c r="EP48" s="566"/>
      <c r="EQ48" s="566"/>
      <c r="ER48" s="566"/>
      <c r="ES48" s="566"/>
      <c r="ET48" s="566"/>
      <c r="EU48" s="566"/>
      <c r="EV48" s="566"/>
      <c r="EW48" s="566"/>
      <c r="EX48" s="566"/>
      <c r="EY48" s="566"/>
      <c r="EZ48" s="566"/>
      <c r="FA48" s="566"/>
      <c r="FB48" s="566"/>
      <c r="FC48" s="566"/>
      <c r="FD48" s="566"/>
      <c r="FE48" s="566"/>
      <c r="FF48" s="566"/>
      <c r="FG48" s="566"/>
      <c r="FH48" s="566"/>
      <c r="FI48" s="566"/>
      <c r="FJ48" s="566"/>
      <c r="FK48" s="566"/>
      <c r="FL48" s="566"/>
      <c r="FM48" s="566"/>
      <c r="FN48" s="566"/>
    </row>
    <row r="49" spans="1:170">
      <c r="A49" s="580"/>
      <c r="B49" s="580"/>
      <c r="C49" s="580"/>
      <c r="D49" s="582"/>
      <c r="E49" s="582"/>
      <c r="F49" s="582"/>
      <c r="G49" s="582"/>
      <c r="H49" s="582"/>
      <c r="I49" s="582"/>
      <c r="J49" s="582"/>
      <c r="K49" s="582"/>
      <c r="L49" s="582"/>
      <c r="M49" s="582"/>
      <c r="N49" s="582"/>
      <c r="O49" s="582"/>
      <c r="P49" s="582"/>
      <c r="Q49" s="582"/>
      <c r="R49" s="582"/>
      <c r="S49" s="582"/>
      <c r="T49" s="566"/>
      <c r="U49" s="566"/>
      <c r="V49" s="566"/>
      <c r="W49" s="566"/>
      <c r="X49" s="566"/>
      <c r="Y49" s="566"/>
      <c r="Z49" s="566"/>
      <c r="AA49" s="566"/>
      <c r="AB49" s="566"/>
      <c r="AC49" s="566"/>
      <c r="AD49" s="566"/>
      <c r="AE49" s="566"/>
      <c r="AF49" s="566"/>
      <c r="AG49" s="566"/>
      <c r="AH49" s="566"/>
      <c r="AI49" s="566"/>
      <c r="AJ49" s="566"/>
      <c r="AK49" s="566"/>
      <c r="AL49" s="566"/>
      <c r="AM49" s="566"/>
      <c r="AN49" s="566"/>
      <c r="AO49" s="566"/>
      <c r="AP49" s="566"/>
      <c r="AQ49" s="566"/>
      <c r="AR49" s="566"/>
      <c r="AS49" s="566"/>
      <c r="AT49" s="566"/>
      <c r="AU49" s="566"/>
      <c r="AV49" s="566"/>
      <c r="AW49" s="566"/>
      <c r="AX49" s="566"/>
      <c r="AY49" s="566"/>
      <c r="AZ49" s="566"/>
      <c r="BA49" s="566"/>
      <c r="BB49" s="566"/>
      <c r="BC49" s="566"/>
      <c r="BD49" s="566"/>
      <c r="BE49" s="566"/>
      <c r="BF49" s="566"/>
      <c r="BG49" s="566"/>
      <c r="BH49" s="566"/>
      <c r="BI49" s="566"/>
      <c r="BJ49" s="566"/>
      <c r="BK49" s="566"/>
      <c r="BL49" s="566"/>
      <c r="BM49" s="566"/>
      <c r="BN49" s="566"/>
      <c r="BO49" s="566"/>
      <c r="BP49" s="566"/>
      <c r="BQ49" s="566"/>
      <c r="BR49" s="566"/>
      <c r="BS49" s="566"/>
      <c r="BT49" s="566"/>
      <c r="BU49" s="566"/>
      <c r="BV49" s="566"/>
      <c r="BW49" s="566"/>
      <c r="BX49" s="566"/>
      <c r="BY49" s="566"/>
      <c r="BZ49" s="566"/>
      <c r="CA49" s="566"/>
      <c r="CB49" s="566"/>
      <c r="CC49" s="566"/>
      <c r="CD49" s="566"/>
      <c r="CE49" s="566"/>
      <c r="CF49" s="566"/>
      <c r="CG49" s="566"/>
      <c r="CH49" s="566"/>
      <c r="CI49" s="566"/>
      <c r="CJ49" s="566"/>
      <c r="CK49" s="566"/>
      <c r="CL49" s="566"/>
      <c r="CM49" s="566"/>
      <c r="CN49" s="566"/>
      <c r="CO49" s="566"/>
      <c r="CP49" s="566"/>
      <c r="CQ49" s="566"/>
      <c r="CR49" s="566"/>
      <c r="CS49" s="566"/>
      <c r="CT49" s="566"/>
      <c r="CU49" s="566"/>
      <c r="CV49" s="566"/>
      <c r="CW49" s="566"/>
      <c r="CX49" s="566"/>
      <c r="CY49" s="566"/>
      <c r="CZ49" s="566"/>
      <c r="DA49" s="566"/>
      <c r="DB49" s="566"/>
      <c r="DC49" s="566"/>
      <c r="DD49" s="566"/>
      <c r="DE49" s="566"/>
      <c r="DF49" s="566"/>
      <c r="DG49" s="566"/>
      <c r="DH49" s="566"/>
      <c r="DI49" s="566"/>
      <c r="DJ49" s="566"/>
      <c r="DK49" s="566"/>
      <c r="DL49" s="566"/>
      <c r="DM49" s="566"/>
      <c r="DN49" s="566"/>
      <c r="DO49" s="566"/>
      <c r="DP49" s="566"/>
      <c r="DQ49" s="566"/>
      <c r="DR49" s="566"/>
      <c r="DS49" s="566"/>
      <c r="DT49" s="566"/>
      <c r="DU49" s="566"/>
      <c r="DV49" s="566"/>
      <c r="DW49" s="566"/>
      <c r="DX49" s="566"/>
      <c r="DY49" s="566"/>
      <c r="DZ49" s="566"/>
      <c r="EA49" s="566"/>
      <c r="EB49" s="566"/>
      <c r="EC49" s="566"/>
      <c r="ED49" s="566"/>
      <c r="EE49" s="566"/>
      <c r="EF49" s="566"/>
      <c r="EG49" s="566"/>
      <c r="EH49" s="566"/>
      <c r="EI49" s="566"/>
      <c r="EJ49" s="566"/>
      <c r="EK49" s="566"/>
      <c r="EL49" s="566"/>
      <c r="EM49" s="566"/>
      <c r="EN49" s="566"/>
      <c r="EO49" s="566"/>
      <c r="EP49" s="566"/>
      <c r="EQ49" s="566"/>
      <c r="ER49" s="566"/>
      <c r="ES49" s="566"/>
      <c r="ET49" s="566"/>
      <c r="EU49" s="566"/>
      <c r="EV49" s="566"/>
      <c r="EW49" s="566"/>
      <c r="EX49" s="566"/>
      <c r="EY49" s="566"/>
      <c r="EZ49" s="566"/>
      <c r="FA49" s="566"/>
      <c r="FB49" s="566"/>
      <c r="FC49" s="566"/>
      <c r="FD49" s="566"/>
      <c r="FE49" s="566"/>
      <c r="FF49" s="566"/>
      <c r="FG49" s="566"/>
      <c r="FH49" s="566"/>
      <c r="FI49" s="566"/>
      <c r="FJ49" s="566"/>
      <c r="FK49" s="566"/>
      <c r="FL49" s="566"/>
      <c r="FM49" s="566"/>
      <c r="FN49" s="566"/>
    </row>
    <row r="50" spans="1:170">
      <c r="A50" s="580"/>
      <c r="B50" s="580"/>
      <c r="C50" s="580"/>
      <c r="D50" s="582"/>
      <c r="E50" s="582"/>
      <c r="F50" s="582"/>
      <c r="G50" s="582"/>
      <c r="H50" s="582"/>
      <c r="I50" s="582"/>
      <c r="J50" s="582"/>
      <c r="K50" s="582"/>
      <c r="L50" s="582"/>
      <c r="M50" s="582"/>
      <c r="N50" s="582"/>
      <c r="O50" s="582"/>
      <c r="P50" s="582"/>
      <c r="Q50" s="582"/>
      <c r="R50" s="582"/>
      <c r="S50" s="582"/>
      <c r="T50" s="566"/>
      <c r="U50" s="566"/>
      <c r="V50" s="566"/>
      <c r="W50" s="566"/>
      <c r="X50" s="566"/>
      <c r="Y50" s="566"/>
      <c r="Z50" s="566"/>
      <c r="AA50" s="566"/>
      <c r="AB50" s="566"/>
      <c r="AC50" s="566"/>
      <c r="AD50" s="566"/>
      <c r="AE50" s="566"/>
      <c r="AF50" s="566"/>
      <c r="AG50" s="566"/>
      <c r="AH50" s="566"/>
      <c r="AI50" s="566"/>
      <c r="AJ50" s="566"/>
      <c r="AK50" s="566"/>
      <c r="AL50" s="566"/>
      <c r="AM50" s="566"/>
      <c r="AN50" s="566"/>
      <c r="AO50" s="566"/>
      <c r="AP50" s="566"/>
      <c r="AQ50" s="566"/>
      <c r="AR50" s="566"/>
      <c r="AS50" s="566"/>
      <c r="AT50" s="566"/>
      <c r="AU50" s="566"/>
      <c r="AV50" s="566"/>
      <c r="AW50" s="566"/>
      <c r="AX50" s="566"/>
      <c r="AY50" s="566"/>
      <c r="AZ50" s="566"/>
      <c r="BA50" s="566"/>
      <c r="BB50" s="566"/>
      <c r="BC50" s="566"/>
      <c r="BD50" s="566"/>
      <c r="BE50" s="566"/>
      <c r="BF50" s="566"/>
      <c r="BG50" s="566"/>
      <c r="BH50" s="566"/>
      <c r="BI50" s="566"/>
      <c r="BJ50" s="566"/>
      <c r="BK50" s="566"/>
      <c r="BL50" s="566"/>
      <c r="BM50" s="566"/>
      <c r="BN50" s="566"/>
      <c r="BO50" s="566"/>
      <c r="BP50" s="566"/>
      <c r="BQ50" s="566"/>
      <c r="BR50" s="566"/>
      <c r="BS50" s="566"/>
      <c r="BT50" s="566"/>
      <c r="BU50" s="566"/>
      <c r="BV50" s="566"/>
      <c r="BW50" s="566"/>
      <c r="BX50" s="566"/>
      <c r="BY50" s="566"/>
      <c r="BZ50" s="566"/>
      <c r="CA50" s="566"/>
      <c r="CB50" s="566"/>
      <c r="CC50" s="566"/>
      <c r="CD50" s="566"/>
      <c r="CE50" s="566"/>
      <c r="CF50" s="566"/>
      <c r="CG50" s="566"/>
      <c r="CH50" s="566"/>
      <c r="CI50" s="566"/>
      <c r="CJ50" s="566"/>
      <c r="CK50" s="566"/>
      <c r="CL50" s="566"/>
      <c r="CM50" s="566"/>
      <c r="CN50" s="566"/>
      <c r="CO50" s="566"/>
      <c r="CP50" s="566"/>
      <c r="CQ50" s="566"/>
      <c r="CR50" s="566"/>
      <c r="CS50" s="566"/>
      <c r="CT50" s="566"/>
      <c r="CU50" s="566"/>
      <c r="CV50" s="566"/>
      <c r="CW50" s="566"/>
      <c r="CX50" s="566"/>
      <c r="CY50" s="566"/>
      <c r="CZ50" s="566"/>
      <c r="DA50" s="566"/>
      <c r="DB50" s="566"/>
      <c r="DC50" s="566"/>
      <c r="DD50" s="566"/>
      <c r="DE50" s="566"/>
      <c r="DF50" s="566"/>
      <c r="DG50" s="566"/>
      <c r="DH50" s="566"/>
      <c r="DI50" s="566"/>
      <c r="DJ50" s="566"/>
      <c r="DK50" s="566"/>
      <c r="DL50" s="566"/>
      <c r="DM50" s="566"/>
      <c r="DN50" s="566"/>
      <c r="DO50" s="566"/>
      <c r="DP50" s="566"/>
      <c r="DQ50" s="566"/>
      <c r="DR50" s="566"/>
      <c r="DS50" s="566"/>
      <c r="DT50" s="566"/>
      <c r="DU50" s="566"/>
      <c r="DV50" s="566"/>
      <c r="DW50" s="566"/>
      <c r="DX50" s="566"/>
      <c r="DY50" s="566"/>
      <c r="DZ50" s="566"/>
      <c r="EA50" s="566"/>
      <c r="EB50" s="566"/>
      <c r="EC50" s="566"/>
      <c r="ED50" s="566"/>
      <c r="EE50" s="566"/>
      <c r="EF50" s="566"/>
      <c r="EG50" s="566"/>
      <c r="EH50" s="566"/>
      <c r="EI50" s="566"/>
      <c r="EJ50" s="566"/>
      <c r="EK50" s="566"/>
      <c r="EL50" s="566"/>
      <c r="EM50" s="566"/>
      <c r="EN50" s="566"/>
      <c r="EO50" s="566"/>
      <c r="EP50" s="566"/>
      <c r="EQ50" s="566"/>
      <c r="ER50" s="566"/>
      <c r="ES50" s="566"/>
      <c r="ET50" s="566"/>
      <c r="EU50" s="566"/>
      <c r="EV50" s="566"/>
      <c r="EW50" s="566"/>
      <c r="EX50" s="566"/>
      <c r="EY50" s="566"/>
      <c r="EZ50" s="566"/>
      <c r="FA50" s="566"/>
      <c r="FB50" s="566"/>
      <c r="FC50" s="566"/>
      <c r="FD50" s="566"/>
      <c r="FE50" s="566"/>
      <c r="FF50" s="566"/>
      <c r="FG50" s="566"/>
      <c r="FH50" s="566"/>
      <c r="FI50" s="566"/>
      <c r="FJ50" s="566"/>
      <c r="FK50" s="566"/>
      <c r="FL50" s="566"/>
      <c r="FM50" s="566"/>
      <c r="FN50" s="566"/>
    </row>
    <row r="51" spans="1:170">
      <c r="A51" s="580"/>
      <c r="B51" s="580"/>
      <c r="C51" s="580"/>
      <c r="D51" s="582"/>
      <c r="E51" s="582"/>
      <c r="F51" s="582"/>
      <c r="G51" s="582"/>
      <c r="H51" s="582"/>
      <c r="I51" s="582"/>
      <c r="J51" s="582"/>
      <c r="K51" s="582"/>
      <c r="L51" s="582"/>
      <c r="M51" s="582"/>
      <c r="N51" s="582"/>
      <c r="O51" s="582"/>
      <c r="P51" s="582"/>
      <c r="Q51" s="582"/>
      <c r="R51" s="582"/>
      <c r="S51" s="582"/>
      <c r="T51" s="566"/>
      <c r="U51" s="566"/>
      <c r="V51" s="566"/>
      <c r="W51" s="566"/>
      <c r="X51" s="566"/>
      <c r="Y51" s="566"/>
      <c r="Z51" s="566"/>
      <c r="AA51" s="566"/>
      <c r="AB51" s="566"/>
      <c r="AC51" s="566"/>
      <c r="AD51" s="566"/>
      <c r="AE51" s="566"/>
      <c r="AF51" s="566"/>
      <c r="AG51" s="566"/>
      <c r="AH51" s="566"/>
      <c r="AI51" s="566"/>
      <c r="AJ51" s="566"/>
      <c r="AK51" s="566"/>
      <c r="AL51" s="566"/>
      <c r="AM51" s="566"/>
      <c r="AN51" s="566"/>
      <c r="AO51" s="566"/>
      <c r="AP51" s="566"/>
      <c r="AQ51" s="566"/>
      <c r="AR51" s="566"/>
      <c r="AS51" s="566"/>
      <c r="AT51" s="566"/>
      <c r="AU51" s="566"/>
      <c r="AV51" s="566"/>
      <c r="AW51" s="566"/>
      <c r="AX51" s="566"/>
      <c r="AY51" s="566"/>
      <c r="AZ51" s="566"/>
      <c r="BA51" s="566"/>
      <c r="BB51" s="566"/>
      <c r="BC51" s="566"/>
      <c r="BD51" s="566"/>
      <c r="BE51" s="566"/>
      <c r="BF51" s="566"/>
      <c r="BG51" s="566"/>
      <c r="BH51" s="566"/>
      <c r="BI51" s="566"/>
      <c r="BJ51" s="566"/>
      <c r="BK51" s="566"/>
      <c r="BL51" s="566"/>
      <c r="BM51" s="566"/>
      <c r="BN51" s="566"/>
      <c r="BO51" s="566"/>
      <c r="BP51" s="566"/>
      <c r="BQ51" s="566"/>
      <c r="BR51" s="566"/>
      <c r="BS51" s="566"/>
      <c r="BT51" s="566"/>
      <c r="BU51" s="566"/>
      <c r="BV51" s="566"/>
      <c r="BW51" s="566"/>
      <c r="BX51" s="566"/>
      <c r="BY51" s="566"/>
      <c r="BZ51" s="566"/>
      <c r="CA51" s="566"/>
      <c r="CB51" s="566"/>
      <c r="CC51" s="566"/>
      <c r="CD51" s="566"/>
      <c r="CE51" s="566"/>
      <c r="CF51" s="566"/>
      <c r="CG51" s="566"/>
      <c r="CH51" s="566"/>
      <c r="CI51" s="566"/>
      <c r="CJ51" s="566"/>
      <c r="CK51" s="566"/>
      <c r="CL51" s="566"/>
      <c r="CM51" s="566"/>
      <c r="CN51" s="566"/>
      <c r="CO51" s="566"/>
      <c r="CP51" s="566"/>
      <c r="CQ51" s="566"/>
      <c r="CR51" s="566"/>
      <c r="CS51" s="566"/>
      <c r="CT51" s="566"/>
      <c r="CU51" s="566"/>
      <c r="CV51" s="566"/>
      <c r="CW51" s="566"/>
      <c r="CX51" s="566"/>
      <c r="CY51" s="566"/>
      <c r="CZ51" s="566"/>
      <c r="DA51" s="566"/>
      <c r="DB51" s="566"/>
      <c r="DC51" s="566"/>
      <c r="DD51" s="566"/>
      <c r="DE51" s="566"/>
      <c r="DF51" s="566"/>
      <c r="DG51" s="566"/>
      <c r="DH51" s="566"/>
      <c r="DI51" s="566"/>
      <c r="DJ51" s="566"/>
      <c r="DK51" s="566"/>
      <c r="DL51" s="566"/>
      <c r="DM51" s="566"/>
      <c r="DN51" s="566"/>
      <c r="DO51" s="566"/>
      <c r="DP51" s="566"/>
      <c r="DQ51" s="566"/>
      <c r="DR51" s="566"/>
      <c r="DS51" s="566"/>
      <c r="DT51" s="566"/>
      <c r="DU51" s="566"/>
      <c r="DV51" s="566"/>
      <c r="DW51" s="566"/>
      <c r="DX51" s="566"/>
      <c r="DY51" s="566"/>
      <c r="DZ51" s="566"/>
      <c r="EA51" s="566"/>
      <c r="EB51" s="566"/>
      <c r="EC51" s="566"/>
      <c r="ED51" s="566"/>
      <c r="EE51" s="566"/>
      <c r="EF51" s="566"/>
      <c r="EG51" s="566"/>
      <c r="EH51" s="566"/>
      <c r="EI51" s="566"/>
      <c r="EJ51" s="566"/>
      <c r="EK51" s="566"/>
      <c r="EL51" s="566"/>
      <c r="EM51" s="566"/>
      <c r="EN51" s="566"/>
      <c r="EO51" s="566"/>
      <c r="EP51" s="566"/>
      <c r="EQ51" s="566"/>
      <c r="ER51" s="566"/>
      <c r="ES51" s="566"/>
      <c r="ET51" s="566"/>
      <c r="EU51" s="566"/>
      <c r="EV51" s="566"/>
      <c r="EW51" s="566"/>
      <c r="EX51" s="566"/>
      <c r="EY51" s="566"/>
      <c r="EZ51" s="566"/>
      <c r="FA51" s="566"/>
      <c r="FB51" s="566"/>
      <c r="FC51" s="566"/>
      <c r="FD51" s="566"/>
      <c r="FE51" s="566"/>
      <c r="FF51" s="566"/>
      <c r="FG51" s="566"/>
      <c r="FH51" s="566"/>
      <c r="FI51" s="566"/>
      <c r="FJ51" s="566"/>
      <c r="FK51" s="566"/>
      <c r="FL51" s="566"/>
      <c r="FM51" s="566"/>
      <c r="FN51" s="566"/>
    </row>
    <row r="52" spans="1:170">
      <c r="A52" s="580"/>
      <c r="B52" s="580"/>
      <c r="C52" s="580"/>
      <c r="D52" s="582"/>
      <c r="E52" s="582"/>
      <c r="F52" s="582"/>
      <c r="G52" s="582"/>
      <c r="H52" s="582"/>
      <c r="I52" s="582"/>
      <c r="J52" s="582"/>
      <c r="K52" s="582"/>
      <c r="L52" s="582"/>
      <c r="M52" s="582"/>
      <c r="N52" s="582"/>
      <c r="O52" s="582"/>
      <c r="P52" s="582"/>
      <c r="Q52" s="582"/>
      <c r="R52" s="582"/>
      <c r="S52" s="582"/>
      <c r="T52" s="566"/>
      <c r="U52" s="566"/>
      <c r="V52" s="566"/>
      <c r="W52" s="566"/>
      <c r="X52" s="566"/>
      <c r="Y52" s="566"/>
      <c r="Z52" s="566"/>
      <c r="AA52" s="566"/>
      <c r="AB52" s="566"/>
      <c r="AC52" s="566"/>
      <c r="AD52" s="566"/>
      <c r="AE52" s="566"/>
      <c r="AF52" s="566"/>
      <c r="AG52" s="566"/>
      <c r="AH52" s="566"/>
      <c r="AI52" s="566"/>
      <c r="AJ52" s="566"/>
      <c r="AK52" s="566"/>
      <c r="AL52" s="566"/>
      <c r="AM52" s="566"/>
      <c r="AN52" s="566"/>
      <c r="AO52" s="566"/>
      <c r="AP52" s="566"/>
      <c r="AQ52" s="566"/>
      <c r="AR52" s="566"/>
      <c r="AS52" s="566"/>
      <c r="AT52" s="566"/>
      <c r="AU52" s="566"/>
      <c r="AV52" s="566"/>
      <c r="AW52" s="566"/>
      <c r="AX52" s="566"/>
      <c r="AY52" s="566"/>
      <c r="AZ52" s="566"/>
      <c r="BA52" s="566"/>
      <c r="BB52" s="566"/>
      <c r="BC52" s="566"/>
      <c r="BD52" s="566"/>
      <c r="BE52" s="566"/>
      <c r="BF52" s="566"/>
      <c r="BG52" s="566"/>
      <c r="BH52" s="566"/>
      <c r="BI52" s="566"/>
      <c r="BJ52" s="566"/>
      <c r="BK52" s="566"/>
      <c r="BL52" s="566"/>
      <c r="BM52" s="566"/>
      <c r="BN52" s="566"/>
      <c r="BO52" s="566"/>
      <c r="BP52" s="566"/>
      <c r="BQ52" s="566"/>
      <c r="BR52" s="566"/>
      <c r="BS52" s="566"/>
      <c r="BT52" s="566"/>
      <c r="BU52" s="566"/>
      <c r="BV52" s="566"/>
      <c r="BW52" s="566"/>
      <c r="BX52" s="566"/>
      <c r="BY52" s="566"/>
      <c r="BZ52" s="566"/>
      <c r="CA52" s="566"/>
      <c r="CB52" s="566"/>
      <c r="CC52" s="566"/>
      <c r="CD52" s="566"/>
      <c r="CE52" s="566"/>
      <c r="CF52" s="566"/>
      <c r="CG52" s="566"/>
      <c r="CH52" s="566"/>
      <c r="CI52" s="566"/>
      <c r="CJ52" s="566"/>
      <c r="CK52" s="566"/>
      <c r="CL52" s="566"/>
      <c r="CM52" s="566"/>
      <c r="CN52" s="566"/>
      <c r="CO52" s="566"/>
      <c r="CP52" s="566"/>
      <c r="CQ52" s="566"/>
      <c r="CR52" s="566"/>
      <c r="CS52" s="566"/>
      <c r="CT52" s="566"/>
      <c r="CU52" s="566"/>
      <c r="CV52" s="566"/>
      <c r="CW52" s="566"/>
      <c r="CX52" s="566"/>
      <c r="CY52" s="566"/>
      <c r="CZ52" s="566"/>
      <c r="DA52" s="566"/>
      <c r="DB52" s="566"/>
      <c r="DC52" s="566"/>
      <c r="DD52" s="566"/>
      <c r="DE52" s="566"/>
      <c r="DF52" s="566"/>
      <c r="DG52" s="566"/>
      <c r="DH52" s="566"/>
      <c r="DI52" s="566"/>
      <c r="DJ52" s="566"/>
      <c r="DK52" s="566"/>
      <c r="DL52" s="566"/>
      <c r="DM52" s="566"/>
      <c r="DN52" s="566"/>
      <c r="DO52" s="566"/>
      <c r="DP52" s="566"/>
      <c r="DQ52" s="566"/>
      <c r="DR52" s="566"/>
      <c r="DS52" s="566"/>
      <c r="DT52" s="566"/>
      <c r="DU52" s="566"/>
      <c r="DV52" s="566"/>
      <c r="DW52" s="566"/>
      <c r="DX52" s="566"/>
      <c r="DY52" s="566"/>
      <c r="DZ52" s="566"/>
      <c r="EA52" s="566"/>
      <c r="EB52" s="566"/>
      <c r="EC52" s="566"/>
      <c r="ED52" s="566"/>
      <c r="EE52" s="566"/>
      <c r="EF52" s="566"/>
      <c r="EG52" s="566"/>
      <c r="EH52" s="566"/>
      <c r="EI52" s="566"/>
      <c r="EJ52" s="566"/>
      <c r="EK52" s="566"/>
      <c r="EL52" s="566"/>
      <c r="EM52" s="566"/>
      <c r="EN52" s="566"/>
      <c r="EO52" s="566"/>
      <c r="EP52" s="566"/>
      <c r="EQ52" s="566"/>
      <c r="ER52" s="566"/>
      <c r="ES52" s="566"/>
      <c r="ET52" s="566"/>
      <c r="EU52" s="566"/>
      <c r="EV52" s="566"/>
      <c r="EW52" s="566"/>
      <c r="EX52" s="566"/>
      <c r="EY52" s="566"/>
      <c r="EZ52" s="566"/>
      <c r="FA52" s="566"/>
      <c r="FB52" s="566"/>
      <c r="FC52" s="566"/>
      <c r="FD52" s="566"/>
      <c r="FE52" s="566"/>
      <c r="FF52" s="566"/>
      <c r="FG52" s="566"/>
      <c r="FH52" s="566"/>
      <c r="FI52" s="566"/>
      <c r="FJ52" s="566"/>
      <c r="FK52" s="566"/>
      <c r="FL52" s="566"/>
      <c r="FM52" s="566"/>
      <c r="FN52" s="566"/>
    </row>
    <row r="53" spans="1:170">
      <c r="A53" s="580"/>
      <c r="B53" s="580"/>
      <c r="C53" s="580"/>
      <c r="D53" s="582"/>
      <c r="E53" s="582"/>
      <c r="F53" s="582"/>
      <c r="G53" s="582"/>
      <c r="H53" s="582"/>
      <c r="I53" s="582"/>
      <c r="J53" s="582"/>
      <c r="K53" s="582"/>
      <c r="L53" s="582"/>
      <c r="M53" s="582"/>
      <c r="N53" s="582"/>
      <c r="O53" s="582"/>
      <c r="P53" s="582"/>
      <c r="Q53" s="582"/>
      <c r="R53" s="582"/>
      <c r="S53" s="582"/>
      <c r="T53" s="566"/>
      <c r="U53" s="566"/>
      <c r="V53" s="566"/>
      <c r="W53" s="566"/>
      <c r="X53" s="566"/>
      <c r="Y53" s="566"/>
      <c r="Z53" s="566"/>
      <c r="AA53" s="566"/>
      <c r="AB53" s="566"/>
      <c r="AC53" s="566"/>
      <c r="AD53" s="566"/>
      <c r="AE53" s="566"/>
      <c r="AF53" s="566"/>
      <c r="AG53" s="566"/>
      <c r="AH53" s="566"/>
      <c r="AI53" s="566"/>
      <c r="AJ53" s="566"/>
      <c r="AK53" s="566"/>
      <c r="AL53" s="566"/>
      <c r="AM53" s="566"/>
      <c r="AN53" s="566"/>
      <c r="AO53" s="566"/>
      <c r="AP53" s="566"/>
      <c r="AQ53" s="566"/>
      <c r="AR53" s="566"/>
      <c r="AS53" s="566"/>
      <c r="AT53" s="566"/>
      <c r="AU53" s="566"/>
      <c r="AV53" s="566"/>
      <c r="AW53" s="566"/>
      <c r="AX53" s="566"/>
      <c r="AY53" s="566"/>
      <c r="AZ53" s="566"/>
      <c r="BA53" s="566"/>
      <c r="BB53" s="566"/>
      <c r="BC53" s="566"/>
      <c r="BD53" s="566"/>
      <c r="BE53" s="566"/>
      <c r="BF53" s="566"/>
      <c r="BG53" s="566"/>
      <c r="BH53" s="566"/>
      <c r="BI53" s="566"/>
      <c r="BJ53" s="566"/>
      <c r="BK53" s="566"/>
      <c r="BL53" s="566"/>
      <c r="BM53" s="566"/>
      <c r="BN53" s="566"/>
      <c r="BO53" s="566"/>
      <c r="BP53" s="566"/>
      <c r="BQ53" s="566"/>
      <c r="BR53" s="566"/>
      <c r="BS53" s="566"/>
      <c r="BT53" s="566"/>
      <c r="BU53" s="566"/>
      <c r="BV53" s="566"/>
      <c r="BW53" s="566"/>
      <c r="BX53" s="566"/>
      <c r="BY53" s="566"/>
      <c r="BZ53" s="566"/>
      <c r="CA53" s="566"/>
      <c r="CB53" s="566"/>
      <c r="CC53" s="566"/>
      <c r="CD53" s="566"/>
      <c r="CE53" s="566"/>
      <c r="CF53" s="566"/>
      <c r="CG53" s="566"/>
      <c r="CH53" s="566"/>
      <c r="CI53" s="566"/>
      <c r="CJ53" s="566"/>
      <c r="CK53" s="566"/>
      <c r="CL53" s="566"/>
      <c r="CM53" s="566"/>
      <c r="CN53" s="566"/>
      <c r="CO53" s="566"/>
      <c r="CP53" s="566"/>
      <c r="CQ53" s="566"/>
      <c r="CR53" s="566"/>
      <c r="CS53" s="566"/>
      <c r="CT53" s="566"/>
      <c r="CU53" s="566"/>
      <c r="CV53" s="566"/>
      <c r="CW53" s="566"/>
      <c r="CX53" s="566"/>
      <c r="CY53" s="566"/>
      <c r="CZ53" s="566"/>
      <c r="DA53" s="566"/>
      <c r="DB53" s="566"/>
      <c r="DC53" s="566"/>
      <c r="DD53" s="566"/>
      <c r="DE53" s="566"/>
      <c r="DF53" s="566"/>
      <c r="DG53" s="566"/>
      <c r="DH53" s="566"/>
      <c r="DI53" s="566"/>
      <c r="DJ53" s="566"/>
      <c r="DK53" s="566"/>
      <c r="DL53" s="566"/>
      <c r="DM53" s="566"/>
      <c r="DN53" s="566"/>
      <c r="DO53" s="566"/>
      <c r="DP53" s="566"/>
      <c r="DQ53" s="566"/>
      <c r="DR53" s="566"/>
      <c r="DS53" s="566"/>
      <c r="DT53" s="566"/>
      <c r="DU53" s="566"/>
      <c r="DV53" s="566"/>
      <c r="DW53" s="566"/>
      <c r="DX53" s="566"/>
      <c r="DY53" s="566"/>
      <c r="DZ53" s="566"/>
      <c r="EA53" s="566"/>
      <c r="EB53" s="566"/>
      <c r="EC53" s="566"/>
      <c r="ED53" s="566"/>
      <c r="EE53" s="566"/>
      <c r="EF53" s="566"/>
      <c r="EG53" s="566"/>
      <c r="EH53" s="566"/>
      <c r="EI53" s="566"/>
      <c r="EJ53" s="566"/>
      <c r="EK53" s="566"/>
      <c r="EL53" s="566"/>
      <c r="EM53" s="566"/>
      <c r="EN53" s="566"/>
      <c r="EO53" s="566"/>
      <c r="EP53" s="566"/>
      <c r="EQ53" s="566"/>
      <c r="ER53" s="566"/>
      <c r="ES53" s="566"/>
      <c r="ET53" s="566"/>
      <c r="EU53" s="566"/>
      <c r="EV53" s="566"/>
      <c r="EW53" s="566"/>
      <c r="EX53" s="566"/>
      <c r="EY53" s="566"/>
      <c r="EZ53" s="566"/>
      <c r="FA53" s="566"/>
      <c r="FB53" s="566"/>
      <c r="FC53" s="566"/>
      <c r="FD53" s="566"/>
      <c r="FE53" s="566"/>
      <c r="FF53" s="566"/>
      <c r="FG53" s="566"/>
      <c r="FH53" s="566"/>
      <c r="FI53" s="566"/>
      <c r="FJ53" s="566"/>
      <c r="FK53" s="566"/>
      <c r="FL53" s="566"/>
      <c r="FM53" s="566"/>
      <c r="FN53" s="566"/>
    </row>
    <row r="54" spans="1:170">
      <c r="A54" s="580"/>
      <c r="B54" s="580"/>
      <c r="C54" s="580"/>
      <c r="D54" s="582"/>
      <c r="E54" s="582"/>
      <c r="F54" s="582"/>
      <c r="G54" s="582"/>
      <c r="H54" s="582"/>
      <c r="I54" s="582"/>
      <c r="J54" s="582"/>
      <c r="K54" s="582"/>
      <c r="L54" s="582"/>
      <c r="M54" s="582"/>
      <c r="N54" s="582"/>
      <c r="O54" s="582"/>
      <c r="P54" s="582"/>
      <c r="Q54" s="582"/>
      <c r="R54" s="582"/>
      <c r="S54" s="582"/>
      <c r="T54" s="566"/>
      <c r="U54" s="566"/>
      <c r="V54" s="566"/>
      <c r="W54" s="566"/>
      <c r="X54" s="566"/>
      <c r="Y54" s="566"/>
      <c r="Z54" s="566"/>
      <c r="AA54" s="566"/>
      <c r="AB54" s="566"/>
      <c r="AC54" s="566"/>
      <c r="AD54" s="566"/>
      <c r="AE54" s="566"/>
      <c r="AF54" s="566"/>
      <c r="AG54" s="566"/>
      <c r="AH54" s="566"/>
      <c r="AI54" s="566"/>
      <c r="AJ54" s="566"/>
      <c r="AK54" s="566"/>
      <c r="AL54" s="566"/>
      <c r="AM54" s="566"/>
      <c r="AN54" s="566"/>
      <c r="AO54" s="566"/>
      <c r="AP54" s="566"/>
      <c r="AQ54" s="566"/>
      <c r="AR54" s="566"/>
      <c r="AS54" s="566"/>
      <c r="AT54" s="566"/>
      <c r="AU54" s="566"/>
      <c r="AV54" s="566"/>
      <c r="AW54" s="566"/>
      <c r="AX54" s="566"/>
      <c r="AY54" s="566"/>
      <c r="AZ54" s="566"/>
      <c r="BA54" s="566"/>
      <c r="BB54" s="566"/>
      <c r="BC54" s="566"/>
      <c r="BD54" s="566"/>
      <c r="BE54" s="566"/>
      <c r="BF54" s="566"/>
      <c r="BG54" s="566"/>
      <c r="BH54" s="566"/>
      <c r="BI54" s="566"/>
      <c r="BJ54" s="566"/>
      <c r="BK54" s="566"/>
      <c r="BL54" s="566"/>
      <c r="BM54" s="566"/>
      <c r="BN54" s="566"/>
      <c r="BO54" s="566"/>
      <c r="BP54" s="566"/>
      <c r="BQ54" s="566"/>
      <c r="BR54" s="566"/>
      <c r="BS54" s="566"/>
      <c r="BT54" s="566"/>
      <c r="BU54" s="566"/>
      <c r="BV54" s="566"/>
      <c r="BW54" s="566"/>
      <c r="BX54" s="566"/>
      <c r="BY54" s="566"/>
      <c r="BZ54" s="566"/>
      <c r="CA54" s="566"/>
      <c r="CB54" s="566"/>
      <c r="CC54" s="566"/>
      <c r="CD54" s="566"/>
      <c r="CE54" s="566"/>
      <c r="CF54" s="566"/>
      <c r="CG54" s="566"/>
      <c r="CH54" s="566"/>
      <c r="CI54" s="566"/>
      <c r="CJ54" s="566"/>
      <c r="CK54" s="566"/>
      <c r="CL54" s="566"/>
      <c r="CM54" s="566"/>
      <c r="CN54" s="566"/>
      <c r="CO54" s="566"/>
      <c r="CP54" s="566"/>
      <c r="CQ54" s="566"/>
      <c r="CR54" s="566"/>
      <c r="CS54" s="566"/>
      <c r="CT54" s="566"/>
      <c r="CU54" s="566"/>
      <c r="CV54" s="566"/>
      <c r="CW54" s="566"/>
      <c r="CX54" s="566"/>
      <c r="CY54" s="566"/>
      <c r="CZ54" s="566"/>
      <c r="DA54" s="566"/>
      <c r="DB54" s="566"/>
      <c r="DC54" s="566"/>
      <c r="DD54" s="566"/>
      <c r="DE54" s="566"/>
      <c r="DF54" s="566"/>
      <c r="DG54" s="566"/>
      <c r="DH54" s="566"/>
      <c r="DI54" s="566"/>
      <c r="DJ54" s="566"/>
      <c r="DK54" s="566"/>
      <c r="DL54" s="566"/>
      <c r="DM54" s="566"/>
      <c r="DN54" s="566"/>
      <c r="DO54" s="566"/>
      <c r="DP54" s="566"/>
      <c r="DQ54" s="566"/>
      <c r="DR54" s="566"/>
      <c r="DS54" s="566"/>
      <c r="DT54" s="566"/>
      <c r="DU54" s="566"/>
      <c r="DV54" s="566"/>
      <c r="DW54" s="566"/>
      <c r="DX54" s="566"/>
      <c r="DY54" s="566"/>
      <c r="DZ54" s="566"/>
      <c r="EA54" s="566"/>
      <c r="EB54" s="566"/>
      <c r="EC54" s="566"/>
      <c r="ED54" s="566"/>
      <c r="EE54" s="566"/>
      <c r="EF54" s="566"/>
      <c r="EG54" s="566"/>
      <c r="EH54" s="566"/>
      <c r="EI54" s="566"/>
      <c r="EJ54" s="566"/>
      <c r="EK54" s="566"/>
      <c r="EL54" s="566"/>
      <c r="EM54" s="566"/>
      <c r="EN54" s="566"/>
      <c r="EO54" s="566"/>
      <c r="EP54" s="566"/>
      <c r="EQ54" s="566"/>
      <c r="ER54" s="566"/>
      <c r="ES54" s="566"/>
      <c r="ET54" s="566"/>
      <c r="EU54" s="566"/>
      <c r="EV54" s="566"/>
      <c r="EW54" s="566"/>
      <c r="EX54" s="566"/>
      <c r="EY54" s="566"/>
      <c r="EZ54" s="566"/>
      <c r="FA54" s="566"/>
      <c r="FB54" s="566"/>
      <c r="FC54" s="566"/>
      <c r="FD54" s="566"/>
      <c r="FE54" s="566"/>
      <c r="FF54" s="566"/>
      <c r="FG54" s="566"/>
      <c r="FH54" s="566"/>
      <c r="FI54" s="566"/>
      <c r="FJ54" s="566"/>
      <c r="FK54" s="566"/>
      <c r="FL54" s="566"/>
      <c r="FM54" s="566"/>
      <c r="FN54" s="566"/>
    </row>
    <row r="55" spans="1:170">
      <c r="A55" s="580"/>
      <c r="B55" s="580"/>
      <c r="C55" s="580"/>
      <c r="D55" s="582"/>
      <c r="E55" s="582"/>
      <c r="F55" s="582"/>
      <c r="G55" s="582"/>
      <c r="H55" s="582"/>
      <c r="I55" s="582"/>
      <c r="J55" s="582"/>
      <c r="K55" s="582"/>
      <c r="L55" s="582"/>
      <c r="M55" s="582"/>
      <c r="N55" s="582"/>
      <c r="O55" s="582"/>
      <c r="P55" s="582"/>
      <c r="Q55" s="582"/>
      <c r="R55" s="582"/>
      <c r="S55" s="582"/>
      <c r="T55" s="566"/>
      <c r="U55" s="566"/>
      <c r="V55" s="566"/>
      <c r="W55" s="566"/>
      <c r="X55" s="566"/>
      <c r="Y55" s="566"/>
      <c r="Z55" s="566"/>
      <c r="AA55" s="566"/>
      <c r="AB55" s="566"/>
      <c r="AC55" s="566"/>
      <c r="AD55" s="566"/>
      <c r="AE55" s="566"/>
      <c r="AF55" s="566"/>
      <c r="AG55" s="566"/>
      <c r="AH55" s="566"/>
      <c r="AI55" s="566"/>
      <c r="AJ55" s="566"/>
      <c r="AK55" s="566"/>
      <c r="AL55" s="566"/>
      <c r="AM55" s="566"/>
      <c r="AN55" s="566"/>
      <c r="AO55" s="566"/>
      <c r="AP55" s="566"/>
      <c r="AQ55" s="566"/>
      <c r="AR55" s="566"/>
      <c r="AS55" s="566"/>
      <c r="AT55" s="566"/>
      <c r="AU55" s="566"/>
      <c r="AV55" s="566"/>
      <c r="AW55" s="566"/>
      <c r="AX55" s="566"/>
      <c r="AY55" s="566"/>
      <c r="AZ55" s="566"/>
      <c r="BA55" s="566"/>
      <c r="BB55" s="566"/>
      <c r="BC55" s="566"/>
      <c r="BD55" s="566"/>
      <c r="BE55" s="566"/>
      <c r="BF55" s="566"/>
      <c r="BG55" s="566"/>
      <c r="BH55" s="566"/>
      <c r="BI55" s="566"/>
      <c r="BJ55" s="566"/>
      <c r="BK55" s="566"/>
      <c r="BL55" s="566"/>
      <c r="BM55" s="566"/>
      <c r="BN55" s="566"/>
      <c r="BO55" s="566"/>
      <c r="BP55" s="566"/>
      <c r="BQ55" s="566"/>
      <c r="BR55" s="566"/>
      <c r="BS55" s="566"/>
      <c r="BT55" s="566"/>
      <c r="BU55" s="566"/>
      <c r="BV55" s="566"/>
      <c r="BW55" s="566"/>
      <c r="BX55" s="566"/>
      <c r="BY55" s="566"/>
      <c r="BZ55" s="566"/>
      <c r="CA55" s="566"/>
      <c r="CB55" s="566"/>
      <c r="CC55" s="566"/>
      <c r="CD55" s="566"/>
      <c r="CE55" s="566"/>
      <c r="CF55" s="566"/>
      <c r="CG55" s="566"/>
      <c r="CH55" s="566"/>
      <c r="CI55" s="566"/>
      <c r="CJ55" s="566"/>
      <c r="CK55" s="566"/>
      <c r="CL55" s="566"/>
      <c r="CM55" s="566"/>
      <c r="CN55" s="566"/>
      <c r="CO55" s="566"/>
      <c r="CP55" s="566"/>
      <c r="CQ55" s="566"/>
      <c r="CR55" s="566"/>
      <c r="CS55" s="566"/>
      <c r="CT55" s="566"/>
      <c r="CU55" s="566"/>
      <c r="CV55" s="566"/>
      <c r="CW55" s="566"/>
      <c r="CX55" s="566"/>
      <c r="CY55" s="566"/>
      <c r="CZ55" s="566"/>
      <c r="DA55" s="566"/>
      <c r="DB55" s="566"/>
      <c r="DC55" s="566"/>
      <c r="DD55" s="566"/>
      <c r="DE55" s="566"/>
      <c r="DF55" s="566"/>
      <c r="DG55" s="566"/>
      <c r="DH55" s="566"/>
      <c r="DI55" s="566"/>
      <c r="DJ55" s="566"/>
      <c r="DK55" s="566"/>
      <c r="DL55" s="566"/>
      <c r="DM55" s="566"/>
      <c r="DN55" s="566"/>
      <c r="DO55" s="566"/>
      <c r="DP55" s="566"/>
      <c r="DQ55" s="566"/>
      <c r="DR55" s="566"/>
      <c r="DS55" s="566"/>
      <c r="DT55" s="566"/>
      <c r="DU55" s="566"/>
      <c r="DV55" s="566"/>
      <c r="DW55" s="566"/>
      <c r="DX55" s="566"/>
      <c r="DY55" s="566"/>
      <c r="DZ55" s="566"/>
      <c r="EA55" s="566"/>
      <c r="EB55" s="566"/>
      <c r="EC55" s="566"/>
      <c r="ED55" s="566"/>
      <c r="EE55" s="566"/>
      <c r="EF55" s="566"/>
      <c r="EG55" s="566"/>
      <c r="EH55" s="566"/>
      <c r="EI55" s="566"/>
      <c r="EJ55" s="566"/>
      <c r="EK55" s="566"/>
      <c r="EL55" s="566"/>
      <c r="EM55" s="566"/>
      <c r="EN55" s="566"/>
      <c r="EO55" s="566"/>
      <c r="EP55" s="566"/>
      <c r="EQ55" s="566"/>
      <c r="ER55" s="566"/>
      <c r="ES55" s="566"/>
      <c r="ET55" s="566"/>
      <c r="EU55" s="566"/>
      <c r="EV55" s="566"/>
      <c r="EW55" s="566"/>
      <c r="EX55" s="566"/>
      <c r="EY55" s="566"/>
      <c r="EZ55" s="566"/>
      <c r="FA55" s="566"/>
      <c r="FB55" s="566"/>
      <c r="FC55" s="566"/>
      <c r="FD55" s="566"/>
      <c r="FE55" s="566"/>
      <c r="FF55" s="566"/>
      <c r="FG55" s="566"/>
      <c r="FH55" s="566"/>
      <c r="FI55" s="566"/>
      <c r="FJ55" s="566"/>
      <c r="FK55" s="566"/>
      <c r="FL55" s="566"/>
      <c r="FM55" s="566"/>
      <c r="FN55" s="566"/>
    </row>
    <row r="56" spans="1:170">
      <c r="A56" s="580"/>
      <c r="B56" s="580"/>
      <c r="C56" s="580"/>
      <c r="D56" s="582"/>
      <c r="E56" s="582"/>
      <c r="F56" s="582"/>
      <c r="G56" s="582"/>
      <c r="H56" s="582"/>
      <c r="I56" s="582"/>
      <c r="J56" s="582"/>
      <c r="K56" s="582"/>
      <c r="L56" s="582"/>
      <c r="M56" s="582"/>
      <c r="N56" s="582"/>
      <c r="O56" s="582"/>
      <c r="P56" s="582"/>
      <c r="Q56" s="582"/>
      <c r="R56" s="582"/>
      <c r="S56" s="582"/>
      <c r="T56" s="566"/>
      <c r="U56" s="566"/>
      <c r="V56" s="566"/>
      <c r="W56" s="566"/>
      <c r="X56" s="566"/>
      <c r="Y56" s="566"/>
      <c r="Z56" s="566"/>
      <c r="AA56" s="566"/>
      <c r="AB56" s="566"/>
      <c r="AC56" s="566"/>
      <c r="AD56" s="566"/>
      <c r="AE56" s="566"/>
      <c r="AF56" s="566"/>
      <c r="AG56" s="566"/>
      <c r="AH56" s="566"/>
      <c r="AI56" s="566"/>
      <c r="AJ56" s="566"/>
      <c r="AK56" s="566"/>
      <c r="AL56" s="566"/>
      <c r="AM56" s="566"/>
      <c r="AN56" s="566"/>
      <c r="AO56" s="566"/>
      <c r="AP56" s="566"/>
      <c r="AQ56" s="566"/>
      <c r="AR56" s="566"/>
      <c r="AS56" s="566"/>
      <c r="AT56" s="566"/>
      <c r="AU56" s="566"/>
      <c r="AV56" s="566"/>
      <c r="AW56" s="566"/>
      <c r="AX56" s="566"/>
      <c r="AY56" s="566"/>
      <c r="AZ56" s="566"/>
      <c r="BA56" s="566"/>
      <c r="BB56" s="566"/>
      <c r="BC56" s="566"/>
      <c r="BD56" s="566"/>
      <c r="BE56" s="566"/>
      <c r="BF56" s="566"/>
      <c r="BG56" s="566"/>
      <c r="BH56" s="566"/>
      <c r="BI56" s="566"/>
      <c r="BJ56" s="566"/>
      <c r="BK56" s="566"/>
      <c r="BL56" s="566"/>
      <c r="BM56" s="566"/>
      <c r="BN56" s="566"/>
      <c r="BO56" s="566"/>
      <c r="BP56" s="566"/>
      <c r="BQ56" s="566"/>
      <c r="BR56" s="566"/>
      <c r="BS56" s="566"/>
      <c r="BT56" s="566"/>
      <c r="BU56" s="566"/>
      <c r="BV56" s="566"/>
      <c r="BW56" s="566"/>
      <c r="BX56" s="566"/>
      <c r="BY56" s="566"/>
      <c r="BZ56" s="566"/>
      <c r="CA56" s="566"/>
      <c r="CB56" s="566"/>
      <c r="CC56" s="566"/>
      <c r="CD56" s="566"/>
      <c r="CE56" s="566"/>
      <c r="CF56" s="566"/>
      <c r="CG56" s="566"/>
      <c r="CH56" s="566"/>
      <c r="CI56" s="566"/>
      <c r="CJ56" s="566"/>
      <c r="CK56" s="566"/>
      <c r="CL56" s="566"/>
      <c r="CM56" s="566"/>
      <c r="CN56" s="566"/>
      <c r="CO56" s="566"/>
      <c r="CP56" s="566"/>
      <c r="CQ56" s="566"/>
      <c r="CR56" s="566"/>
      <c r="CS56" s="566"/>
      <c r="CT56" s="566"/>
      <c r="CU56" s="566"/>
      <c r="CV56" s="566"/>
      <c r="CW56" s="566"/>
      <c r="CX56" s="566"/>
      <c r="CY56" s="566"/>
      <c r="CZ56" s="566"/>
      <c r="DA56" s="566"/>
      <c r="DB56" s="566"/>
      <c r="DC56" s="566"/>
      <c r="DD56" s="566"/>
      <c r="DE56" s="566"/>
      <c r="DF56" s="566"/>
      <c r="DG56" s="566"/>
      <c r="DH56" s="566"/>
      <c r="DI56" s="566"/>
      <c r="DJ56" s="566"/>
      <c r="DK56" s="566"/>
      <c r="DL56" s="566"/>
      <c r="DM56" s="566"/>
      <c r="DN56" s="566"/>
      <c r="DO56" s="566"/>
      <c r="DP56" s="566"/>
      <c r="DQ56" s="566"/>
      <c r="DR56" s="566"/>
      <c r="DS56" s="566"/>
      <c r="DT56" s="566"/>
      <c r="DU56" s="566"/>
      <c r="DV56" s="566"/>
      <c r="DW56" s="566"/>
      <c r="DX56" s="566"/>
      <c r="DY56" s="566"/>
      <c r="DZ56" s="566"/>
      <c r="EA56" s="566"/>
      <c r="EB56" s="566"/>
      <c r="EC56" s="566"/>
      <c r="ED56" s="566"/>
      <c r="EE56" s="566"/>
      <c r="EF56" s="566"/>
      <c r="EG56" s="566"/>
      <c r="EH56" s="566"/>
      <c r="EI56" s="566"/>
      <c r="EJ56" s="566"/>
      <c r="EK56" s="566"/>
      <c r="EL56" s="566"/>
      <c r="EM56" s="566"/>
      <c r="EN56" s="566"/>
      <c r="EO56" s="566"/>
      <c r="EP56" s="566"/>
      <c r="EQ56" s="566"/>
      <c r="ER56" s="566"/>
      <c r="ES56" s="566"/>
      <c r="ET56" s="566"/>
      <c r="EU56" s="566"/>
      <c r="EV56" s="566"/>
      <c r="EW56" s="566"/>
      <c r="EX56" s="566"/>
      <c r="EY56" s="566"/>
      <c r="EZ56" s="566"/>
      <c r="FA56" s="566"/>
      <c r="FB56" s="566"/>
      <c r="FC56" s="566"/>
      <c r="FD56" s="566"/>
      <c r="FE56" s="566"/>
      <c r="FF56" s="566"/>
      <c r="FG56" s="566"/>
      <c r="FH56" s="566"/>
      <c r="FI56" s="566"/>
      <c r="FJ56" s="566"/>
      <c r="FK56" s="566"/>
      <c r="FL56" s="566"/>
      <c r="FM56" s="566"/>
      <c r="FN56" s="566"/>
    </row>
    <row r="57" spans="1:170">
      <c r="A57" s="580"/>
      <c r="B57" s="580"/>
      <c r="C57" s="580"/>
      <c r="D57" s="582"/>
      <c r="E57" s="582"/>
      <c r="F57" s="582"/>
      <c r="G57" s="582"/>
      <c r="H57" s="582"/>
      <c r="I57" s="582"/>
      <c r="J57" s="582"/>
      <c r="K57" s="582"/>
      <c r="L57" s="582"/>
      <c r="M57" s="582"/>
      <c r="N57" s="582"/>
      <c r="O57" s="582"/>
      <c r="P57" s="582"/>
      <c r="Q57" s="582"/>
      <c r="R57" s="582"/>
      <c r="S57" s="582"/>
      <c r="T57" s="566"/>
      <c r="U57" s="566"/>
      <c r="V57" s="566"/>
      <c r="W57" s="566"/>
      <c r="X57" s="566"/>
      <c r="Y57" s="566"/>
      <c r="Z57" s="566"/>
      <c r="AA57" s="566"/>
      <c r="AB57" s="566"/>
      <c r="AC57" s="566"/>
      <c r="AD57" s="566"/>
      <c r="AE57" s="566"/>
      <c r="AF57" s="566"/>
      <c r="AG57" s="566"/>
      <c r="AH57" s="566"/>
      <c r="AI57" s="566"/>
      <c r="AJ57" s="566"/>
      <c r="AK57" s="566"/>
      <c r="AL57" s="566"/>
      <c r="AM57" s="566"/>
      <c r="AN57" s="566"/>
      <c r="AO57" s="566"/>
      <c r="AP57" s="566"/>
      <c r="AQ57" s="566"/>
      <c r="AR57" s="566"/>
      <c r="AS57" s="566"/>
      <c r="AT57" s="566"/>
      <c r="AU57" s="566"/>
      <c r="AV57" s="566"/>
      <c r="AW57" s="566"/>
      <c r="AX57" s="566"/>
      <c r="AY57" s="566"/>
      <c r="AZ57" s="566"/>
      <c r="BA57" s="566"/>
      <c r="BB57" s="566"/>
      <c r="BC57" s="566"/>
      <c r="BD57" s="566"/>
      <c r="BE57" s="566"/>
      <c r="BF57" s="566"/>
      <c r="BG57" s="566"/>
      <c r="BH57" s="566"/>
      <c r="BI57" s="566"/>
      <c r="BJ57" s="566"/>
      <c r="BK57" s="566"/>
      <c r="BL57" s="566"/>
      <c r="BM57" s="566"/>
      <c r="BN57" s="566"/>
      <c r="BO57" s="566"/>
      <c r="BP57" s="566"/>
      <c r="BQ57" s="566"/>
      <c r="BR57" s="566"/>
      <c r="BS57" s="566"/>
      <c r="BT57" s="566"/>
      <c r="BU57" s="566"/>
      <c r="BV57" s="566"/>
      <c r="BW57" s="566"/>
      <c r="BX57" s="566"/>
      <c r="BY57" s="566"/>
      <c r="BZ57" s="566"/>
      <c r="CA57" s="566"/>
      <c r="CB57" s="566"/>
      <c r="CC57" s="566"/>
      <c r="CD57" s="566"/>
      <c r="CE57" s="566"/>
      <c r="CF57" s="566"/>
      <c r="CG57" s="566"/>
      <c r="CH57" s="566"/>
      <c r="CI57" s="566"/>
      <c r="CJ57" s="566"/>
      <c r="CK57" s="566"/>
      <c r="CL57" s="566"/>
      <c r="CM57" s="566"/>
      <c r="CN57" s="566"/>
      <c r="CO57" s="566"/>
      <c r="CP57" s="566"/>
      <c r="CQ57" s="566"/>
      <c r="CR57" s="566"/>
      <c r="CS57" s="566"/>
      <c r="CT57" s="566"/>
      <c r="CU57" s="566"/>
      <c r="CV57" s="566"/>
      <c r="CW57" s="566"/>
      <c r="CX57" s="566"/>
      <c r="CY57" s="566"/>
      <c r="CZ57" s="566"/>
      <c r="DA57" s="566"/>
      <c r="DB57" s="566"/>
      <c r="DC57" s="566"/>
      <c r="DD57" s="566"/>
      <c r="DE57" s="566"/>
      <c r="DF57" s="566"/>
      <c r="DG57" s="566"/>
      <c r="DH57" s="566"/>
      <c r="DI57" s="566"/>
      <c r="DJ57" s="566"/>
      <c r="DK57" s="566"/>
      <c r="DL57" s="566"/>
      <c r="DM57" s="566"/>
      <c r="DN57" s="566"/>
      <c r="DO57" s="566"/>
      <c r="DP57" s="566"/>
      <c r="DQ57" s="566"/>
      <c r="DR57" s="566"/>
      <c r="DS57" s="566"/>
      <c r="DT57" s="566"/>
      <c r="DU57" s="566"/>
      <c r="DV57" s="566"/>
      <c r="DW57" s="566"/>
      <c r="DX57" s="566"/>
      <c r="DY57" s="566"/>
      <c r="DZ57" s="566"/>
      <c r="EA57" s="566"/>
      <c r="EB57" s="566"/>
      <c r="EC57" s="566"/>
      <c r="ED57" s="566"/>
      <c r="EE57" s="566"/>
      <c r="EF57" s="566"/>
      <c r="EG57" s="566"/>
      <c r="EH57" s="566"/>
      <c r="EI57" s="566"/>
      <c r="EJ57" s="566"/>
      <c r="EK57" s="566"/>
      <c r="EL57" s="566"/>
      <c r="EM57" s="566"/>
      <c r="EN57" s="566"/>
      <c r="EO57" s="566"/>
      <c r="EP57" s="566"/>
      <c r="EQ57" s="566"/>
      <c r="ER57" s="566"/>
      <c r="ES57" s="566"/>
      <c r="ET57" s="566"/>
      <c r="EU57" s="566"/>
      <c r="EV57" s="566"/>
      <c r="EW57" s="566"/>
      <c r="EX57" s="566"/>
      <c r="EY57" s="566"/>
      <c r="EZ57" s="566"/>
      <c r="FA57" s="566"/>
      <c r="FB57" s="566"/>
      <c r="FC57" s="566"/>
      <c r="FD57" s="566"/>
      <c r="FE57" s="566"/>
      <c r="FF57" s="566"/>
      <c r="FG57" s="566"/>
      <c r="FH57" s="566"/>
      <c r="FI57" s="566"/>
      <c r="FJ57" s="566"/>
      <c r="FK57" s="566"/>
      <c r="FL57" s="566"/>
      <c r="FM57" s="566"/>
      <c r="FN57" s="566"/>
    </row>
    <row r="58" spans="1:170">
      <c r="A58" s="580"/>
      <c r="B58" s="580"/>
      <c r="C58" s="580"/>
      <c r="D58" s="582"/>
      <c r="E58" s="582"/>
      <c r="F58" s="582"/>
      <c r="G58" s="582"/>
      <c r="H58" s="582"/>
      <c r="I58" s="582"/>
      <c r="J58" s="582"/>
      <c r="K58" s="582"/>
      <c r="L58" s="582"/>
      <c r="M58" s="582"/>
      <c r="N58" s="582"/>
      <c r="O58" s="582"/>
      <c r="P58" s="582"/>
      <c r="Q58" s="582"/>
      <c r="R58" s="582"/>
      <c r="S58" s="582"/>
      <c r="T58" s="566"/>
      <c r="U58" s="566"/>
      <c r="V58" s="566"/>
      <c r="W58" s="566"/>
      <c r="X58" s="566"/>
      <c r="Y58" s="566"/>
      <c r="Z58" s="566"/>
      <c r="AA58" s="566"/>
      <c r="AB58" s="566"/>
      <c r="AC58" s="566"/>
      <c r="AD58" s="566"/>
      <c r="AE58" s="566"/>
      <c r="AF58" s="566"/>
      <c r="AG58" s="566"/>
      <c r="AH58" s="566"/>
      <c r="AI58" s="566"/>
      <c r="AJ58" s="566"/>
      <c r="AK58" s="566"/>
      <c r="AL58" s="566"/>
      <c r="AM58" s="566"/>
      <c r="AN58" s="566"/>
      <c r="AO58" s="566"/>
      <c r="AP58" s="566"/>
      <c r="AQ58" s="566"/>
      <c r="AR58" s="566"/>
      <c r="AS58" s="566"/>
      <c r="AT58" s="566"/>
      <c r="AU58" s="566"/>
      <c r="AV58" s="566"/>
      <c r="AW58" s="566"/>
      <c r="AX58" s="566"/>
      <c r="AY58" s="566"/>
      <c r="AZ58" s="566"/>
      <c r="BA58" s="566"/>
      <c r="BB58" s="566"/>
      <c r="BC58" s="566"/>
      <c r="BD58" s="566"/>
      <c r="BE58" s="566"/>
      <c r="BF58" s="566"/>
      <c r="BG58" s="566"/>
      <c r="BH58" s="566"/>
      <c r="BI58" s="566"/>
      <c r="BJ58" s="566"/>
      <c r="BK58" s="566"/>
      <c r="BL58" s="566"/>
      <c r="BM58" s="566"/>
      <c r="BN58" s="566"/>
      <c r="BO58" s="566"/>
      <c r="BP58" s="566"/>
      <c r="BQ58" s="566"/>
      <c r="BR58" s="566"/>
      <c r="BS58" s="566"/>
      <c r="BT58" s="566"/>
      <c r="BU58" s="566"/>
      <c r="BV58" s="566"/>
      <c r="BW58" s="566"/>
      <c r="BX58" s="566"/>
      <c r="BY58" s="566"/>
      <c r="BZ58" s="566"/>
      <c r="CA58" s="566"/>
      <c r="CB58" s="566"/>
      <c r="CC58" s="566"/>
      <c r="CD58" s="566"/>
      <c r="CE58" s="566"/>
      <c r="CF58" s="566"/>
      <c r="CG58" s="566"/>
      <c r="CH58" s="566"/>
      <c r="CI58" s="566"/>
      <c r="CJ58" s="566"/>
      <c r="CK58" s="566"/>
      <c r="CL58" s="566"/>
      <c r="CM58" s="566"/>
      <c r="CN58" s="566"/>
      <c r="CO58" s="566"/>
      <c r="CP58" s="566"/>
      <c r="CQ58" s="566"/>
      <c r="CR58" s="566"/>
      <c r="CS58" s="566"/>
      <c r="CT58" s="566"/>
      <c r="CU58" s="566"/>
      <c r="CV58" s="566"/>
      <c r="CW58" s="566"/>
      <c r="CX58" s="566"/>
      <c r="CY58" s="566"/>
      <c r="CZ58" s="566"/>
      <c r="DA58" s="566"/>
      <c r="DB58" s="566"/>
      <c r="DC58" s="566"/>
      <c r="DD58" s="566"/>
      <c r="DE58" s="566"/>
      <c r="DF58" s="566"/>
      <c r="DG58" s="566"/>
      <c r="DH58" s="566"/>
      <c r="DI58" s="566"/>
      <c r="DJ58" s="566"/>
      <c r="DK58" s="566"/>
      <c r="DL58" s="566"/>
      <c r="DM58" s="566"/>
      <c r="DN58" s="566"/>
      <c r="DO58" s="566"/>
      <c r="DP58" s="566"/>
      <c r="DQ58" s="566"/>
      <c r="DR58" s="566"/>
      <c r="DS58" s="566"/>
      <c r="DT58" s="566"/>
      <c r="DU58" s="566"/>
      <c r="DV58" s="566"/>
      <c r="DW58" s="566"/>
      <c r="DX58" s="566"/>
      <c r="DY58" s="566"/>
      <c r="DZ58" s="566"/>
      <c r="EA58" s="566"/>
      <c r="EB58" s="566"/>
      <c r="EC58" s="566"/>
      <c r="ED58" s="566"/>
      <c r="EE58" s="566"/>
      <c r="EF58" s="566"/>
      <c r="EG58" s="566"/>
      <c r="EH58" s="566"/>
      <c r="EI58" s="566"/>
      <c r="EJ58" s="566"/>
      <c r="EK58" s="566"/>
      <c r="EL58" s="566"/>
      <c r="EM58" s="566"/>
      <c r="EN58" s="566"/>
      <c r="EO58" s="566"/>
      <c r="EP58" s="566"/>
      <c r="EQ58" s="566"/>
      <c r="ER58" s="566"/>
      <c r="ES58" s="566"/>
      <c r="ET58" s="566"/>
      <c r="EU58" s="566"/>
      <c r="EV58" s="566"/>
      <c r="EW58" s="566"/>
      <c r="EX58" s="566"/>
      <c r="EY58" s="566"/>
      <c r="EZ58" s="566"/>
      <c r="FA58" s="566"/>
      <c r="FB58" s="566"/>
      <c r="FC58" s="566"/>
      <c r="FD58" s="566"/>
      <c r="FE58" s="566"/>
      <c r="FF58" s="566"/>
      <c r="FG58" s="566"/>
      <c r="FH58" s="566"/>
      <c r="FI58" s="566"/>
      <c r="FJ58" s="566"/>
      <c r="FK58" s="566"/>
      <c r="FL58" s="566"/>
      <c r="FM58" s="566"/>
      <c r="FN58" s="566"/>
    </row>
    <row r="59" spans="1:170">
      <c r="A59" s="580"/>
      <c r="B59" s="580"/>
      <c r="C59" s="580"/>
      <c r="D59" s="582"/>
      <c r="E59" s="582"/>
      <c r="F59" s="582"/>
      <c r="G59" s="582"/>
      <c r="H59" s="582"/>
      <c r="I59" s="582"/>
      <c r="J59" s="582"/>
      <c r="K59" s="582"/>
      <c r="L59" s="582"/>
      <c r="M59" s="582"/>
      <c r="N59" s="582"/>
      <c r="O59" s="582"/>
      <c r="P59" s="582"/>
      <c r="Q59" s="582"/>
      <c r="R59" s="582"/>
      <c r="S59" s="582"/>
      <c r="T59" s="566"/>
      <c r="U59" s="566"/>
      <c r="V59" s="566"/>
      <c r="W59" s="566"/>
      <c r="X59" s="566"/>
      <c r="Y59" s="566"/>
      <c r="Z59" s="566"/>
      <c r="AA59" s="566"/>
      <c r="AB59" s="566"/>
      <c r="AC59" s="566"/>
      <c r="AD59" s="566"/>
      <c r="AE59" s="566"/>
      <c r="AF59" s="566"/>
      <c r="AG59" s="566"/>
      <c r="AH59" s="566"/>
      <c r="AI59" s="566"/>
      <c r="AJ59" s="566"/>
      <c r="AK59" s="566"/>
      <c r="AL59" s="566"/>
      <c r="AM59" s="566"/>
      <c r="AN59" s="566"/>
      <c r="AO59" s="566"/>
      <c r="AP59" s="566"/>
      <c r="AQ59" s="566"/>
      <c r="AR59" s="566"/>
      <c r="AS59" s="566"/>
      <c r="AT59" s="566"/>
      <c r="AU59" s="566"/>
      <c r="AV59" s="566"/>
      <c r="AW59" s="566"/>
      <c r="AX59" s="566"/>
      <c r="AY59" s="566"/>
      <c r="AZ59" s="566"/>
      <c r="BA59" s="566"/>
      <c r="BB59" s="566"/>
      <c r="BC59" s="566"/>
      <c r="BD59" s="566"/>
      <c r="BE59" s="566"/>
      <c r="BF59" s="566"/>
      <c r="BG59" s="566"/>
      <c r="BH59" s="566"/>
      <c r="BI59" s="566"/>
      <c r="BJ59" s="566"/>
      <c r="BK59" s="566"/>
      <c r="BL59" s="566"/>
      <c r="BM59" s="566"/>
      <c r="BN59" s="566"/>
      <c r="BO59" s="566"/>
      <c r="BP59" s="566"/>
      <c r="BQ59" s="566"/>
      <c r="BR59" s="566"/>
      <c r="BS59" s="566"/>
      <c r="BT59" s="566"/>
      <c r="BU59" s="566"/>
      <c r="BV59" s="566"/>
      <c r="BW59" s="566"/>
      <c r="BX59" s="566"/>
      <c r="BY59" s="566"/>
      <c r="BZ59" s="566"/>
      <c r="CA59" s="566"/>
      <c r="CB59" s="566"/>
      <c r="CC59" s="566"/>
      <c r="CD59" s="566"/>
      <c r="CE59" s="566"/>
      <c r="CF59" s="566"/>
      <c r="CG59" s="566"/>
      <c r="CH59" s="566"/>
      <c r="CI59" s="566"/>
      <c r="CJ59" s="566"/>
      <c r="CK59" s="566"/>
      <c r="CL59" s="566"/>
      <c r="CM59" s="566"/>
      <c r="CN59" s="566"/>
      <c r="CO59" s="566"/>
      <c r="CP59" s="566"/>
      <c r="CQ59" s="566"/>
      <c r="CR59" s="566"/>
      <c r="CS59" s="566"/>
      <c r="CT59" s="566"/>
      <c r="CU59" s="566"/>
      <c r="CV59" s="566"/>
      <c r="CW59" s="566"/>
      <c r="CX59" s="566"/>
      <c r="CY59" s="566"/>
      <c r="CZ59" s="566"/>
      <c r="DA59" s="566"/>
      <c r="DB59" s="566"/>
      <c r="DC59" s="566"/>
      <c r="DD59" s="566"/>
      <c r="DE59" s="566"/>
      <c r="DF59" s="566"/>
      <c r="DG59" s="566"/>
      <c r="DH59" s="566"/>
      <c r="DI59" s="566"/>
      <c r="DJ59" s="566"/>
      <c r="DK59" s="566"/>
      <c r="DL59" s="566"/>
      <c r="DM59" s="566"/>
      <c r="DN59" s="566"/>
      <c r="DO59" s="566"/>
      <c r="DP59" s="566"/>
      <c r="DQ59" s="566"/>
      <c r="DR59" s="566"/>
      <c r="DS59" s="566"/>
      <c r="DT59" s="566"/>
      <c r="DU59" s="566"/>
      <c r="DV59" s="566"/>
      <c r="DW59" s="566"/>
      <c r="DX59" s="566"/>
      <c r="DY59" s="566"/>
      <c r="DZ59" s="566"/>
      <c r="EA59" s="566"/>
      <c r="EB59" s="566"/>
      <c r="EC59" s="566"/>
      <c r="ED59" s="566"/>
      <c r="EE59" s="566"/>
      <c r="EF59" s="566"/>
      <c r="EG59" s="566"/>
      <c r="EH59" s="566"/>
      <c r="EI59" s="566"/>
      <c r="EJ59" s="566"/>
      <c r="EK59" s="566"/>
      <c r="EL59" s="566"/>
      <c r="EM59" s="566"/>
      <c r="EN59" s="566"/>
      <c r="EO59" s="566"/>
      <c r="EP59" s="566"/>
      <c r="EQ59" s="566"/>
      <c r="ER59" s="566"/>
      <c r="ES59" s="566"/>
      <c r="ET59" s="566"/>
      <c r="EU59" s="566"/>
      <c r="EV59" s="566"/>
      <c r="EW59" s="566"/>
      <c r="EX59" s="566"/>
      <c r="EY59" s="566"/>
      <c r="EZ59" s="566"/>
      <c r="FA59" s="566"/>
      <c r="FB59" s="566"/>
      <c r="FC59" s="566"/>
      <c r="FD59" s="566"/>
      <c r="FE59" s="566"/>
      <c r="FF59" s="566"/>
      <c r="FG59" s="566"/>
      <c r="FH59" s="566"/>
      <c r="FI59" s="566"/>
      <c r="FJ59" s="566"/>
      <c r="FK59" s="566"/>
      <c r="FL59" s="566"/>
      <c r="FM59" s="566"/>
      <c r="FN59" s="566"/>
    </row>
    <row r="60" spans="1:170">
      <c r="A60" s="580"/>
      <c r="B60" s="580"/>
      <c r="C60" s="580"/>
      <c r="D60" s="582"/>
      <c r="E60" s="582"/>
      <c r="F60" s="582"/>
      <c r="G60" s="582"/>
      <c r="H60" s="582"/>
      <c r="I60" s="582"/>
      <c r="J60" s="582"/>
      <c r="K60" s="582"/>
      <c r="L60" s="582"/>
      <c r="M60" s="582"/>
      <c r="N60" s="582"/>
      <c r="O60" s="582"/>
      <c r="P60" s="582"/>
      <c r="Q60" s="582"/>
      <c r="R60" s="582"/>
      <c r="S60" s="582"/>
      <c r="T60" s="566"/>
      <c r="U60" s="566"/>
      <c r="V60" s="566"/>
      <c r="W60" s="566"/>
      <c r="X60" s="566"/>
      <c r="Y60" s="566"/>
      <c r="Z60" s="566"/>
      <c r="AA60" s="566"/>
      <c r="AB60" s="566"/>
      <c r="AC60" s="566"/>
      <c r="AD60" s="566"/>
      <c r="AE60" s="566"/>
      <c r="AF60" s="566"/>
      <c r="AG60" s="566"/>
      <c r="AH60" s="566"/>
      <c r="AI60" s="566"/>
      <c r="AJ60" s="566"/>
      <c r="AK60" s="566"/>
      <c r="AL60" s="566"/>
      <c r="AM60" s="566"/>
      <c r="AN60" s="566"/>
      <c r="AO60" s="566"/>
      <c r="AP60" s="566"/>
      <c r="AQ60" s="566"/>
      <c r="AR60" s="566"/>
      <c r="AS60" s="566"/>
      <c r="AT60" s="566"/>
      <c r="AU60" s="566"/>
      <c r="AV60" s="566"/>
      <c r="AW60" s="566"/>
      <c r="AX60" s="566"/>
      <c r="AY60" s="566"/>
      <c r="AZ60" s="566"/>
      <c r="BA60" s="566"/>
      <c r="BB60" s="566"/>
      <c r="BC60" s="566"/>
      <c r="BD60" s="566"/>
      <c r="BE60" s="566"/>
      <c r="BF60" s="566"/>
      <c r="BG60" s="566"/>
      <c r="BH60" s="566"/>
      <c r="BI60" s="566"/>
      <c r="BJ60" s="566"/>
      <c r="BK60" s="566"/>
      <c r="BL60" s="566"/>
      <c r="BM60" s="566"/>
      <c r="BN60" s="566"/>
      <c r="BO60" s="566"/>
      <c r="BP60" s="566"/>
      <c r="BQ60" s="566"/>
      <c r="BR60" s="566"/>
      <c r="BS60" s="566"/>
      <c r="BT60" s="566"/>
      <c r="BU60" s="566"/>
      <c r="BV60" s="566"/>
      <c r="BW60" s="566"/>
      <c r="BX60" s="566"/>
      <c r="BY60" s="566"/>
      <c r="BZ60" s="566"/>
      <c r="CA60" s="566"/>
      <c r="CB60" s="566"/>
      <c r="CC60" s="566"/>
      <c r="CD60" s="566"/>
      <c r="CE60" s="566"/>
      <c r="CF60" s="566"/>
      <c r="CG60" s="566"/>
      <c r="CH60" s="566"/>
      <c r="CI60" s="566"/>
      <c r="CJ60" s="566"/>
      <c r="CK60" s="566"/>
      <c r="CL60" s="566"/>
      <c r="CM60" s="566"/>
      <c r="CN60" s="566"/>
      <c r="CO60" s="566"/>
      <c r="CP60" s="566"/>
      <c r="CQ60" s="566"/>
      <c r="CR60" s="566"/>
      <c r="CS60" s="566"/>
      <c r="CT60" s="566"/>
      <c r="CU60" s="566"/>
      <c r="CV60" s="566"/>
      <c r="CW60" s="566"/>
      <c r="CX60" s="566"/>
      <c r="CY60" s="566"/>
      <c r="CZ60" s="566"/>
      <c r="DA60" s="566"/>
      <c r="DB60" s="566"/>
      <c r="DC60" s="566"/>
      <c r="DD60" s="566"/>
      <c r="DE60" s="566"/>
      <c r="DF60" s="566"/>
      <c r="DG60" s="566"/>
      <c r="DH60" s="566"/>
      <c r="DI60" s="566"/>
      <c r="DJ60" s="566"/>
      <c r="DK60" s="566"/>
      <c r="DL60" s="566"/>
      <c r="DM60" s="566"/>
      <c r="DN60" s="566"/>
      <c r="DO60" s="566"/>
      <c r="DP60" s="566"/>
      <c r="DQ60" s="566"/>
      <c r="DR60" s="566"/>
      <c r="DS60" s="566"/>
      <c r="DT60" s="566"/>
      <c r="DU60" s="566"/>
      <c r="DV60" s="566"/>
      <c r="DW60" s="566"/>
      <c r="DX60" s="566"/>
      <c r="DY60" s="566"/>
      <c r="DZ60" s="566"/>
      <c r="EA60" s="566"/>
      <c r="EB60" s="566"/>
      <c r="EC60" s="566"/>
      <c r="ED60" s="566"/>
      <c r="EE60" s="566"/>
      <c r="EF60" s="566"/>
      <c r="EG60" s="566"/>
      <c r="EH60" s="566"/>
      <c r="EI60" s="566"/>
      <c r="EJ60" s="566"/>
      <c r="EK60" s="566"/>
      <c r="EL60" s="566"/>
      <c r="EM60" s="566"/>
      <c r="EN60" s="566"/>
      <c r="EO60" s="566"/>
      <c r="EP60" s="566"/>
      <c r="EQ60" s="566"/>
      <c r="ER60" s="566"/>
      <c r="ES60" s="566"/>
      <c r="ET60" s="566"/>
      <c r="EU60" s="566"/>
      <c r="EV60" s="566"/>
      <c r="EW60" s="566"/>
      <c r="EX60" s="566"/>
      <c r="EY60" s="566"/>
      <c r="EZ60" s="566"/>
      <c r="FA60" s="566"/>
      <c r="FB60" s="566"/>
      <c r="FC60" s="566"/>
      <c r="FD60" s="566"/>
      <c r="FE60" s="566"/>
      <c r="FF60" s="566"/>
      <c r="FG60" s="566"/>
      <c r="FH60" s="566"/>
      <c r="FI60" s="566"/>
      <c r="FJ60" s="566"/>
      <c r="FK60" s="566"/>
      <c r="FL60" s="566"/>
      <c r="FM60" s="566"/>
      <c r="FN60" s="566"/>
    </row>
    <row r="61" spans="1:170">
      <c r="A61" s="580"/>
      <c r="B61" s="580"/>
      <c r="C61" s="580"/>
      <c r="D61" s="582"/>
      <c r="E61" s="582"/>
      <c r="F61" s="582"/>
      <c r="G61" s="582"/>
      <c r="H61" s="582"/>
      <c r="I61" s="582"/>
      <c r="J61" s="582"/>
      <c r="K61" s="582"/>
      <c r="L61" s="582"/>
      <c r="M61" s="582"/>
      <c r="N61" s="582"/>
      <c r="O61" s="582"/>
      <c r="P61" s="582"/>
      <c r="Q61" s="582"/>
      <c r="R61" s="582"/>
      <c r="S61" s="582"/>
      <c r="T61" s="566"/>
      <c r="U61" s="566"/>
      <c r="V61" s="566"/>
      <c r="W61" s="566"/>
      <c r="X61" s="566"/>
      <c r="Y61" s="566"/>
      <c r="Z61" s="566"/>
      <c r="AA61" s="566"/>
      <c r="AB61" s="566"/>
      <c r="AC61" s="566"/>
      <c r="AD61" s="566"/>
      <c r="AE61" s="566"/>
      <c r="AF61" s="566"/>
      <c r="AG61" s="566"/>
      <c r="AH61" s="566"/>
      <c r="AI61" s="566"/>
      <c r="AJ61" s="566"/>
      <c r="AK61" s="566"/>
      <c r="AL61" s="566"/>
      <c r="AM61" s="566"/>
      <c r="AN61" s="566"/>
      <c r="AO61" s="566"/>
      <c r="AP61" s="566"/>
      <c r="AQ61" s="566"/>
      <c r="AR61" s="566"/>
      <c r="AS61" s="566"/>
      <c r="AT61" s="566"/>
      <c r="AU61" s="566"/>
      <c r="AV61" s="566"/>
      <c r="AW61" s="566"/>
      <c r="AX61" s="566"/>
      <c r="AY61" s="566"/>
      <c r="AZ61" s="566"/>
      <c r="BA61" s="566"/>
      <c r="BB61" s="566"/>
      <c r="BC61" s="566"/>
      <c r="BD61" s="566"/>
      <c r="BE61" s="566"/>
      <c r="BF61" s="566"/>
      <c r="BG61" s="566"/>
      <c r="BH61" s="566"/>
      <c r="BI61" s="566"/>
      <c r="BJ61" s="566"/>
      <c r="BK61" s="566"/>
      <c r="BL61" s="566"/>
      <c r="BM61" s="566"/>
      <c r="BN61" s="566"/>
      <c r="BO61" s="566"/>
      <c r="BP61" s="566"/>
      <c r="BQ61" s="566"/>
      <c r="BR61" s="566"/>
      <c r="BS61" s="566"/>
      <c r="BT61" s="566"/>
      <c r="BU61" s="566"/>
      <c r="BV61" s="566"/>
      <c r="BW61" s="566"/>
      <c r="BX61" s="566"/>
      <c r="BY61" s="566"/>
      <c r="BZ61" s="566"/>
      <c r="CA61" s="566"/>
      <c r="CB61" s="566"/>
      <c r="CC61" s="566"/>
      <c r="CD61" s="566"/>
      <c r="CE61" s="566"/>
      <c r="CF61" s="566"/>
      <c r="CG61" s="566"/>
      <c r="CH61" s="566"/>
      <c r="CI61" s="566"/>
      <c r="CJ61" s="566"/>
      <c r="CK61" s="566"/>
      <c r="CL61" s="566"/>
      <c r="CM61" s="566"/>
      <c r="CN61" s="566"/>
      <c r="CO61" s="566"/>
      <c r="CP61" s="566"/>
      <c r="CQ61" s="566"/>
      <c r="CR61" s="566"/>
      <c r="CS61" s="566"/>
      <c r="CT61" s="566"/>
      <c r="CU61" s="566"/>
      <c r="CV61" s="566"/>
      <c r="CW61" s="566"/>
      <c r="CX61" s="566"/>
      <c r="CY61" s="566"/>
      <c r="CZ61" s="566"/>
      <c r="DA61" s="566"/>
      <c r="DB61" s="566"/>
      <c r="DC61" s="566"/>
      <c r="DD61" s="566"/>
      <c r="DE61" s="566"/>
      <c r="DF61" s="566"/>
      <c r="DG61" s="566"/>
      <c r="DH61" s="566"/>
      <c r="DI61" s="566"/>
      <c r="DJ61" s="566"/>
      <c r="DK61" s="566"/>
      <c r="DL61" s="566"/>
      <c r="DM61" s="566"/>
      <c r="DN61" s="566"/>
      <c r="DO61" s="566"/>
      <c r="DP61" s="566"/>
      <c r="DQ61" s="566"/>
      <c r="DR61" s="566"/>
      <c r="DS61" s="566"/>
      <c r="DT61" s="566"/>
      <c r="DU61" s="566"/>
      <c r="DV61" s="566"/>
      <c r="DW61" s="566"/>
      <c r="DX61" s="566"/>
      <c r="DY61" s="566"/>
      <c r="DZ61" s="566"/>
      <c r="EA61" s="566"/>
      <c r="EB61" s="566"/>
      <c r="EC61" s="566"/>
      <c r="ED61" s="566"/>
      <c r="EE61" s="566"/>
      <c r="EF61" s="566"/>
      <c r="EG61" s="566"/>
      <c r="EH61" s="566"/>
      <c r="EI61" s="566"/>
      <c r="EJ61" s="566"/>
      <c r="EK61" s="566"/>
      <c r="EL61" s="566"/>
      <c r="EM61" s="566"/>
      <c r="EN61" s="566"/>
      <c r="EO61" s="566"/>
      <c r="EP61" s="566"/>
      <c r="EQ61" s="566"/>
      <c r="ER61" s="566"/>
      <c r="ES61" s="566"/>
      <c r="ET61" s="566"/>
      <c r="EU61" s="566"/>
      <c r="EV61" s="566"/>
      <c r="EW61" s="566"/>
      <c r="EX61" s="566"/>
      <c r="EY61" s="566"/>
      <c r="EZ61" s="566"/>
      <c r="FA61" s="566"/>
      <c r="FB61" s="566"/>
      <c r="FC61" s="566"/>
      <c r="FD61" s="566"/>
      <c r="FE61" s="566"/>
      <c r="FF61" s="566"/>
      <c r="FG61" s="566"/>
      <c r="FH61" s="566"/>
      <c r="FI61" s="566"/>
      <c r="FJ61" s="566"/>
      <c r="FK61" s="566"/>
      <c r="FL61" s="566"/>
      <c r="FM61" s="566"/>
      <c r="FN61" s="566"/>
    </row>
    <row r="62" spans="1:170">
      <c r="A62" s="580"/>
      <c r="B62" s="580"/>
      <c r="C62" s="580"/>
      <c r="D62" s="582"/>
      <c r="E62" s="582"/>
      <c r="F62" s="582"/>
      <c r="G62" s="582"/>
      <c r="H62" s="582"/>
      <c r="I62" s="582"/>
      <c r="J62" s="582"/>
      <c r="K62" s="582"/>
      <c r="L62" s="582"/>
      <c r="M62" s="582"/>
      <c r="N62" s="582"/>
      <c r="O62" s="582"/>
      <c r="P62" s="582"/>
      <c r="Q62" s="582"/>
      <c r="R62" s="582"/>
      <c r="S62" s="582"/>
      <c r="T62" s="566"/>
      <c r="U62" s="566"/>
      <c r="V62" s="566"/>
      <c r="W62" s="566"/>
      <c r="X62" s="566"/>
      <c r="Y62" s="566"/>
      <c r="Z62" s="566"/>
      <c r="AA62" s="566"/>
      <c r="AB62" s="566"/>
      <c r="AC62" s="566"/>
      <c r="AD62" s="566"/>
      <c r="AE62" s="566"/>
      <c r="AF62" s="566"/>
      <c r="AG62" s="566"/>
      <c r="AH62" s="566"/>
      <c r="AI62" s="566"/>
      <c r="AJ62" s="566"/>
      <c r="AK62" s="566"/>
      <c r="AL62" s="566"/>
      <c r="AM62" s="566"/>
      <c r="AN62" s="566"/>
      <c r="AO62" s="566"/>
      <c r="AP62" s="566"/>
      <c r="AQ62" s="566"/>
      <c r="AR62" s="566"/>
      <c r="AS62" s="566"/>
      <c r="AT62" s="566"/>
      <c r="AU62" s="566"/>
      <c r="AV62" s="566"/>
      <c r="AW62" s="566"/>
      <c r="AX62" s="566"/>
      <c r="AY62" s="566"/>
      <c r="AZ62" s="566"/>
      <c r="BA62" s="566"/>
      <c r="BB62" s="566"/>
      <c r="BC62" s="566"/>
      <c r="BD62" s="566"/>
      <c r="BE62" s="566"/>
      <c r="BF62" s="566"/>
      <c r="BG62" s="566"/>
      <c r="BH62" s="566"/>
      <c r="BI62" s="566"/>
      <c r="BJ62" s="566"/>
      <c r="BK62" s="566"/>
      <c r="BL62" s="566"/>
      <c r="BM62" s="566"/>
      <c r="BN62" s="566"/>
      <c r="BO62" s="566"/>
      <c r="BP62" s="566"/>
      <c r="BQ62" s="566"/>
      <c r="BR62" s="566"/>
      <c r="BS62" s="566"/>
      <c r="BT62" s="566"/>
      <c r="BU62" s="566"/>
      <c r="BV62" s="566"/>
      <c r="BW62" s="566"/>
      <c r="BX62" s="566"/>
      <c r="BY62" s="566"/>
      <c r="BZ62" s="566"/>
      <c r="CA62" s="566"/>
      <c r="CB62" s="566"/>
      <c r="CC62" s="566"/>
      <c r="CD62" s="566"/>
      <c r="CE62" s="566"/>
      <c r="CF62" s="566"/>
      <c r="CG62" s="566"/>
      <c r="CH62" s="566"/>
      <c r="CI62" s="566"/>
      <c r="CJ62" s="566"/>
      <c r="CK62" s="566"/>
      <c r="CL62" s="566"/>
      <c r="CM62" s="566"/>
      <c r="CN62" s="566"/>
      <c r="CO62" s="566"/>
      <c r="CP62" s="566"/>
      <c r="CQ62" s="566"/>
      <c r="CR62" s="566"/>
      <c r="CS62" s="566"/>
      <c r="CT62" s="566"/>
      <c r="CU62" s="566"/>
      <c r="CV62" s="566"/>
      <c r="CW62" s="566"/>
      <c r="CX62" s="566"/>
      <c r="CY62" s="566"/>
      <c r="CZ62" s="566"/>
      <c r="DA62" s="566"/>
      <c r="DB62" s="566"/>
      <c r="DC62" s="566"/>
      <c r="DD62" s="566"/>
      <c r="DE62" s="566"/>
      <c r="DF62" s="566"/>
      <c r="DG62" s="566"/>
      <c r="DH62" s="566"/>
      <c r="DI62" s="566"/>
      <c r="DJ62" s="566"/>
      <c r="DK62" s="566"/>
      <c r="DL62" s="566"/>
      <c r="DM62" s="566"/>
      <c r="DN62" s="566"/>
      <c r="DO62" s="566"/>
      <c r="DP62" s="566"/>
      <c r="DQ62" s="566"/>
      <c r="DR62" s="566"/>
      <c r="DS62" s="566"/>
      <c r="DT62" s="566"/>
      <c r="DU62" s="566"/>
      <c r="DV62" s="566"/>
      <c r="DW62" s="566"/>
      <c r="DX62" s="566"/>
      <c r="DY62" s="566"/>
      <c r="DZ62" s="566"/>
      <c r="EA62" s="566"/>
      <c r="EB62" s="566"/>
      <c r="EC62" s="566"/>
      <c r="ED62" s="566"/>
      <c r="EE62" s="566"/>
      <c r="EF62" s="566"/>
      <c r="EG62" s="566"/>
      <c r="EH62" s="566"/>
      <c r="EI62" s="566"/>
      <c r="EJ62" s="566"/>
      <c r="EK62" s="566"/>
      <c r="EL62" s="566"/>
      <c r="EM62" s="566"/>
      <c r="EN62" s="566"/>
      <c r="EO62" s="566"/>
      <c r="EP62" s="566"/>
      <c r="EQ62" s="566"/>
      <c r="ER62" s="566"/>
      <c r="ES62" s="566"/>
      <c r="ET62" s="566"/>
      <c r="EU62" s="566"/>
      <c r="EV62" s="566"/>
      <c r="EW62" s="566"/>
      <c r="EX62" s="566"/>
      <c r="EY62" s="566"/>
      <c r="EZ62" s="566"/>
      <c r="FA62" s="566"/>
      <c r="FB62" s="566"/>
      <c r="FC62" s="566"/>
      <c r="FD62" s="566"/>
      <c r="FE62" s="566"/>
      <c r="FF62" s="566"/>
      <c r="FG62" s="566"/>
      <c r="FH62" s="566"/>
      <c r="FI62" s="566"/>
      <c r="FJ62" s="566"/>
      <c r="FK62" s="566"/>
      <c r="FL62" s="566"/>
      <c r="FM62" s="566"/>
      <c r="FN62" s="566"/>
    </row>
    <row r="63" spans="1:170">
      <c r="A63" s="580"/>
      <c r="B63" s="580"/>
      <c r="C63" s="580"/>
      <c r="D63" s="582"/>
      <c r="E63" s="582"/>
      <c r="F63" s="582"/>
      <c r="G63" s="582"/>
      <c r="H63" s="582"/>
      <c r="I63" s="582"/>
      <c r="J63" s="582"/>
      <c r="K63" s="582"/>
      <c r="L63" s="582"/>
      <c r="M63" s="582"/>
      <c r="N63" s="582"/>
      <c r="O63" s="582"/>
      <c r="P63" s="582"/>
      <c r="Q63" s="582"/>
      <c r="R63" s="582"/>
      <c r="S63" s="582"/>
      <c r="T63" s="566"/>
      <c r="U63" s="566"/>
      <c r="V63" s="566"/>
      <c r="W63" s="566"/>
      <c r="X63" s="566"/>
      <c r="Y63" s="566"/>
      <c r="Z63" s="566"/>
      <c r="AA63" s="566"/>
      <c r="AB63" s="566"/>
      <c r="AC63" s="566"/>
      <c r="AD63" s="566"/>
      <c r="AE63" s="566"/>
      <c r="AF63" s="566"/>
      <c r="AG63" s="566"/>
      <c r="AH63" s="566"/>
      <c r="AI63" s="566"/>
      <c r="AJ63" s="566"/>
      <c r="AK63" s="566"/>
      <c r="AL63" s="566"/>
      <c r="AM63" s="566"/>
      <c r="AN63" s="566"/>
      <c r="AO63" s="566"/>
      <c r="AP63" s="566"/>
      <c r="AQ63" s="566"/>
      <c r="AR63" s="566"/>
      <c r="AS63" s="566"/>
      <c r="AT63" s="566"/>
      <c r="AU63" s="566"/>
      <c r="AV63" s="566"/>
      <c r="AW63" s="566"/>
      <c r="AX63" s="566"/>
      <c r="AY63" s="566"/>
      <c r="AZ63" s="566"/>
      <c r="BA63" s="566"/>
      <c r="BB63" s="566"/>
      <c r="BC63" s="566"/>
      <c r="BD63" s="566"/>
      <c r="BE63" s="566"/>
      <c r="BF63" s="566"/>
      <c r="BG63" s="566"/>
      <c r="BH63" s="566"/>
      <c r="BI63" s="566"/>
      <c r="BJ63" s="566"/>
      <c r="BK63" s="566"/>
      <c r="BL63" s="566"/>
      <c r="BM63" s="566"/>
      <c r="BN63" s="566"/>
      <c r="BO63" s="566"/>
      <c r="BP63" s="566"/>
      <c r="BQ63" s="566"/>
      <c r="BR63" s="566"/>
      <c r="BS63" s="566"/>
      <c r="BT63" s="566"/>
      <c r="BU63" s="566"/>
      <c r="BV63" s="566"/>
      <c r="BW63" s="566"/>
      <c r="BX63" s="566"/>
      <c r="BY63" s="566"/>
      <c r="BZ63" s="566"/>
      <c r="CA63" s="566"/>
      <c r="CB63" s="566"/>
      <c r="CC63" s="566"/>
      <c r="CD63" s="566"/>
      <c r="CE63" s="566"/>
      <c r="CF63" s="566"/>
      <c r="CG63" s="566"/>
      <c r="CH63" s="566"/>
      <c r="CI63" s="566"/>
      <c r="CJ63" s="566"/>
      <c r="CK63" s="566"/>
      <c r="CL63" s="566"/>
      <c r="CM63" s="566"/>
      <c r="CN63" s="566"/>
      <c r="CO63" s="566"/>
      <c r="CP63" s="566"/>
      <c r="CQ63" s="566"/>
      <c r="CR63" s="566"/>
      <c r="CS63" s="566"/>
      <c r="CT63" s="566"/>
      <c r="CU63" s="566"/>
      <c r="CV63" s="566"/>
      <c r="CW63" s="566"/>
      <c r="CX63" s="566"/>
      <c r="CY63" s="566"/>
      <c r="CZ63" s="566"/>
      <c r="DA63" s="566"/>
      <c r="DB63" s="566"/>
      <c r="DC63" s="566"/>
      <c r="DD63" s="566"/>
      <c r="DE63" s="566"/>
      <c r="DF63" s="566"/>
      <c r="DG63" s="566"/>
      <c r="DH63" s="566"/>
      <c r="DI63" s="566"/>
      <c r="DJ63" s="566"/>
      <c r="DK63" s="566"/>
      <c r="DL63" s="566"/>
      <c r="DM63" s="566"/>
      <c r="DN63" s="566"/>
      <c r="DO63" s="566"/>
      <c r="DP63" s="566"/>
      <c r="DQ63" s="566"/>
      <c r="DR63" s="566"/>
      <c r="DS63" s="566"/>
      <c r="DT63" s="566"/>
      <c r="DU63" s="566"/>
      <c r="DV63" s="566"/>
      <c r="DW63" s="566"/>
      <c r="DX63" s="566"/>
      <c r="DY63" s="566"/>
      <c r="DZ63" s="566"/>
      <c r="EA63" s="566"/>
      <c r="EB63" s="566"/>
      <c r="EC63" s="566"/>
      <c r="ED63" s="566"/>
      <c r="EE63" s="566"/>
      <c r="EF63" s="566"/>
      <c r="EG63" s="566"/>
      <c r="EH63" s="566"/>
      <c r="EI63" s="566"/>
      <c r="EJ63" s="566"/>
      <c r="EK63" s="566"/>
      <c r="EL63" s="566"/>
      <c r="EM63" s="566"/>
      <c r="EN63" s="566"/>
      <c r="EO63" s="566"/>
      <c r="EP63" s="566"/>
      <c r="EQ63" s="566"/>
      <c r="ER63" s="566"/>
      <c r="ES63" s="566"/>
      <c r="ET63" s="566"/>
      <c r="EU63" s="566"/>
      <c r="EV63" s="566"/>
      <c r="EW63" s="566"/>
      <c r="EX63" s="566"/>
      <c r="EY63" s="566"/>
      <c r="EZ63" s="566"/>
      <c r="FA63" s="566"/>
      <c r="FB63" s="566"/>
      <c r="FC63" s="566"/>
      <c r="FD63" s="566"/>
      <c r="FE63" s="566"/>
      <c r="FF63" s="566"/>
      <c r="FG63" s="566"/>
      <c r="FH63" s="566"/>
      <c r="FI63" s="566"/>
      <c r="FJ63" s="566"/>
      <c r="FK63" s="566"/>
      <c r="FL63" s="566"/>
      <c r="FM63" s="566"/>
      <c r="FN63" s="566"/>
    </row>
    <row r="64" spans="1:170">
      <c r="A64" s="580"/>
      <c r="B64" s="580"/>
      <c r="C64" s="580"/>
      <c r="D64" s="582"/>
      <c r="E64" s="582"/>
      <c r="F64" s="582"/>
      <c r="G64" s="582"/>
      <c r="H64" s="582"/>
      <c r="I64" s="582"/>
      <c r="J64" s="582"/>
      <c r="K64" s="582"/>
      <c r="L64" s="582"/>
      <c r="M64" s="582"/>
      <c r="N64" s="582"/>
      <c r="O64" s="582"/>
      <c r="P64" s="582"/>
      <c r="Q64" s="582"/>
      <c r="R64" s="582"/>
      <c r="S64" s="582"/>
      <c r="T64" s="566"/>
      <c r="U64" s="566"/>
      <c r="V64" s="566"/>
      <c r="W64" s="566"/>
      <c r="X64" s="566"/>
      <c r="Y64" s="566"/>
      <c r="Z64" s="566"/>
      <c r="AA64" s="566"/>
      <c r="AB64" s="566"/>
      <c r="AC64" s="566"/>
      <c r="AD64" s="566"/>
      <c r="AE64" s="566"/>
      <c r="AF64" s="566"/>
      <c r="AG64" s="566"/>
      <c r="AH64" s="566"/>
      <c r="AI64" s="566"/>
      <c r="AJ64" s="566"/>
      <c r="AK64" s="566"/>
      <c r="AL64" s="566"/>
      <c r="AM64" s="566"/>
      <c r="AN64" s="566"/>
      <c r="AO64" s="566"/>
      <c r="AP64" s="566"/>
      <c r="AQ64" s="566"/>
      <c r="AR64" s="566"/>
      <c r="AS64" s="566"/>
      <c r="AT64" s="566"/>
      <c r="AU64" s="566"/>
      <c r="AV64" s="566"/>
      <c r="AW64" s="566"/>
      <c r="AX64" s="566"/>
      <c r="AY64" s="566"/>
      <c r="AZ64" s="566"/>
      <c r="BA64" s="566"/>
      <c r="BB64" s="566"/>
      <c r="BC64" s="566"/>
      <c r="BD64" s="566"/>
      <c r="BE64" s="566"/>
      <c r="BF64" s="566"/>
      <c r="BG64" s="566"/>
      <c r="BH64" s="566"/>
      <c r="BI64" s="566"/>
      <c r="BJ64" s="566"/>
      <c r="BK64" s="566"/>
      <c r="BL64" s="566"/>
      <c r="BM64" s="566"/>
      <c r="BN64" s="566"/>
      <c r="BO64" s="566"/>
      <c r="BP64" s="566"/>
      <c r="BQ64" s="566"/>
      <c r="BR64" s="566"/>
      <c r="BS64" s="566"/>
      <c r="BT64" s="566"/>
      <c r="BU64" s="566"/>
      <c r="BV64" s="566"/>
      <c r="BW64" s="566"/>
      <c r="BX64" s="566"/>
      <c r="BY64" s="566"/>
      <c r="BZ64" s="566"/>
      <c r="CA64" s="566"/>
      <c r="CB64" s="566"/>
      <c r="CC64" s="566"/>
      <c r="CD64" s="566"/>
      <c r="CE64" s="566"/>
      <c r="CF64" s="566"/>
      <c r="CG64" s="566"/>
      <c r="CH64" s="566"/>
      <c r="CI64" s="566"/>
      <c r="CJ64" s="566"/>
      <c r="CK64" s="566"/>
      <c r="CL64" s="566"/>
      <c r="CM64" s="566"/>
      <c r="CN64" s="566"/>
      <c r="CO64" s="566"/>
      <c r="CP64" s="566"/>
      <c r="CQ64" s="566"/>
      <c r="CR64" s="566"/>
      <c r="CS64" s="566"/>
      <c r="CT64" s="566"/>
      <c r="CU64" s="566"/>
      <c r="CV64" s="566"/>
      <c r="CW64" s="566"/>
      <c r="CX64" s="566"/>
      <c r="CY64" s="566"/>
      <c r="CZ64" s="566"/>
      <c r="DA64" s="566"/>
      <c r="DB64" s="566"/>
      <c r="DC64" s="566"/>
      <c r="DD64" s="566"/>
      <c r="DE64" s="566"/>
      <c r="DF64" s="566"/>
      <c r="DG64" s="566"/>
      <c r="DH64" s="566"/>
      <c r="DI64" s="566"/>
      <c r="DJ64" s="566"/>
      <c r="DK64" s="566"/>
      <c r="DL64" s="566"/>
      <c r="DM64" s="566"/>
      <c r="DN64" s="566"/>
      <c r="DO64" s="566"/>
      <c r="DP64" s="566"/>
      <c r="DQ64" s="566"/>
      <c r="DR64" s="566"/>
      <c r="DS64" s="566"/>
      <c r="DT64" s="566"/>
      <c r="DU64" s="566"/>
      <c r="DV64" s="566"/>
      <c r="DW64" s="566"/>
      <c r="DX64" s="566"/>
      <c r="DY64" s="566"/>
      <c r="DZ64" s="566"/>
      <c r="EA64" s="566"/>
      <c r="EB64" s="566"/>
      <c r="EC64" s="566"/>
      <c r="ED64" s="566"/>
      <c r="EE64" s="566"/>
      <c r="EF64" s="566"/>
      <c r="EG64" s="566"/>
      <c r="EH64" s="566"/>
      <c r="EI64" s="566"/>
      <c r="EJ64" s="566"/>
      <c r="EK64" s="566"/>
      <c r="EL64" s="566"/>
      <c r="EM64" s="566"/>
      <c r="EN64" s="566"/>
      <c r="EO64" s="566"/>
      <c r="EP64" s="566"/>
      <c r="EQ64" s="566"/>
      <c r="ER64" s="566"/>
      <c r="ES64" s="566"/>
      <c r="ET64" s="566"/>
      <c r="EU64" s="566"/>
      <c r="EV64" s="566"/>
      <c r="EW64" s="566"/>
      <c r="EX64" s="566"/>
      <c r="EY64" s="566"/>
      <c r="EZ64" s="566"/>
      <c r="FA64" s="566"/>
      <c r="FB64" s="566"/>
      <c r="FC64" s="566"/>
      <c r="FD64" s="566"/>
      <c r="FE64" s="566"/>
      <c r="FF64" s="566"/>
      <c r="FG64" s="566"/>
      <c r="FH64" s="566"/>
      <c r="FI64" s="566"/>
      <c r="FJ64" s="566"/>
      <c r="FK64" s="566"/>
      <c r="FL64" s="566"/>
      <c r="FM64" s="566"/>
      <c r="FN64" s="566"/>
    </row>
    <row r="65" spans="1:170">
      <c r="A65" s="580"/>
      <c r="B65" s="580"/>
      <c r="C65" s="580"/>
      <c r="D65" s="582"/>
      <c r="E65" s="582"/>
      <c r="F65" s="582"/>
      <c r="G65" s="582"/>
      <c r="H65" s="582"/>
      <c r="I65" s="582"/>
      <c r="J65" s="582"/>
      <c r="K65" s="582"/>
      <c r="L65" s="582"/>
      <c r="M65" s="582"/>
      <c r="N65" s="582"/>
      <c r="O65" s="582"/>
      <c r="P65" s="582"/>
      <c r="Q65" s="582"/>
      <c r="R65" s="582"/>
      <c r="S65" s="582"/>
      <c r="T65" s="566"/>
      <c r="U65" s="566"/>
      <c r="V65" s="566"/>
      <c r="W65" s="566"/>
      <c r="X65" s="566"/>
      <c r="Y65" s="566"/>
      <c r="Z65" s="566"/>
      <c r="AA65" s="566"/>
      <c r="AB65" s="566"/>
      <c r="AC65" s="566"/>
      <c r="AD65" s="566"/>
      <c r="AE65" s="566"/>
      <c r="AF65" s="566"/>
      <c r="AG65" s="566"/>
      <c r="AH65" s="566"/>
      <c r="AI65" s="566"/>
      <c r="AJ65" s="566"/>
      <c r="AK65" s="566"/>
      <c r="AL65" s="566"/>
      <c r="AM65" s="566"/>
      <c r="AN65" s="566"/>
      <c r="AO65" s="566"/>
      <c r="AP65" s="566"/>
      <c r="AQ65" s="566"/>
      <c r="AR65" s="566"/>
      <c r="AS65" s="566"/>
      <c r="AT65" s="566"/>
      <c r="AU65" s="566"/>
      <c r="AV65" s="566"/>
      <c r="AW65" s="566"/>
      <c r="AX65" s="566"/>
      <c r="AY65" s="566"/>
      <c r="AZ65" s="566"/>
      <c r="BA65" s="566"/>
      <c r="BB65" s="566"/>
      <c r="BC65" s="566"/>
      <c r="BD65" s="566"/>
      <c r="BE65" s="566"/>
      <c r="BF65" s="566"/>
      <c r="BG65" s="566"/>
      <c r="BH65" s="566"/>
      <c r="BI65" s="566"/>
      <c r="BJ65" s="566"/>
      <c r="BK65" s="566"/>
      <c r="BL65" s="566"/>
      <c r="BM65" s="566"/>
      <c r="BN65" s="566"/>
      <c r="BO65" s="566"/>
      <c r="BP65" s="566"/>
      <c r="BQ65" s="566"/>
      <c r="BR65" s="566"/>
      <c r="BS65" s="566"/>
      <c r="BT65" s="566"/>
      <c r="BU65" s="566"/>
      <c r="BV65" s="566"/>
      <c r="BW65" s="566"/>
      <c r="BX65" s="566"/>
      <c r="BY65" s="566"/>
      <c r="BZ65" s="566"/>
      <c r="CA65" s="566"/>
      <c r="CB65" s="566"/>
      <c r="CC65" s="566"/>
      <c r="CD65" s="566"/>
      <c r="CE65" s="566"/>
      <c r="CF65" s="566"/>
      <c r="CG65" s="566"/>
      <c r="CH65" s="566"/>
      <c r="CI65" s="566"/>
      <c r="CJ65" s="566"/>
      <c r="CK65" s="566"/>
      <c r="CL65" s="566"/>
      <c r="CM65" s="566"/>
      <c r="CN65" s="566"/>
      <c r="CO65" s="566"/>
      <c r="CP65" s="566"/>
      <c r="CQ65" s="566"/>
      <c r="CR65" s="566"/>
      <c r="CS65" s="566"/>
      <c r="CT65" s="566"/>
      <c r="CU65" s="566"/>
      <c r="CV65" s="566"/>
      <c r="CW65" s="566"/>
      <c r="CX65" s="566"/>
      <c r="CY65" s="566"/>
      <c r="CZ65" s="566"/>
      <c r="DA65" s="566"/>
      <c r="DB65" s="566"/>
      <c r="DC65" s="566"/>
      <c r="DD65" s="566"/>
      <c r="DE65" s="566"/>
      <c r="DF65" s="566"/>
      <c r="DG65" s="566"/>
      <c r="DH65" s="566"/>
      <c r="DI65" s="566"/>
      <c r="DJ65" s="566"/>
      <c r="DK65" s="566"/>
      <c r="DL65" s="566"/>
      <c r="DM65" s="566"/>
      <c r="DN65" s="566"/>
      <c r="DO65" s="566"/>
      <c r="DP65" s="566"/>
      <c r="DQ65" s="566"/>
      <c r="DR65" s="566"/>
      <c r="DS65" s="566"/>
      <c r="DT65" s="566"/>
      <c r="DU65" s="566"/>
      <c r="DV65" s="566"/>
      <c r="DW65" s="566"/>
      <c r="DX65" s="566"/>
      <c r="DY65" s="566"/>
      <c r="DZ65" s="566"/>
      <c r="EA65" s="566"/>
      <c r="EB65" s="566"/>
      <c r="EC65" s="566"/>
      <c r="ED65" s="566"/>
      <c r="EE65" s="566"/>
      <c r="EF65" s="566"/>
      <c r="EG65" s="566"/>
      <c r="EH65" s="566"/>
      <c r="EI65" s="566"/>
      <c r="EJ65" s="566"/>
      <c r="EK65" s="566"/>
      <c r="EL65" s="566"/>
      <c r="EM65" s="566"/>
      <c r="EN65" s="566"/>
      <c r="EO65" s="566"/>
      <c r="EP65" s="566"/>
      <c r="EQ65" s="566"/>
      <c r="ER65" s="566"/>
      <c r="ES65" s="566"/>
      <c r="ET65" s="566"/>
      <c r="EU65" s="566"/>
      <c r="EV65" s="566"/>
      <c r="EW65" s="566"/>
      <c r="EX65" s="566"/>
      <c r="EY65" s="566"/>
      <c r="EZ65" s="566"/>
      <c r="FA65" s="566"/>
      <c r="FB65" s="566"/>
      <c r="FC65" s="566"/>
      <c r="FD65" s="566"/>
      <c r="FE65" s="566"/>
      <c r="FF65" s="566"/>
      <c r="FG65" s="566"/>
      <c r="FH65" s="566"/>
      <c r="FI65" s="566"/>
      <c r="FJ65" s="566"/>
      <c r="FK65" s="566"/>
      <c r="FL65" s="566"/>
      <c r="FM65" s="566"/>
      <c r="FN65" s="566"/>
    </row>
    <row r="66" spans="1:170">
      <c r="A66" s="580"/>
      <c r="B66" s="580"/>
      <c r="C66" s="580"/>
      <c r="D66" s="582"/>
      <c r="E66" s="582"/>
      <c r="F66" s="582"/>
      <c r="G66" s="582"/>
      <c r="H66" s="582"/>
      <c r="I66" s="582"/>
      <c r="J66" s="582"/>
      <c r="K66" s="582"/>
      <c r="L66" s="582"/>
      <c r="M66" s="582"/>
      <c r="N66" s="582"/>
      <c r="O66" s="582"/>
      <c r="P66" s="582"/>
      <c r="Q66" s="582"/>
      <c r="R66" s="582"/>
      <c r="S66" s="582"/>
      <c r="T66" s="566"/>
      <c r="U66" s="566"/>
      <c r="V66" s="566"/>
      <c r="W66" s="566"/>
      <c r="X66" s="566"/>
      <c r="Y66" s="566"/>
      <c r="Z66" s="566"/>
      <c r="AA66" s="566"/>
      <c r="AB66" s="566"/>
      <c r="AC66" s="566"/>
      <c r="AD66" s="566"/>
      <c r="AE66" s="566"/>
      <c r="AF66" s="566"/>
      <c r="AG66" s="566"/>
      <c r="AH66" s="566"/>
      <c r="AI66" s="566"/>
      <c r="AJ66" s="566"/>
      <c r="AK66" s="566"/>
      <c r="AL66" s="566"/>
      <c r="AM66" s="566"/>
      <c r="AN66" s="566"/>
      <c r="AO66" s="566"/>
      <c r="AP66" s="566"/>
      <c r="AQ66" s="566"/>
      <c r="AR66" s="566"/>
      <c r="AS66" s="566"/>
      <c r="AT66" s="566"/>
      <c r="AU66" s="566"/>
      <c r="AV66" s="566"/>
      <c r="AW66" s="566"/>
      <c r="AX66" s="566"/>
      <c r="AY66" s="566"/>
      <c r="AZ66" s="566"/>
      <c r="BA66" s="566"/>
      <c r="BB66" s="566"/>
      <c r="BC66" s="566"/>
      <c r="BD66" s="566"/>
      <c r="BE66" s="566"/>
      <c r="BF66" s="566"/>
      <c r="BG66" s="566"/>
      <c r="BH66" s="566"/>
      <c r="BI66" s="566"/>
      <c r="BJ66" s="566"/>
      <c r="BK66" s="566"/>
      <c r="BL66" s="566"/>
      <c r="BM66" s="566"/>
      <c r="BN66" s="566"/>
      <c r="BO66" s="566"/>
      <c r="BP66" s="566"/>
      <c r="BQ66" s="566"/>
      <c r="BR66" s="566"/>
      <c r="BS66" s="566"/>
      <c r="BT66" s="566"/>
      <c r="BU66" s="566"/>
      <c r="BV66" s="566"/>
      <c r="BW66" s="566"/>
      <c r="BX66" s="566"/>
      <c r="BY66" s="566"/>
      <c r="BZ66" s="566"/>
      <c r="CA66" s="566"/>
      <c r="CB66" s="566"/>
      <c r="CC66" s="566"/>
      <c r="CD66" s="566"/>
      <c r="CE66" s="566"/>
      <c r="CF66" s="566"/>
      <c r="CG66" s="566"/>
      <c r="CH66" s="566"/>
      <c r="CI66" s="566"/>
      <c r="CJ66" s="566"/>
      <c r="CK66" s="566"/>
      <c r="CL66" s="566"/>
      <c r="CM66" s="566"/>
      <c r="CN66" s="566"/>
      <c r="CO66" s="566"/>
      <c r="CP66" s="566"/>
      <c r="CQ66" s="566"/>
      <c r="CR66" s="566"/>
      <c r="CS66" s="566"/>
      <c r="CT66" s="566"/>
      <c r="CU66" s="566"/>
      <c r="CV66" s="566"/>
      <c r="CW66" s="566"/>
      <c r="CX66" s="566"/>
      <c r="CY66" s="566"/>
      <c r="CZ66" s="566"/>
      <c r="DA66" s="566"/>
      <c r="DB66" s="566"/>
      <c r="DC66" s="566"/>
      <c r="DD66" s="566"/>
      <c r="DE66" s="566"/>
      <c r="DF66" s="566"/>
      <c r="DG66" s="566"/>
      <c r="DH66" s="566"/>
      <c r="DI66" s="566"/>
      <c r="DJ66" s="566"/>
      <c r="DK66" s="566"/>
      <c r="DL66" s="566"/>
      <c r="DM66" s="566"/>
      <c r="DN66" s="566"/>
      <c r="DO66" s="566"/>
      <c r="DP66" s="566"/>
      <c r="DQ66" s="566"/>
      <c r="DR66" s="566"/>
      <c r="DS66" s="566"/>
      <c r="DT66" s="566"/>
      <c r="DU66" s="566"/>
      <c r="DV66" s="566"/>
      <c r="DW66" s="566"/>
      <c r="DX66" s="566"/>
      <c r="DY66" s="566"/>
      <c r="DZ66" s="566"/>
      <c r="EA66" s="566"/>
      <c r="EB66" s="566"/>
      <c r="EC66" s="566"/>
      <c r="ED66" s="566"/>
      <c r="EE66" s="566"/>
      <c r="EF66" s="566"/>
      <c r="EG66" s="566"/>
      <c r="EH66" s="566"/>
      <c r="EI66" s="566"/>
      <c r="EJ66" s="566"/>
      <c r="EK66" s="566"/>
      <c r="EL66" s="566"/>
      <c r="EM66" s="566"/>
      <c r="EN66" s="566"/>
      <c r="EO66" s="566"/>
      <c r="EP66" s="566"/>
      <c r="EQ66" s="566"/>
      <c r="ER66" s="566"/>
      <c r="ES66" s="566"/>
      <c r="ET66" s="566"/>
      <c r="EU66" s="566"/>
      <c r="EV66" s="566"/>
      <c r="EW66" s="566"/>
      <c r="EX66" s="566"/>
      <c r="EY66" s="566"/>
      <c r="EZ66" s="566"/>
      <c r="FA66" s="566"/>
      <c r="FB66" s="566"/>
      <c r="FC66" s="566"/>
      <c r="FD66" s="566"/>
      <c r="FE66" s="566"/>
      <c r="FF66" s="566"/>
      <c r="FG66" s="566"/>
      <c r="FH66" s="566"/>
      <c r="FI66" s="566"/>
      <c r="FJ66" s="566"/>
      <c r="FK66" s="566"/>
      <c r="FL66" s="566"/>
      <c r="FM66" s="566"/>
      <c r="FN66" s="566"/>
    </row>
    <row r="67" spans="1:170">
      <c r="A67" s="580"/>
      <c r="B67" s="580"/>
      <c r="C67" s="580"/>
      <c r="D67" s="582"/>
      <c r="E67" s="582"/>
      <c r="F67" s="582"/>
      <c r="G67" s="582"/>
      <c r="H67" s="582"/>
      <c r="I67" s="582"/>
      <c r="J67" s="582"/>
      <c r="K67" s="582"/>
      <c r="L67" s="582"/>
      <c r="M67" s="582"/>
      <c r="N67" s="582"/>
      <c r="O67" s="582"/>
      <c r="P67" s="582"/>
      <c r="Q67" s="582"/>
      <c r="R67" s="582"/>
      <c r="S67" s="582"/>
      <c r="T67" s="566"/>
      <c r="U67" s="566"/>
      <c r="V67" s="566"/>
      <c r="W67" s="566"/>
      <c r="X67" s="566"/>
      <c r="Y67" s="566"/>
      <c r="Z67" s="566"/>
      <c r="AA67" s="566"/>
      <c r="AB67" s="566"/>
      <c r="AC67" s="566"/>
      <c r="AD67" s="566"/>
      <c r="AE67" s="566"/>
      <c r="AF67" s="566"/>
      <c r="AG67" s="566"/>
      <c r="AH67" s="566"/>
      <c r="AI67" s="566"/>
      <c r="AJ67" s="566"/>
      <c r="AK67" s="566"/>
      <c r="AL67" s="566"/>
      <c r="AM67" s="566"/>
      <c r="AN67" s="566"/>
      <c r="AO67" s="566"/>
      <c r="AP67" s="566"/>
      <c r="AQ67" s="566"/>
      <c r="AR67" s="566"/>
      <c r="AS67" s="566"/>
      <c r="AT67" s="566"/>
      <c r="AU67" s="566"/>
      <c r="AV67" s="566"/>
      <c r="AW67" s="566"/>
      <c r="AX67" s="566"/>
      <c r="AY67" s="566"/>
      <c r="AZ67" s="566"/>
      <c r="BA67" s="566"/>
      <c r="BB67" s="566"/>
      <c r="BC67" s="566"/>
      <c r="BD67" s="566"/>
      <c r="BE67" s="566"/>
      <c r="BF67" s="566"/>
      <c r="BG67" s="566"/>
      <c r="BH67" s="566"/>
      <c r="BI67" s="566"/>
      <c r="BJ67" s="566"/>
      <c r="BK67" s="566"/>
      <c r="BL67" s="566"/>
      <c r="BM67" s="566"/>
      <c r="BN67" s="566"/>
      <c r="BO67" s="566"/>
      <c r="BP67" s="566"/>
      <c r="BQ67" s="566"/>
      <c r="BR67" s="566"/>
      <c r="BS67" s="566"/>
      <c r="BT67" s="566"/>
      <c r="BU67" s="566"/>
      <c r="BV67" s="566"/>
      <c r="BW67" s="566"/>
      <c r="BX67" s="566"/>
      <c r="BY67" s="566"/>
      <c r="BZ67" s="566"/>
      <c r="CA67" s="566"/>
      <c r="CB67" s="566"/>
      <c r="CC67" s="566"/>
      <c r="CD67" s="566"/>
      <c r="CE67" s="566"/>
      <c r="CF67" s="566"/>
      <c r="CG67" s="566"/>
      <c r="CH67" s="566"/>
      <c r="CI67" s="566"/>
      <c r="CJ67" s="566"/>
      <c r="CK67" s="566"/>
      <c r="CL67" s="566"/>
      <c r="CM67" s="566"/>
      <c r="CN67" s="566"/>
      <c r="CO67" s="566"/>
      <c r="CP67" s="566"/>
      <c r="CQ67" s="566"/>
      <c r="CR67" s="566"/>
      <c r="CS67" s="566"/>
      <c r="CT67" s="566"/>
      <c r="CU67" s="566"/>
      <c r="CV67" s="566"/>
      <c r="CW67" s="566"/>
      <c r="CX67" s="566"/>
      <c r="CY67" s="566"/>
      <c r="CZ67" s="566"/>
      <c r="DA67" s="566"/>
      <c r="DB67" s="566"/>
      <c r="DC67" s="566"/>
      <c r="DD67" s="566"/>
      <c r="DE67" s="566"/>
      <c r="DF67" s="566"/>
      <c r="DG67" s="566"/>
      <c r="DH67" s="566"/>
      <c r="DI67" s="566"/>
      <c r="DJ67" s="566"/>
      <c r="DK67" s="566"/>
      <c r="DL67" s="566"/>
      <c r="DM67" s="566"/>
      <c r="DN67" s="566"/>
      <c r="DO67" s="566"/>
      <c r="DP67" s="566"/>
      <c r="DQ67" s="566"/>
      <c r="DR67" s="566"/>
      <c r="DS67" s="566"/>
      <c r="DT67" s="566"/>
      <c r="DU67" s="566"/>
      <c r="DV67" s="566"/>
      <c r="DW67" s="566"/>
      <c r="DX67" s="566"/>
      <c r="DY67" s="566"/>
      <c r="DZ67" s="566"/>
      <c r="EA67" s="566"/>
      <c r="EB67" s="566"/>
      <c r="EC67" s="566"/>
      <c r="ED67" s="566"/>
      <c r="EE67" s="566"/>
      <c r="EF67" s="566"/>
      <c r="EG67" s="566"/>
      <c r="EH67" s="566"/>
      <c r="EI67" s="566"/>
      <c r="EJ67" s="566"/>
      <c r="EK67" s="566"/>
      <c r="EL67" s="566"/>
      <c r="EM67" s="566"/>
      <c r="EN67" s="566"/>
      <c r="EO67" s="566"/>
      <c r="EP67" s="566"/>
      <c r="EQ67" s="566"/>
      <c r="ER67" s="566"/>
      <c r="ES67" s="566"/>
      <c r="ET67" s="566"/>
      <c r="EU67" s="566"/>
      <c r="EV67" s="566"/>
      <c r="EW67" s="566"/>
      <c r="EX67" s="566"/>
      <c r="EY67" s="566"/>
      <c r="EZ67" s="566"/>
      <c r="FA67" s="566"/>
      <c r="FB67" s="566"/>
      <c r="FC67" s="566"/>
      <c r="FD67" s="566"/>
      <c r="FE67" s="566"/>
      <c r="FF67" s="566"/>
      <c r="FG67" s="566"/>
      <c r="FH67" s="566"/>
      <c r="FI67" s="566"/>
      <c r="FJ67" s="566"/>
      <c r="FK67" s="566"/>
      <c r="FL67" s="566"/>
      <c r="FM67" s="566"/>
      <c r="FN67" s="566"/>
    </row>
    <row r="68" spans="1:170">
      <c r="A68" s="580"/>
      <c r="B68" s="580"/>
      <c r="C68" s="580"/>
      <c r="D68" s="580"/>
      <c r="E68" s="580"/>
      <c r="F68" s="580"/>
      <c r="G68" s="580"/>
      <c r="H68" s="580"/>
      <c r="I68" s="580"/>
      <c r="J68" s="580"/>
      <c r="K68" s="580"/>
      <c r="L68" s="580"/>
      <c r="M68" s="580"/>
      <c r="N68" s="580"/>
      <c r="O68" s="580"/>
      <c r="P68" s="580"/>
      <c r="Q68" s="580"/>
      <c r="R68" s="580"/>
      <c r="S68" s="580"/>
    </row>
    <row r="69" spans="1:170">
      <c r="A69" s="580"/>
      <c r="B69" s="580"/>
      <c r="C69" s="580"/>
      <c r="D69" s="580"/>
      <c r="E69" s="580"/>
      <c r="F69" s="580"/>
      <c r="G69" s="580"/>
      <c r="H69" s="580"/>
      <c r="I69" s="580"/>
      <c r="J69" s="580"/>
      <c r="K69" s="580"/>
      <c r="L69" s="580"/>
      <c r="M69" s="580"/>
      <c r="N69" s="580"/>
      <c r="O69" s="580"/>
      <c r="P69" s="580"/>
      <c r="Q69" s="580"/>
      <c r="R69" s="580"/>
      <c r="S69" s="580"/>
    </row>
    <row r="70" spans="1:170">
      <c r="A70" s="580"/>
      <c r="B70" s="580"/>
      <c r="C70" s="580"/>
      <c r="D70" s="580"/>
      <c r="E70" s="580"/>
      <c r="F70" s="580"/>
      <c r="G70" s="580"/>
      <c r="H70" s="580"/>
      <c r="I70" s="580"/>
      <c r="J70" s="580"/>
      <c r="K70" s="580"/>
      <c r="L70" s="580"/>
      <c r="M70" s="580"/>
      <c r="N70" s="580"/>
      <c r="O70" s="580"/>
      <c r="P70" s="580"/>
      <c r="Q70" s="580"/>
      <c r="R70" s="580"/>
      <c r="S70" s="580"/>
    </row>
    <row r="71" spans="1:170">
      <c r="A71" s="580"/>
      <c r="B71" s="580"/>
      <c r="C71" s="580"/>
      <c r="D71" s="580"/>
      <c r="E71" s="580"/>
      <c r="F71" s="580"/>
      <c r="G71" s="580"/>
      <c r="H71" s="580"/>
      <c r="I71" s="580"/>
      <c r="J71" s="580"/>
      <c r="K71" s="580"/>
      <c r="L71" s="580"/>
      <c r="M71" s="580"/>
      <c r="N71" s="580"/>
      <c r="O71" s="580"/>
      <c r="P71" s="580"/>
      <c r="Q71" s="580"/>
      <c r="R71" s="580"/>
      <c r="S71" s="580"/>
    </row>
    <row r="72" spans="1:170">
      <c r="A72" s="580"/>
      <c r="B72" s="580"/>
      <c r="C72" s="580"/>
      <c r="D72" s="580"/>
      <c r="E72" s="580"/>
      <c r="F72" s="580"/>
      <c r="G72" s="580"/>
      <c r="H72" s="580"/>
      <c r="I72" s="580"/>
      <c r="J72" s="580"/>
      <c r="K72" s="580"/>
      <c r="L72" s="580"/>
      <c r="M72" s="580"/>
      <c r="N72" s="580"/>
      <c r="O72" s="580"/>
      <c r="P72" s="580"/>
      <c r="Q72" s="580"/>
      <c r="R72" s="580"/>
      <c r="S72" s="580"/>
    </row>
    <row r="73" spans="1:170">
      <c r="A73" s="580"/>
      <c r="B73" s="580"/>
      <c r="C73" s="580"/>
      <c r="D73" s="580"/>
      <c r="E73" s="580"/>
      <c r="F73" s="580"/>
      <c r="G73" s="580"/>
      <c r="H73" s="580"/>
      <c r="I73" s="580"/>
      <c r="J73" s="580"/>
      <c r="K73" s="580"/>
      <c r="L73" s="580"/>
      <c r="M73" s="580"/>
      <c r="N73" s="580"/>
      <c r="O73" s="580"/>
      <c r="P73" s="580"/>
      <c r="Q73" s="580"/>
      <c r="R73" s="580"/>
      <c r="S73" s="580"/>
    </row>
    <row r="74" spans="1:170">
      <c r="A74" s="580"/>
      <c r="B74" s="580"/>
      <c r="C74" s="580"/>
      <c r="D74" s="580"/>
      <c r="E74" s="580"/>
      <c r="F74" s="580"/>
      <c r="G74" s="580"/>
      <c r="H74" s="580"/>
      <c r="I74" s="580"/>
      <c r="J74" s="580"/>
      <c r="K74" s="580"/>
      <c r="L74" s="580"/>
      <c r="M74" s="580"/>
      <c r="N74" s="580"/>
      <c r="O74" s="580"/>
      <c r="P74" s="580"/>
      <c r="Q74" s="580"/>
      <c r="R74" s="580"/>
      <c r="S74" s="580"/>
    </row>
    <row r="75" spans="1:170">
      <c r="A75" s="580"/>
      <c r="B75" s="580"/>
      <c r="C75" s="580"/>
      <c r="D75" s="580"/>
      <c r="E75" s="580"/>
      <c r="F75" s="580"/>
      <c r="G75" s="580"/>
      <c r="H75" s="580"/>
      <c r="I75" s="580"/>
      <c r="J75" s="580"/>
      <c r="K75" s="580"/>
      <c r="L75" s="580"/>
      <c r="M75" s="580"/>
      <c r="N75" s="580"/>
      <c r="O75" s="580"/>
      <c r="P75" s="580"/>
      <c r="Q75" s="580"/>
      <c r="R75" s="580"/>
      <c r="S75" s="580"/>
    </row>
    <row r="76" spans="1:170">
      <c r="A76" s="580"/>
      <c r="B76" s="580"/>
      <c r="C76" s="580"/>
      <c r="D76" s="580"/>
      <c r="E76" s="580"/>
      <c r="F76" s="580"/>
      <c r="G76" s="580"/>
      <c r="H76" s="580"/>
      <c r="I76" s="580"/>
      <c r="J76" s="580"/>
      <c r="K76" s="580"/>
      <c r="L76" s="580"/>
      <c r="M76" s="580"/>
      <c r="N76" s="580"/>
      <c r="O76" s="580"/>
      <c r="P76" s="580"/>
      <c r="Q76" s="580"/>
      <c r="R76" s="580"/>
      <c r="S76" s="580"/>
    </row>
    <row r="77" spans="1:170">
      <c r="A77" s="580"/>
      <c r="B77" s="580"/>
      <c r="C77" s="580"/>
      <c r="D77" s="580"/>
      <c r="E77" s="580"/>
      <c r="F77" s="580"/>
      <c r="G77" s="580"/>
      <c r="H77" s="580"/>
      <c r="I77" s="580"/>
      <c r="J77" s="580"/>
      <c r="K77" s="580"/>
      <c r="L77" s="580"/>
      <c r="M77" s="580"/>
      <c r="N77" s="580"/>
      <c r="O77" s="580"/>
      <c r="P77" s="580"/>
      <c r="Q77" s="580"/>
      <c r="R77" s="580"/>
      <c r="S77" s="580"/>
    </row>
    <row r="78" spans="1:170">
      <c r="A78" s="580"/>
      <c r="B78" s="580"/>
      <c r="C78" s="580"/>
      <c r="D78" s="580"/>
      <c r="E78" s="580"/>
      <c r="F78" s="580"/>
      <c r="G78" s="580"/>
      <c r="H78" s="580"/>
      <c r="I78" s="580"/>
      <c r="J78" s="580"/>
      <c r="K78" s="580"/>
      <c r="L78" s="580"/>
      <c r="M78" s="580"/>
      <c r="N78" s="580"/>
      <c r="O78" s="580"/>
      <c r="P78" s="580"/>
      <c r="Q78" s="580"/>
      <c r="R78" s="580"/>
      <c r="S78" s="580"/>
    </row>
    <row r="79" spans="1:170">
      <c r="A79" s="580"/>
      <c r="B79" s="580"/>
      <c r="C79" s="580"/>
      <c r="D79" s="580"/>
      <c r="E79" s="580"/>
      <c r="F79" s="580"/>
      <c r="G79" s="580"/>
      <c r="H79" s="580"/>
      <c r="I79" s="580"/>
      <c r="J79" s="580"/>
      <c r="K79" s="580"/>
      <c r="L79" s="580"/>
      <c r="M79" s="580"/>
      <c r="N79" s="580"/>
      <c r="O79" s="580"/>
      <c r="P79" s="580"/>
      <c r="Q79" s="580"/>
      <c r="R79" s="580"/>
      <c r="S79" s="580"/>
    </row>
    <row r="80" spans="1:170">
      <c r="A80" s="580"/>
      <c r="B80" s="580"/>
      <c r="C80" s="580"/>
      <c r="D80" s="580"/>
      <c r="E80" s="580"/>
      <c r="F80" s="580"/>
      <c r="G80" s="580"/>
      <c r="H80" s="580"/>
      <c r="I80" s="580"/>
      <c r="J80" s="580"/>
      <c r="K80" s="580"/>
      <c r="L80" s="580"/>
      <c r="M80" s="580"/>
      <c r="N80" s="580"/>
      <c r="O80" s="580"/>
      <c r="P80" s="580"/>
      <c r="Q80" s="580"/>
      <c r="R80" s="580"/>
      <c r="S80" s="580"/>
    </row>
    <row r="81" spans="1:19">
      <c r="A81" s="580"/>
      <c r="B81" s="580"/>
      <c r="C81" s="580"/>
      <c r="D81" s="580"/>
      <c r="E81" s="580"/>
      <c r="F81" s="580"/>
      <c r="G81" s="580"/>
      <c r="H81" s="580"/>
      <c r="I81" s="580"/>
      <c r="J81" s="580"/>
      <c r="K81" s="580"/>
      <c r="L81" s="580"/>
      <c r="M81" s="580"/>
      <c r="N81" s="580"/>
      <c r="O81" s="580"/>
      <c r="P81" s="580"/>
      <c r="Q81" s="580"/>
      <c r="R81" s="580"/>
      <c r="S81" s="580"/>
    </row>
    <row r="82" spans="1:19">
      <c r="A82" s="580"/>
      <c r="B82" s="580"/>
      <c r="C82" s="580"/>
      <c r="D82" s="580"/>
      <c r="E82" s="580"/>
      <c r="F82" s="580"/>
      <c r="G82" s="580"/>
      <c r="H82" s="580"/>
      <c r="I82" s="580"/>
      <c r="J82" s="580"/>
      <c r="K82" s="580"/>
      <c r="L82" s="580"/>
      <c r="M82" s="580"/>
      <c r="N82" s="580"/>
      <c r="O82" s="580"/>
      <c r="P82" s="580"/>
      <c r="Q82" s="580"/>
      <c r="R82" s="580"/>
      <c r="S82" s="580"/>
    </row>
    <row r="83" spans="1:19">
      <c r="A83" s="580"/>
      <c r="B83" s="580"/>
      <c r="C83" s="580"/>
      <c r="D83" s="580"/>
      <c r="E83" s="580"/>
      <c r="F83" s="580"/>
      <c r="G83" s="580"/>
      <c r="H83" s="580"/>
      <c r="I83" s="580"/>
      <c r="J83" s="580"/>
      <c r="K83" s="580"/>
      <c r="L83" s="580"/>
      <c r="M83" s="580"/>
      <c r="N83" s="580"/>
      <c r="O83" s="580"/>
      <c r="P83" s="580"/>
      <c r="Q83" s="580"/>
      <c r="R83" s="580"/>
      <c r="S83" s="580"/>
    </row>
    <row r="84" spans="1:19">
      <c r="A84" s="580"/>
      <c r="B84" s="580"/>
      <c r="C84" s="580"/>
      <c r="D84" s="580"/>
      <c r="E84" s="580"/>
      <c r="F84" s="580"/>
      <c r="G84" s="580"/>
      <c r="H84" s="580"/>
      <c r="I84" s="580"/>
      <c r="J84" s="580"/>
      <c r="K84" s="580"/>
      <c r="L84" s="580"/>
      <c r="M84" s="580"/>
      <c r="N84" s="580"/>
      <c r="O84" s="580"/>
      <c r="P84" s="580"/>
      <c r="Q84" s="580"/>
      <c r="R84" s="580"/>
      <c r="S84" s="580"/>
    </row>
    <row r="85" spans="1:19">
      <c r="A85" s="580"/>
      <c r="B85" s="580"/>
      <c r="C85" s="580"/>
      <c r="D85" s="580"/>
      <c r="E85" s="580"/>
      <c r="F85" s="580"/>
      <c r="G85" s="580"/>
      <c r="H85" s="580"/>
      <c r="I85" s="580"/>
      <c r="J85" s="580"/>
      <c r="K85" s="580"/>
      <c r="L85" s="580"/>
      <c r="M85" s="580"/>
      <c r="N85" s="580"/>
      <c r="O85" s="580"/>
      <c r="P85" s="580"/>
      <c r="Q85" s="580"/>
      <c r="R85" s="580"/>
      <c r="S85" s="580"/>
    </row>
    <row r="86" spans="1:19">
      <c r="A86" s="580"/>
      <c r="B86" s="580"/>
      <c r="C86" s="580"/>
      <c r="D86" s="580"/>
      <c r="E86" s="580"/>
      <c r="F86" s="580"/>
      <c r="G86" s="580"/>
      <c r="H86" s="580"/>
      <c r="I86" s="580"/>
      <c r="J86" s="580"/>
      <c r="K86" s="580"/>
      <c r="L86" s="580"/>
      <c r="M86" s="580"/>
      <c r="N86" s="580"/>
      <c r="O86" s="580"/>
      <c r="P86" s="580"/>
      <c r="Q86" s="580"/>
      <c r="R86" s="580"/>
      <c r="S86" s="580"/>
    </row>
    <row r="87" spans="1:19">
      <c r="A87" s="580"/>
      <c r="B87" s="580"/>
      <c r="C87" s="580"/>
      <c r="D87" s="580"/>
      <c r="E87" s="580"/>
      <c r="F87" s="580"/>
      <c r="G87" s="580"/>
      <c r="H87" s="580"/>
      <c r="I87" s="580"/>
      <c r="J87" s="580"/>
      <c r="K87" s="580"/>
      <c r="L87" s="580"/>
      <c r="M87" s="580"/>
      <c r="N87" s="580"/>
      <c r="O87" s="580"/>
      <c r="P87" s="580"/>
      <c r="Q87" s="580"/>
      <c r="R87" s="580"/>
      <c r="S87" s="580"/>
    </row>
    <row r="88" spans="1:19">
      <c r="A88" s="580"/>
      <c r="B88" s="580"/>
      <c r="C88" s="580"/>
      <c r="D88" s="580"/>
      <c r="E88" s="580"/>
      <c r="F88" s="580"/>
      <c r="G88" s="580"/>
      <c r="H88" s="580"/>
      <c r="I88" s="580"/>
      <c r="J88" s="580"/>
      <c r="K88" s="580"/>
      <c r="L88" s="580"/>
      <c r="M88" s="580"/>
      <c r="N88" s="580"/>
      <c r="O88" s="580"/>
      <c r="P88" s="580"/>
      <c r="Q88" s="580"/>
      <c r="R88" s="580"/>
      <c r="S88" s="580"/>
    </row>
    <row r="89" spans="1:19">
      <c r="A89" s="580"/>
      <c r="B89" s="580"/>
      <c r="C89" s="580"/>
      <c r="D89" s="580"/>
      <c r="E89" s="580"/>
      <c r="F89" s="580"/>
      <c r="G89" s="580"/>
      <c r="H89" s="580"/>
      <c r="I89" s="580"/>
      <c r="J89" s="580"/>
      <c r="K89" s="580"/>
      <c r="L89" s="580"/>
      <c r="M89" s="580"/>
      <c r="N89" s="580"/>
      <c r="O89" s="580"/>
      <c r="P89" s="580"/>
      <c r="Q89" s="580"/>
      <c r="R89" s="580"/>
      <c r="S89" s="580"/>
    </row>
    <row r="90" spans="1:19">
      <c r="A90" s="580"/>
      <c r="B90" s="580"/>
      <c r="C90" s="580"/>
      <c r="D90" s="580"/>
      <c r="E90" s="580"/>
      <c r="F90" s="580"/>
      <c r="G90" s="580"/>
      <c r="H90" s="580"/>
      <c r="I90" s="580"/>
      <c r="J90" s="580"/>
      <c r="K90" s="580"/>
      <c r="L90" s="580"/>
      <c r="M90" s="580"/>
      <c r="N90" s="580"/>
      <c r="O90" s="580"/>
      <c r="P90" s="580"/>
      <c r="Q90" s="580"/>
      <c r="R90" s="580"/>
      <c r="S90" s="580"/>
    </row>
    <row r="91" spans="1:19">
      <c r="A91" s="580"/>
      <c r="B91" s="580"/>
      <c r="C91" s="580"/>
      <c r="D91" s="580"/>
      <c r="E91" s="580"/>
      <c r="F91" s="580"/>
      <c r="G91" s="580"/>
      <c r="H91" s="580"/>
      <c r="I91" s="580"/>
      <c r="J91" s="580"/>
      <c r="K91" s="580"/>
      <c r="L91" s="580"/>
      <c r="M91" s="580"/>
      <c r="N91" s="580"/>
      <c r="O91" s="580"/>
      <c r="P91" s="580"/>
      <c r="Q91" s="580"/>
      <c r="R91" s="580"/>
      <c r="S91" s="580"/>
    </row>
    <row r="92" spans="1:19">
      <c r="A92" s="580"/>
      <c r="B92" s="580"/>
      <c r="C92" s="580"/>
      <c r="D92" s="580"/>
      <c r="E92" s="580"/>
      <c r="F92" s="580"/>
      <c r="G92" s="580"/>
      <c r="H92" s="580"/>
      <c r="I92" s="580"/>
      <c r="J92" s="580"/>
      <c r="K92" s="580"/>
      <c r="L92" s="580"/>
      <c r="M92" s="580"/>
      <c r="N92" s="580"/>
      <c r="O92" s="580"/>
      <c r="P92" s="580"/>
      <c r="Q92" s="580"/>
      <c r="R92" s="580"/>
      <c r="S92" s="580"/>
    </row>
    <row r="93" spans="1:19">
      <c r="A93" s="580"/>
      <c r="B93" s="580"/>
      <c r="C93" s="580"/>
      <c r="D93" s="580"/>
      <c r="E93" s="580"/>
      <c r="F93" s="580"/>
      <c r="G93" s="580"/>
      <c r="H93" s="580"/>
      <c r="I93" s="580"/>
      <c r="J93" s="580"/>
      <c r="K93" s="580"/>
      <c r="L93" s="580"/>
      <c r="M93" s="580"/>
      <c r="N93" s="580"/>
      <c r="O93" s="580"/>
      <c r="P93" s="580"/>
      <c r="Q93" s="580"/>
      <c r="R93" s="580"/>
      <c r="S93" s="580"/>
    </row>
    <row r="94" spans="1:19">
      <c r="A94" s="580"/>
      <c r="B94" s="580"/>
      <c r="C94" s="580"/>
      <c r="D94" s="580"/>
      <c r="E94" s="580"/>
      <c r="F94" s="580"/>
      <c r="G94" s="580"/>
      <c r="H94" s="580"/>
      <c r="I94" s="580"/>
      <c r="J94" s="580"/>
      <c r="K94" s="580"/>
      <c r="L94" s="580"/>
      <c r="M94" s="580"/>
      <c r="N94" s="580"/>
      <c r="O94" s="580"/>
      <c r="P94" s="580"/>
      <c r="Q94" s="580"/>
      <c r="R94" s="580"/>
      <c r="S94" s="580"/>
    </row>
    <row r="95" spans="1:19">
      <c r="A95" s="580"/>
      <c r="B95" s="580"/>
      <c r="C95" s="580"/>
      <c r="D95" s="580"/>
      <c r="E95" s="580"/>
      <c r="F95" s="580"/>
      <c r="G95" s="580"/>
      <c r="H95" s="580"/>
      <c r="I95" s="580"/>
      <c r="J95" s="580"/>
      <c r="K95" s="580"/>
      <c r="L95" s="580"/>
      <c r="M95" s="580"/>
      <c r="N95" s="580"/>
      <c r="O95" s="580"/>
      <c r="P95" s="580"/>
      <c r="Q95" s="580"/>
      <c r="R95" s="580"/>
      <c r="S95" s="580"/>
    </row>
    <row r="96" spans="1:19">
      <c r="A96" s="580"/>
      <c r="B96" s="580"/>
      <c r="C96" s="580"/>
      <c r="D96" s="580"/>
      <c r="E96" s="580"/>
      <c r="F96" s="580"/>
      <c r="G96" s="580"/>
      <c r="H96" s="580"/>
      <c r="I96" s="580"/>
      <c r="J96" s="580"/>
      <c r="K96" s="580"/>
      <c r="L96" s="580"/>
      <c r="M96" s="580"/>
      <c r="N96" s="580"/>
      <c r="O96" s="580"/>
      <c r="P96" s="580"/>
      <c r="Q96" s="580"/>
      <c r="R96" s="580"/>
      <c r="S96" s="580"/>
    </row>
    <row r="97" spans="1:19">
      <c r="A97" s="580"/>
      <c r="B97" s="580"/>
      <c r="C97" s="580"/>
      <c r="D97" s="580"/>
      <c r="E97" s="580"/>
      <c r="F97" s="580"/>
      <c r="G97" s="580"/>
      <c r="H97" s="580"/>
      <c r="I97" s="580"/>
      <c r="J97" s="580"/>
      <c r="K97" s="580"/>
      <c r="L97" s="580"/>
      <c r="M97" s="580"/>
      <c r="N97" s="580"/>
      <c r="O97" s="580"/>
      <c r="P97" s="580"/>
      <c r="Q97" s="580"/>
      <c r="R97" s="580"/>
      <c r="S97" s="580"/>
    </row>
    <row r="98" spans="1:19">
      <c r="A98" s="580"/>
      <c r="B98" s="580"/>
      <c r="C98" s="580"/>
      <c r="D98" s="580"/>
      <c r="E98" s="580"/>
      <c r="F98" s="580"/>
      <c r="G98" s="580"/>
      <c r="H98" s="580"/>
      <c r="I98" s="580"/>
      <c r="J98" s="580"/>
      <c r="K98" s="580"/>
      <c r="L98" s="580"/>
      <c r="M98" s="580"/>
      <c r="N98" s="580"/>
      <c r="O98" s="580"/>
      <c r="P98" s="580"/>
      <c r="Q98" s="580"/>
      <c r="R98" s="580"/>
      <c r="S98" s="580"/>
    </row>
    <row r="99" spans="1:19">
      <c r="A99" s="580"/>
      <c r="B99" s="580"/>
      <c r="C99" s="580"/>
      <c r="D99" s="580"/>
      <c r="E99" s="580"/>
      <c r="F99" s="580"/>
      <c r="G99" s="580"/>
      <c r="H99" s="580"/>
      <c r="I99" s="580"/>
      <c r="J99" s="580"/>
      <c r="K99" s="580"/>
      <c r="L99" s="580"/>
      <c r="M99" s="580"/>
      <c r="N99" s="580"/>
      <c r="O99" s="580"/>
      <c r="P99" s="580"/>
      <c r="Q99" s="580"/>
      <c r="R99" s="580"/>
      <c r="S99" s="580"/>
    </row>
    <row r="100" spans="1:19">
      <c r="A100" s="580"/>
      <c r="B100" s="580"/>
      <c r="C100" s="580"/>
      <c r="D100" s="580"/>
      <c r="E100" s="580"/>
      <c r="F100" s="580"/>
      <c r="G100" s="580"/>
      <c r="H100" s="580"/>
      <c r="I100" s="580"/>
      <c r="J100" s="580"/>
      <c r="K100" s="580"/>
      <c r="L100" s="580"/>
      <c r="M100" s="580"/>
      <c r="N100" s="580"/>
      <c r="O100" s="580"/>
      <c r="P100" s="580"/>
      <c r="Q100" s="580"/>
      <c r="R100" s="580"/>
      <c r="S100" s="580"/>
    </row>
    <row r="101" spans="1:19">
      <c r="A101" s="580"/>
      <c r="B101" s="580"/>
      <c r="C101" s="580"/>
      <c r="D101" s="580"/>
      <c r="E101" s="580"/>
      <c r="F101" s="580"/>
      <c r="G101" s="580"/>
      <c r="H101" s="580"/>
      <c r="I101" s="580"/>
      <c r="J101" s="580"/>
      <c r="K101" s="580"/>
      <c r="L101" s="580"/>
      <c r="M101" s="580"/>
      <c r="N101" s="580"/>
      <c r="O101" s="580"/>
      <c r="P101" s="580"/>
      <c r="Q101" s="580"/>
      <c r="R101" s="580"/>
      <c r="S101" s="580"/>
    </row>
    <row r="102" spans="1:19">
      <c r="A102" s="580"/>
      <c r="B102" s="580"/>
      <c r="C102" s="580"/>
      <c r="D102" s="580"/>
      <c r="E102" s="580"/>
      <c r="F102" s="580"/>
      <c r="G102" s="580"/>
      <c r="H102" s="580"/>
      <c r="I102" s="580"/>
      <c r="J102" s="580"/>
      <c r="K102" s="580"/>
      <c r="L102" s="580"/>
      <c r="M102" s="580"/>
      <c r="N102" s="580"/>
      <c r="O102" s="580"/>
      <c r="P102" s="580"/>
      <c r="Q102" s="580"/>
      <c r="R102" s="580"/>
      <c r="S102" s="580"/>
    </row>
    <row r="103" spans="1:19">
      <c r="A103" s="580"/>
      <c r="B103" s="580"/>
      <c r="C103" s="580"/>
      <c r="D103" s="580"/>
      <c r="E103" s="580"/>
      <c r="F103" s="580"/>
      <c r="G103" s="580"/>
      <c r="H103" s="580"/>
      <c r="I103" s="580"/>
      <c r="J103" s="580"/>
      <c r="K103" s="580"/>
      <c r="L103" s="580"/>
      <c r="M103" s="580"/>
      <c r="N103" s="580"/>
      <c r="O103" s="580"/>
      <c r="P103" s="580"/>
      <c r="Q103" s="580"/>
      <c r="R103" s="580"/>
      <c r="S103" s="580"/>
    </row>
    <row r="104" spans="1:19">
      <c r="A104" s="580"/>
      <c r="B104" s="580"/>
      <c r="C104" s="580"/>
      <c r="D104" s="580"/>
      <c r="E104" s="580"/>
      <c r="F104" s="580"/>
      <c r="G104" s="580"/>
      <c r="H104" s="580"/>
      <c r="I104" s="580"/>
      <c r="J104" s="580"/>
      <c r="K104" s="580"/>
      <c r="L104" s="580"/>
      <c r="M104" s="580"/>
      <c r="N104" s="580"/>
      <c r="O104" s="580"/>
      <c r="P104" s="580"/>
      <c r="Q104" s="580"/>
      <c r="R104" s="580"/>
      <c r="S104" s="580"/>
    </row>
    <row r="105" spans="1:19">
      <c r="A105" s="580"/>
      <c r="B105" s="580"/>
      <c r="C105" s="580"/>
      <c r="D105" s="580"/>
      <c r="E105" s="580"/>
      <c r="F105" s="580"/>
      <c r="G105" s="580"/>
      <c r="H105" s="580"/>
      <c r="I105" s="580"/>
      <c r="J105" s="580"/>
      <c r="K105" s="580"/>
      <c r="L105" s="580"/>
      <c r="M105" s="580"/>
      <c r="N105" s="580"/>
      <c r="O105" s="580"/>
      <c r="P105" s="580"/>
      <c r="Q105" s="580"/>
      <c r="R105" s="580"/>
      <c r="S105" s="580"/>
    </row>
    <row r="106" spans="1:19">
      <c r="A106" s="580"/>
      <c r="B106" s="580"/>
      <c r="C106" s="580"/>
      <c r="D106" s="580"/>
      <c r="E106" s="580"/>
      <c r="F106" s="580"/>
      <c r="G106" s="580"/>
      <c r="H106" s="580"/>
      <c r="I106" s="580"/>
      <c r="J106" s="580"/>
      <c r="K106" s="580"/>
      <c r="L106" s="580"/>
      <c r="M106" s="580"/>
      <c r="N106" s="580"/>
      <c r="O106" s="580"/>
      <c r="P106" s="580"/>
      <c r="Q106" s="580"/>
      <c r="R106" s="580"/>
      <c r="S106" s="580"/>
    </row>
    <row r="107" spans="1:19">
      <c r="A107" s="580"/>
      <c r="B107" s="580"/>
      <c r="C107" s="580"/>
      <c r="D107" s="580"/>
      <c r="E107" s="580"/>
      <c r="F107" s="580"/>
      <c r="G107" s="580"/>
      <c r="H107" s="580"/>
      <c r="I107" s="580"/>
      <c r="J107" s="580"/>
      <c r="K107" s="580"/>
      <c r="L107" s="580"/>
      <c r="M107" s="580"/>
      <c r="N107" s="580"/>
      <c r="O107" s="580"/>
      <c r="P107" s="580"/>
      <c r="Q107" s="580"/>
      <c r="R107" s="580"/>
      <c r="S107" s="580"/>
    </row>
    <row r="108" spans="1:19">
      <c r="A108" s="580"/>
      <c r="B108" s="580"/>
      <c r="C108" s="580"/>
      <c r="D108" s="580"/>
      <c r="E108" s="580"/>
      <c r="F108" s="580"/>
      <c r="G108" s="580"/>
      <c r="H108" s="580"/>
      <c r="I108" s="580"/>
      <c r="J108" s="580"/>
      <c r="K108" s="580"/>
      <c r="L108" s="580"/>
      <c r="M108" s="580"/>
      <c r="N108" s="580"/>
      <c r="O108" s="580"/>
      <c r="P108" s="580"/>
      <c r="Q108" s="580"/>
      <c r="R108" s="580"/>
      <c r="S108" s="580"/>
    </row>
    <row r="109" spans="1:19">
      <c r="A109" s="580"/>
      <c r="B109" s="580"/>
      <c r="C109" s="580"/>
      <c r="D109" s="580"/>
      <c r="E109" s="580"/>
      <c r="F109" s="580"/>
      <c r="G109" s="580"/>
      <c r="H109" s="580"/>
      <c r="I109" s="580"/>
      <c r="J109" s="580"/>
      <c r="K109" s="580"/>
      <c r="L109" s="580"/>
      <c r="M109" s="580"/>
      <c r="N109" s="580"/>
      <c r="O109" s="580"/>
      <c r="P109" s="580"/>
      <c r="Q109" s="580"/>
      <c r="R109" s="580"/>
      <c r="S109" s="580"/>
    </row>
    <row r="110" spans="1:19">
      <c r="A110" s="580"/>
      <c r="B110" s="580"/>
      <c r="C110" s="580"/>
      <c r="D110" s="580"/>
      <c r="E110" s="580"/>
      <c r="F110" s="580"/>
      <c r="G110" s="580"/>
      <c r="H110" s="580"/>
      <c r="I110" s="580"/>
      <c r="J110" s="580"/>
      <c r="K110" s="580"/>
      <c r="L110" s="580"/>
      <c r="M110" s="580"/>
      <c r="N110" s="580"/>
      <c r="O110" s="580"/>
      <c r="P110" s="580"/>
      <c r="Q110" s="580"/>
      <c r="R110" s="580"/>
      <c r="S110" s="580"/>
    </row>
    <row r="111" spans="1:19">
      <c r="A111" s="580"/>
      <c r="B111" s="580"/>
      <c r="C111" s="580"/>
      <c r="D111" s="580"/>
      <c r="E111" s="580"/>
      <c r="F111" s="580"/>
      <c r="G111" s="580"/>
      <c r="H111" s="580"/>
      <c r="I111" s="580"/>
      <c r="J111" s="580"/>
      <c r="K111" s="580"/>
      <c r="L111" s="580"/>
      <c r="M111" s="580"/>
      <c r="N111" s="580"/>
      <c r="O111" s="580"/>
      <c r="P111" s="580"/>
      <c r="Q111" s="580"/>
      <c r="R111" s="580"/>
      <c r="S111" s="580"/>
    </row>
    <row r="112" spans="1:19">
      <c r="A112" s="580"/>
      <c r="B112" s="580"/>
      <c r="C112" s="580"/>
      <c r="D112" s="580"/>
      <c r="E112" s="580"/>
      <c r="F112" s="580"/>
      <c r="G112" s="580"/>
      <c r="H112" s="580"/>
      <c r="I112" s="580"/>
      <c r="J112" s="580"/>
      <c r="K112" s="580"/>
      <c r="L112" s="580"/>
      <c r="M112" s="580"/>
      <c r="N112" s="580"/>
      <c r="O112" s="580"/>
      <c r="P112" s="580"/>
      <c r="Q112" s="580"/>
      <c r="R112" s="580"/>
      <c r="S112" s="580"/>
    </row>
    <row r="113" spans="1:19">
      <c r="A113" s="580"/>
      <c r="B113" s="580"/>
      <c r="C113" s="580"/>
      <c r="D113" s="580"/>
      <c r="E113" s="580"/>
      <c r="F113" s="580"/>
      <c r="G113" s="580"/>
      <c r="H113" s="580"/>
      <c r="I113" s="580"/>
      <c r="J113" s="580"/>
      <c r="K113" s="580"/>
      <c r="L113" s="580"/>
      <c r="M113" s="580"/>
      <c r="N113" s="580"/>
      <c r="O113" s="580"/>
      <c r="P113" s="580"/>
      <c r="Q113" s="580"/>
      <c r="R113" s="580"/>
      <c r="S113" s="580"/>
    </row>
    <row r="114" spans="1:19">
      <c r="A114" s="580"/>
      <c r="B114" s="580"/>
      <c r="C114" s="580"/>
      <c r="D114" s="580"/>
      <c r="E114" s="580"/>
      <c r="F114" s="580"/>
      <c r="G114" s="580"/>
      <c r="H114" s="580"/>
      <c r="I114" s="580"/>
      <c r="J114" s="580"/>
      <c r="K114" s="580"/>
      <c r="L114" s="580"/>
      <c r="M114" s="580"/>
      <c r="N114" s="580"/>
      <c r="O114" s="580"/>
      <c r="P114" s="580"/>
      <c r="Q114" s="580"/>
      <c r="R114" s="580"/>
      <c r="S114" s="580"/>
    </row>
    <row r="115" spans="1:19">
      <c r="A115" s="580"/>
      <c r="B115" s="580"/>
      <c r="C115" s="580"/>
      <c r="D115" s="580"/>
      <c r="E115" s="580"/>
      <c r="F115" s="580"/>
      <c r="G115" s="580"/>
      <c r="H115" s="580"/>
      <c r="I115" s="580"/>
      <c r="J115" s="580"/>
      <c r="K115" s="580"/>
      <c r="L115" s="580"/>
      <c r="M115" s="580"/>
      <c r="N115" s="580"/>
      <c r="O115" s="580"/>
      <c r="P115" s="580"/>
      <c r="Q115" s="580"/>
      <c r="R115" s="580"/>
      <c r="S115" s="580"/>
    </row>
    <row r="116" spans="1:19">
      <c r="A116" s="580"/>
      <c r="B116" s="580"/>
      <c r="C116" s="580"/>
      <c r="D116" s="580"/>
      <c r="E116" s="580"/>
      <c r="F116" s="580"/>
      <c r="G116" s="580"/>
      <c r="H116" s="580"/>
      <c r="I116" s="580"/>
      <c r="J116" s="580"/>
      <c r="K116" s="580"/>
      <c r="L116" s="580"/>
      <c r="M116" s="580"/>
      <c r="N116" s="580"/>
      <c r="O116" s="580"/>
      <c r="P116" s="580"/>
      <c r="Q116" s="580"/>
      <c r="R116" s="580"/>
      <c r="S116" s="580"/>
    </row>
    <row r="117" spans="1:19">
      <c r="A117" s="580"/>
      <c r="B117" s="580"/>
      <c r="C117" s="580"/>
      <c r="D117" s="580"/>
      <c r="E117" s="580"/>
      <c r="F117" s="580"/>
      <c r="G117" s="580"/>
      <c r="H117" s="580"/>
      <c r="I117" s="580"/>
      <c r="J117" s="580"/>
      <c r="K117" s="580"/>
      <c r="L117" s="580"/>
      <c r="M117" s="580"/>
      <c r="N117" s="580"/>
      <c r="O117" s="580"/>
      <c r="P117" s="580"/>
      <c r="Q117" s="580"/>
      <c r="R117" s="580"/>
      <c r="S117" s="580"/>
    </row>
    <row r="118" spans="1:19">
      <c r="A118" s="580"/>
      <c r="B118" s="580"/>
      <c r="C118" s="580"/>
      <c r="D118" s="580"/>
      <c r="E118" s="580"/>
      <c r="F118" s="580"/>
      <c r="G118" s="580"/>
      <c r="H118" s="580"/>
      <c r="I118" s="580"/>
      <c r="J118" s="580"/>
      <c r="K118" s="580"/>
      <c r="L118" s="580"/>
      <c r="M118" s="580"/>
      <c r="N118" s="580"/>
      <c r="O118" s="580"/>
      <c r="P118" s="580"/>
      <c r="Q118" s="580"/>
      <c r="R118" s="580"/>
      <c r="S118" s="580"/>
    </row>
    <row r="119" spans="1:19">
      <c r="A119" s="580"/>
      <c r="B119" s="580"/>
      <c r="C119" s="580"/>
      <c r="D119" s="580"/>
      <c r="E119" s="580"/>
      <c r="F119" s="580"/>
      <c r="G119" s="580"/>
      <c r="H119" s="580"/>
      <c r="I119" s="580"/>
      <c r="J119" s="580"/>
      <c r="K119" s="580"/>
      <c r="L119" s="580"/>
      <c r="M119" s="580"/>
      <c r="N119" s="580"/>
      <c r="O119" s="580"/>
      <c r="P119" s="580"/>
      <c r="Q119" s="580"/>
      <c r="R119" s="580"/>
      <c r="S119" s="580"/>
    </row>
    <row r="120" spans="1:19">
      <c r="A120" s="580"/>
      <c r="B120" s="580"/>
      <c r="C120" s="580"/>
      <c r="D120" s="580"/>
      <c r="E120" s="580"/>
      <c r="F120" s="580"/>
      <c r="G120" s="580"/>
      <c r="H120" s="580"/>
      <c r="I120" s="580"/>
      <c r="J120" s="580"/>
      <c r="K120" s="580"/>
      <c r="L120" s="580"/>
      <c r="M120" s="580"/>
      <c r="N120" s="580"/>
      <c r="O120" s="580"/>
      <c r="P120" s="580"/>
      <c r="Q120" s="580"/>
      <c r="R120" s="580"/>
      <c r="S120" s="580"/>
    </row>
    <row r="121" spans="1:19">
      <c r="A121" s="580"/>
      <c r="B121" s="580"/>
      <c r="C121" s="580"/>
      <c r="D121" s="580"/>
      <c r="E121" s="580"/>
      <c r="F121" s="580"/>
      <c r="G121" s="580"/>
      <c r="H121" s="580"/>
      <c r="I121" s="580"/>
      <c r="J121" s="580"/>
      <c r="K121" s="580"/>
      <c r="L121" s="580"/>
      <c r="M121" s="580"/>
      <c r="N121" s="580"/>
      <c r="O121" s="580"/>
      <c r="P121" s="580"/>
      <c r="Q121" s="580"/>
      <c r="R121" s="580"/>
      <c r="S121" s="580"/>
    </row>
    <row r="122" spans="1:19">
      <c r="A122" s="580"/>
      <c r="B122" s="580"/>
      <c r="C122" s="580"/>
      <c r="D122" s="580"/>
      <c r="E122" s="580"/>
      <c r="F122" s="580"/>
      <c r="G122" s="580"/>
      <c r="H122" s="580"/>
      <c r="I122" s="580"/>
      <c r="J122" s="580"/>
      <c r="K122" s="580"/>
      <c r="L122" s="580"/>
      <c r="M122" s="580"/>
      <c r="N122" s="580"/>
      <c r="O122" s="580"/>
      <c r="P122" s="580"/>
      <c r="Q122" s="580"/>
      <c r="R122" s="580"/>
      <c r="S122" s="580"/>
    </row>
    <row r="123" spans="1:19">
      <c r="A123" s="580"/>
      <c r="B123" s="580"/>
      <c r="C123" s="580"/>
      <c r="D123" s="580"/>
      <c r="E123" s="580"/>
      <c r="F123" s="580"/>
      <c r="G123" s="580"/>
      <c r="H123" s="580"/>
      <c r="I123" s="580"/>
      <c r="J123" s="580"/>
      <c r="K123" s="580"/>
      <c r="L123" s="580"/>
      <c r="M123" s="580"/>
      <c r="N123" s="580"/>
      <c r="O123" s="580"/>
      <c r="P123" s="580"/>
      <c r="Q123" s="580"/>
      <c r="R123" s="580"/>
      <c r="S123" s="580"/>
    </row>
    <row r="124" spans="1:19">
      <c r="A124" s="580"/>
      <c r="B124" s="580"/>
      <c r="C124" s="580"/>
      <c r="D124" s="580"/>
      <c r="E124" s="580"/>
      <c r="F124" s="580"/>
      <c r="G124" s="580"/>
      <c r="H124" s="580"/>
      <c r="I124" s="580"/>
      <c r="J124" s="580"/>
      <c r="K124" s="580"/>
      <c r="L124" s="580"/>
      <c r="M124" s="580"/>
      <c r="N124" s="580"/>
      <c r="O124" s="580"/>
      <c r="P124" s="580"/>
      <c r="Q124" s="580"/>
      <c r="R124" s="580"/>
      <c r="S124" s="580"/>
    </row>
    <row r="125" spans="1:19">
      <c r="A125" s="580"/>
      <c r="B125" s="580"/>
      <c r="C125" s="580"/>
      <c r="D125" s="580"/>
      <c r="E125" s="580"/>
      <c r="F125" s="580"/>
      <c r="G125" s="580"/>
      <c r="H125" s="580"/>
      <c r="I125" s="580"/>
      <c r="J125" s="580"/>
      <c r="K125" s="580"/>
      <c r="L125" s="580"/>
      <c r="M125" s="580"/>
      <c r="N125" s="580"/>
      <c r="O125" s="580"/>
      <c r="P125" s="580"/>
      <c r="Q125" s="580"/>
      <c r="R125" s="580"/>
      <c r="S125" s="580"/>
    </row>
    <row r="126" spans="1:19">
      <c r="A126" s="580"/>
      <c r="B126" s="580"/>
      <c r="C126" s="580"/>
      <c r="D126" s="580"/>
      <c r="E126" s="580"/>
      <c r="F126" s="580"/>
      <c r="G126" s="580"/>
      <c r="H126" s="580"/>
      <c r="I126" s="580"/>
      <c r="J126" s="580"/>
      <c r="K126" s="580"/>
      <c r="L126" s="580"/>
      <c r="M126" s="580"/>
      <c r="N126" s="580"/>
      <c r="O126" s="580"/>
      <c r="P126" s="580"/>
      <c r="Q126" s="580"/>
      <c r="R126" s="580"/>
      <c r="S126" s="580"/>
    </row>
    <row r="127" spans="1:19">
      <c r="A127" s="580"/>
      <c r="B127" s="580"/>
      <c r="C127" s="580"/>
      <c r="D127" s="580"/>
      <c r="E127" s="580"/>
      <c r="F127" s="580"/>
      <c r="G127" s="580"/>
      <c r="H127" s="580"/>
      <c r="I127" s="580"/>
      <c r="J127" s="580"/>
      <c r="K127" s="580"/>
      <c r="L127" s="580"/>
      <c r="M127" s="580"/>
      <c r="N127" s="580"/>
      <c r="O127" s="580"/>
      <c r="P127" s="580"/>
      <c r="Q127" s="580"/>
      <c r="R127" s="580"/>
      <c r="S127" s="580"/>
    </row>
    <row r="128" spans="1:19">
      <c r="A128" s="580"/>
      <c r="B128" s="580"/>
      <c r="C128" s="580"/>
      <c r="D128" s="580"/>
      <c r="E128" s="580"/>
      <c r="F128" s="580"/>
      <c r="G128" s="580"/>
      <c r="H128" s="580"/>
      <c r="I128" s="580"/>
      <c r="J128" s="580"/>
      <c r="K128" s="580"/>
      <c r="L128" s="580"/>
      <c r="M128" s="580"/>
      <c r="N128" s="580"/>
      <c r="O128" s="580"/>
      <c r="P128" s="580"/>
      <c r="Q128" s="580"/>
      <c r="R128" s="580"/>
      <c r="S128" s="580"/>
    </row>
    <row r="129" spans="1:19">
      <c r="A129" s="580"/>
      <c r="B129" s="580"/>
      <c r="C129" s="580"/>
      <c r="D129" s="580"/>
      <c r="E129" s="580"/>
      <c r="F129" s="580"/>
      <c r="G129" s="580"/>
      <c r="H129" s="580"/>
      <c r="I129" s="580"/>
      <c r="J129" s="580"/>
      <c r="K129" s="580"/>
      <c r="L129" s="580"/>
      <c r="M129" s="580"/>
      <c r="N129" s="580"/>
      <c r="O129" s="580"/>
      <c r="P129" s="580"/>
      <c r="Q129" s="580"/>
      <c r="R129" s="580"/>
      <c r="S129" s="580"/>
    </row>
    <row r="130" spans="1:19">
      <c r="A130" s="580"/>
      <c r="B130" s="580"/>
      <c r="C130" s="580"/>
      <c r="D130" s="580"/>
      <c r="E130" s="580"/>
      <c r="F130" s="580"/>
      <c r="G130" s="580"/>
      <c r="H130" s="580"/>
      <c r="I130" s="580"/>
      <c r="J130" s="580"/>
      <c r="K130" s="580"/>
      <c r="L130" s="580"/>
      <c r="M130" s="580"/>
      <c r="N130" s="580"/>
      <c r="O130" s="580"/>
      <c r="P130" s="580"/>
      <c r="Q130" s="580"/>
      <c r="R130" s="580"/>
      <c r="S130" s="580"/>
    </row>
    <row r="131" spans="1:19">
      <c r="A131" s="580"/>
      <c r="B131" s="580"/>
      <c r="C131" s="580"/>
      <c r="D131" s="580"/>
      <c r="E131" s="580"/>
      <c r="F131" s="580"/>
      <c r="G131" s="580"/>
      <c r="H131" s="580"/>
      <c r="I131" s="580"/>
      <c r="J131" s="580"/>
      <c r="K131" s="580"/>
      <c r="L131" s="580"/>
      <c r="M131" s="580"/>
      <c r="N131" s="580"/>
      <c r="O131" s="580"/>
      <c r="P131" s="580"/>
      <c r="Q131" s="580"/>
      <c r="R131" s="580"/>
      <c r="S131" s="580"/>
    </row>
    <row r="132" spans="1:19">
      <c r="A132" s="580"/>
      <c r="B132" s="580"/>
      <c r="C132" s="580"/>
      <c r="D132" s="580"/>
      <c r="E132" s="580"/>
      <c r="F132" s="580"/>
      <c r="G132" s="580"/>
      <c r="H132" s="580"/>
      <c r="I132" s="580"/>
      <c r="J132" s="580"/>
      <c r="K132" s="580"/>
      <c r="L132" s="580"/>
      <c r="M132" s="580"/>
      <c r="N132" s="580"/>
      <c r="O132" s="580"/>
      <c r="P132" s="580"/>
      <c r="Q132" s="580"/>
      <c r="R132" s="580"/>
      <c r="S132" s="580"/>
    </row>
    <row r="133" spans="1:19">
      <c r="A133" s="580"/>
      <c r="B133" s="580"/>
      <c r="C133" s="580"/>
      <c r="D133" s="580"/>
      <c r="E133" s="580"/>
      <c r="F133" s="580"/>
      <c r="G133" s="580"/>
      <c r="H133" s="580"/>
      <c r="I133" s="580"/>
      <c r="J133" s="580"/>
      <c r="K133" s="580"/>
      <c r="L133" s="580"/>
      <c r="M133" s="580"/>
      <c r="N133" s="580"/>
      <c r="O133" s="580"/>
      <c r="P133" s="580"/>
      <c r="Q133" s="580"/>
      <c r="R133" s="580"/>
      <c r="S133" s="580"/>
    </row>
    <row r="134" spans="1:19">
      <c r="A134" s="580"/>
      <c r="B134" s="580"/>
      <c r="C134" s="580"/>
      <c r="D134" s="580"/>
      <c r="E134" s="580"/>
      <c r="F134" s="580"/>
      <c r="G134" s="580"/>
      <c r="H134" s="580"/>
      <c r="I134" s="580"/>
      <c r="J134" s="580"/>
      <c r="K134" s="580"/>
      <c r="L134" s="580"/>
      <c r="M134" s="580"/>
      <c r="N134" s="580"/>
      <c r="O134" s="580"/>
      <c r="P134" s="580"/>
      <c r="Q134" s="580"/>
      <c r="R134" s="580"/>
      <c r="S134" s="580"/>
    </row>
    <row r="135" spans="1:19">
      <c r="A135" s="580"/>
      <c r="B135" s="580"/>
      <c r="C135" s="580"/>
      <c r="D135" s="580"/>
      <c r="E135" s="580"/>
      <c r="F135" s="580"/>
      <c r="G135" s="580"/>
      <c r="H135" s="580"/>
      <c r="I135" s="580"/>
      <c r="J135" s="580"/>
      <c r="K135" s="580"/>
      <c r="L135" s="580"/>
      <c r="M135" s="580"/>
      <c r="N135" s="580"/>
      <c r="O135" s="580"/>
      <c r="P135" s="580"/>
      <c r="Q135" s="580"/>
      <c r="R135" s="580"/>
      <c r="S135" s="580"/>
    </row>
    <row r="136" spans="1:19">
      <c r="A136" s="580"/>
      <c r="B136" s="580"/>
      <c r="C136" s="580"/>
      <c r="D136" s="580"/>
      <c r="E136" s="580"/>
      <c r="F136" s="580"/>
      <c r="G136" s="580"/>
      <c r="H136" s="580"/>
      <c r="I136" s="580"/>
      <c r="J136" s="580"/>
      <c r="K136" s="580"/>
      <c r="L136" s="580"/>
      <c r="M136" s="580"/>
      <c r="N136" s="580"/>
      <c r="O136" s="580"/>
      <c r="P136" s="580"/>
      <c r="Q136" s="580"/>
      <c r="R136" s="580"/>
      <c r="S136" s="580"/>
    </row>
    <row r="137" spans="1:19">
      <c r="A137" s="580"/>
      <c r="B137" s="580"/>
      <c r="C137" s="580"/>
      <c r="D137" s="580"/>
      <c r="E137" s="580"/>
      <c r="F137" s="580"/>
      <c r="G137" s="580"/>
      <c r="H137" s="580"/>
      <c r="I137" s="580"/>
      <c r="J137" s="580"/>
      <c r="K137" s="580"/>
      <c r="L137" s="580"/>
      <c r="M137" s="580"/>
      <c r="N137" s="580"/>
      <c r="O137" s="580"/>
      <c r="P137" s="580"/>
      <c r="Q137" s="580"/>
      <c r="R137" s="580"/>
      <c r="S137" s="580"/>
    </row>
    <row r="138" spans="1:19">
      <c r="A138" s="580"/>
      <c r="B138" s="580"/>
      <c r="C138" s="580"/>
      <c r="D138" s="580"/>
      <c r="E138" s="580"/>
      <c r="F138" s="580"/>
      <c r="G138" s="580"/>
      <c r="H138" s="580"/>
      <c r="I138" s="580"/>
      <c r="J138" s="580"/>
      <c r="K138" s="580"/>
      <c r="L138" s="580"/>
      <c r="M138" s="580"/>
      <c r="N138" s="580"/>
      <c r="O138" s="580"/>
      <c r="P138" s="580"/>
      <c r="Q138" s="580"/>
      <c r="R138" s="580"/>
      <c r="S138" s="580"/>
    </row>
    <row r="139" spans="1:19">
      <c r="A139" s="580"/>
      <c r="B139" s="580"/>
      <c r="C139" s="580"/>
      <c r="D139" s="580"/>
      <c r="E139" s="580"/>
      <c r="F139" s="580"/>
      <c r="G139" s="580"/>
      <c r="H139" s="580"/>
      <c r="I139" s="580"/>
      <c r="J139" s="580"/>
      <c r="K139" s="580"/>
      <c r="L139" s="580"/>
      <c r="M139" s="580"/>
      <c r="N139" s="580"/>
      <c r="O139" s="580"/>
      <c r="P139" s="580"/>
      <c r="Q139" s="580"/>
      <c r="R139" s="580"/>
      <c r="S139" s="580"/>
    </row>
    <row r="140" spans="1:19">
      <c r="A140" s="580"/>
      <c r="B140" s="580"/>
      <c r="C140" s="580"/>
      <c r="D140" s="580"/>
      <c r="E140" s="580"/>
      <c r="F140" s="580"/>
      <c r="G140" s="580"/>
      <c r="H140" s="580"/>
      <c r="I140" s="580"/>
      <c r="J140" s="580"/>
      <c r="K140" s="580"/>
      <c r="L140" s="580"/>
      <c r="M140" s="580"/>
      <c r="N140" s="580"/>
      <c r="O140" s="580"/>
      <c r="P140" s="580"/>
      <c r="Q140" s="580"/>
      <c r="R140" s="580"/>
      <c r="S140" s="580"/>
    </row>
    <row r="141" spans="1:19">
      <c r="A141" s="580"/>
      <c r="B141" s="580"/>
      <c r="C141" s="580"/>
      <c r="D141" s="580"/>
      <c r="E141" s="580"/>
      <c r="F141" s="580"/>
      <c r="G141" s="580"/>
      <c r="H141" s="580"/>
      <c r="I141" s="580"/>
      <c r="J141" s="580"/>
      <c r="K141" s="580"/>
      <c r="L141" s="580"/>
      <c r="M141" s="580"/>
      <c r="N141" s="580"/>
      <c r="O141" s="580"/>
      <c r="P141" s="580"/>
      <c r="Q141" s="580"/>
      <c r="R141" s="580"/>
      <c r="S141" s="580"/>
    </row>
    <row r="142" spans="1:19">
      <c r="A142" s="580"/>
      <c r="B142" s="580"/>
      <c r="C142" s="580"/>
      <c r="D142" s="580"/>
      <c r="E142" s="580"/>
      <c r="F142" s="580"/>
      <c r="G142" s="580"/>
      <c r="H142" s="580"/>
      <c r="I142" s="580"/>
      <c r="J142" s="580"/>
      <c r="K142" s="580"/>
      <c r="L142" s="580"/>
      <c r="M142" s="580"/>
      <c r="N142" s="580"/>
      <c r="O142" s="580"/>
      <c r="P142" s="580"/>
      <c r="Q142" s="580"/>
      <c r="R142" s="580"/>
      <c r="S142" s="580"/>
    </row>
    <row r="143" spans="1:19">
      <c r="A143" s="580"/>
      <c r="B143" s="580"/>
      <c r="C143" s="580"/>
      <c r="D143" s="580"/>
      <c r="E143" s="580"/>
      <c r="F143" s="580"/>
      <c r="G143" s="580"/>
      <c r="H143" s="580"/>
      <c r="I143" s="580"/>
      <c r="J143" s="580"/>
      <c r="K143" s="580"/>
      <c r="L143" s="580"/>
      <c r="M143" s="580"/>
      <c r="N143" s="580"/>
      <c r="O143" s="580"/>
      <c r="P143" s="580"/>
      <c r="Q143" s="580"/>
      <c r="R143" s="580"/>
      <c r="S143" s="580"/>
    </row>
    <row r="144" spans="1:19">
      <c r="A144" s="580"/>
      <c r="B144" s="580"/>
      <c r="C144" s="580"/>
      <c r="D144" s="580"/>
      <c r="E144" s="580"/>
      <c r="F144" s="580"/>
      <c r="G144" s="580"/>
      <c r="H144" s="580"/>
      <c r="I144" s="580"/>
      <c r="J144" s="580"/>
      <c r="K144" s="580"/>
      <c r="L144" s="580"/>
      <c r="M144" s="580"/>
      <c r="N144" s="580"/>
      <c r="O144" s="580"/>
      <c r="P144" s="580"/>
      <c r="Q144" s="580"/>
      <c r="R144" s="580"/>
      <c r="S144" s="580"/>
    </row>
    <row r="145" spans="1:19">
      <c r="A145" s="580"/>
      <c r="B145" s="580"/>
      <c r="C145" s="580"/>
      <c r="D145" s="580"/>
      <c r="E145" s="580"/>
      <c r="F145" s="580"/>
      <c r="G145" s="580"/>
      <c r="H145" s="580"/>
      <c r="I145" s="580"/>
      <c r="J145" s="580"/>
      <c r="K145" s="580"/>
      <c r="L145" s="580"/>
      <c r="M145" s="580"/>
      <c r="N145" s="580"/>
      <c r="O145" s="580"/>
      <c r="P145" s="580"/>
      <c r="Q145" s="580"/>
      <c r="R145" s="580"/>
      <c r="S145" s="580"/>
    </row>
    <row r="146" spans="1:19">
      <c r="A146" s="580"/>
      <c r="B146" s="580"/>
      <c r="C146" s="580"/>
      <c r="D146" s="580"/>
      <c r="E146" s="580"/>
      <c r="F146" s="580"/>
      <c r="G146" s="580"/>
      <c r="H146" s="580"/>
      <c r="I146" s="580"/>
      <c r="J146" s="580"/>
      <c r="K146" s="580"/>
      <c r="L146" s="580"/>
      <c r="M146" s="580"/>
      <c r="N146" s="580"/>
      <c r="O146" s="580"/>
      <c r="P146" s="580"/>
      <c r="Q146" s="580"/>
      <c r="R146" s="580"/>
      <c r="S146" s="580"/>
    </row>
    <row r="147" spans="1:19">
      <c r="A147" s="580"/>
      <c r="B147" s="580"/>
      <c r="C147" s="580"/>
      <c r="D147" s="580"/>
      <c r="E147" s="580"/>
      <c r="F147" s="580"/>
      <c r="G147" s="580"/>
      <c r="H147" s="580"/>
      <c r="I147" s="580"/>
      <c r="J147" s="580"/>
      <c r="K147" s="580"/>
      <c r="L147" s="580"/>
      <c r="M147" s="580"/>
      <c r="N147" s="580"/>
      <c r="O147" s="580"/>
      <c r="P147" s="580"/>
      <c r="Q147" s="580"/>
      <c r="R147" s="580"/>
      <c r="S147" s="580"/>
    </row>
    <row r="148" spans="1:19">
      <c r="A148" s="580"/>
      <c r="B148" s="580"/>
      <c r="C148" s="580"/>
      <c r="D148" s="580"/>
      <c r="E148" s="580"/>
      <c r="F148" s="580"/>
      <c r="G148" s="580"/>
      <c r="H148" s="580"/>
      <c r="I148" s="580"/>
      <c r="J148" s="580"/>
      <c r="K148" s="580"/>
      <c r="L148" s="580"/>
      <c r="M148" s="580"/>
      <c r="N148" s="580"/>
      <c r="O148" s="580"/>
      <c r="P148" s="580"/>
      <c r="Q148" s="580"/>
      <c r="R148" s="580"/>
      <c r="S148" s="580"/>
    </row>
    <row r="149" spans="1:19">
      <c r="A149" s="580"/>
      <c r="B149" s="580"/>
      <c r="C149" s="580"/>
      <c r="D149" s="580"/>
      <c r="E149" s="580"/>
      <c r="F149" s="580"/>
      <c r="G149" s="580"/>
      <c r="H149" s="580"/>
      <c r="I149" s="580"/>
      <c r="J149" s="580"/>
      <c r="K149" s="580"/>
      <c r="L149" s="580"/>
      <c r="M149" s="580"/>
      <c r="N149" s="580"/>
      <c r="O149" s="580"/>
      <c r="P149" s="580"/>
      <c r="Q149" s="580"/>
      <c r="R149" s="580"/>
      <c r="S149" s="580"/>
    </row>
    <row r="150" spans="1:19">
      <c r="A150" s="580"/>
      <c r="B150" s="580"/>
      <c r="C150" s="580"/>
      <c r="D150" s="580"/>
      <c r="E150" s="580"/>
      <c r="F150" s="580"/>
      <c r="G150" s="580"/>
      <c r="H150" s="580"/>
      <c r="I150" s="580"/>
      <c r="J150" s="580"/>
      <c r="K150" s="580"/>
      <c r="L150" s="580"/>
      <c r="M150" s="580"/>
      <c r="N150" s="580"/>
      <c r="O150" s="580"/>
      <c r="P150" s="580"/>
      <c r="Q150" s="580"/>
      <c r="R150" s="580"/>
      <c r="S150" s="580"/>
    </row>
    <row r="151" spans="1:19">
      <c r="A151" s="580"/>
      <c r="B151" s="580"/>
      <c r="C151" s="580"/>
      <c r="D151" s="580"/>
      <c r="E151" s="580"/>
      <c r="F151" s="580"/>
      <c r="G151" s="580"/>
      <c r="H151" s="580"/>
      <c r="I151" s="580"/>
      <c r="J151" s="580"/>
      <c r="K151" s="580"/>
      <c r="L151" s="580"/>
      <c r="M151" s="580"/>
      <c r="N151" s="580"/>
      <c r="O151" s="580"/>
      <c r="P151" s="580"/>
      <c r="Q151" s="580"/>
      <c r="R151" s="580"/>
      <c r="S151" s="580"/>
    </row>
    <row r="152" spans="1:19">
      <c r="A152" s="580"/>
      <c r="B152" s="580"/>
      <c r="C152" s="580"/>
      <c r="D152" s="580"/>
      <c r="E152" s="580"/>
      <c r="F152" s="580"/>
      <c r="G152" s="580"/>
      <c r="H152" s="580"/>
      <c r="I152" s="580"/>
      <c r="J152" s="580"/>
      <c r="K152" s="580"/>
      <c r="L152" s="580"/>
      <c r="M152" s="580"/>
      <c r="N152" s="580"/>
      <c r="O152" s="580"/>
      <c r="P152" s="580"/>
      <c r="Q152" s="580"/>
      <c r="R152" s="580"/>
      <c r="S152" s="580"/>
    </row>
    <row r="153" spans="1:19">
      <c r="A153" s="580"/>
      <c r="B153" s="580"/>
      <c r="C153" s="580"/>
      <c r="D153" s="580"/>
      <c r="E153" s="580"/>
      <c r="F153" s="580"/>
      <c r="G153" s="580"/>
      <c r="H153" s="580"/>
      <c r="I153" s="580"/>
      <c r="J153" s="580"/>
      <c r="K153" s="580"/>
      <c r="L153" s="580"/>
      <c r="M153" s="580"/>
      <c r="N153" s="580"/>
      <c r="O153" s="580"/>
      <c r="P153" s="580"/>
      <c r="Q153" s="580"/>
      <c r="R153" s="580"/>
      <c r="S153" s="580"/>
    </row>
    <row r="154" spans="1:19">
      <c r="A154" s="580"/>
      <c r="B154" s="580"/>
      <c r="C154" s="580"/>
      <c r="D154" s="580"/>
      <c r="E154" s="580"/>
      <c r="F154" s="580"/>
      <c r="G154" s="580"/>
      <c r="H154" s="580"/>
      <c r="I154" s="580"/>
      <c r="J154" s="580"/>
      <c r="K154" s="580"/>
      <c r="L154" s="580"/>
      <c r="M154" s="580"/>
      <c r="N154" s="580"/>
      <c r="O154" s="580"/>
      <c r="P154" s="580"/>
      <c r="Q154" s="580"/>
      <c r="R154" s="580"/>
      <c r="S154" s="580"/>
    </row>
    <row r="155" spans="1:19">
      <c r="A155" s="580"/>
      <c r="B155" s="580"/>
      <c r="C155" s="580"/>
      <c r="D155" s="580"/>
      <c r="E155" s="580"/>
      <c r="F155" s="580"/>
      <c r="G155" s="580"/>
      <c r="H155" s="580"/>
      <c r="I155" s="580"/>
      <c r="J155" s="580"/>
      <c r="K155" s="580"/>
      <c r="L155" s="580"/>
      <c r="M155" s="580"/>
      <c r="N155" s="580"/>
      <c r="O155" s="580"/>
      <c r="P155" s="580"/>
      <c r="Q155" s="580"/>
      <c r="R155" s="580"/>
      <c r="S155" s="580"/>
    </row>
    <row r="156" spans="1:19">
      <c r="A156" s="580"/>
      <c r="B156" s="580"/>
      <c r="C156" s="580"/>
      <c r="D156" s="580"/>
      <c r="E156" s="580"/>
      <c r="F156" s="580"/>
      <c r="G156" s="580"/>
      <c r="H156" s="580"/>
      <c r="I156" s="580"/>
      <c r="J156" s="580"/>
      <c r="K156" s="580"/>
      <c r="L156" s="580"/>
      <c r="M156" s="580"/>
      <c r="N156" s="580"/>
      <c r="O156" s="580"/>
      <c r="P156" s="580"/>
      <c r="Q156" s="580"/>
      <c r="R156" s="580"/>
      <c r="S156" s="580"/>
    </row>
    <row r="157" spans="1:19">
      <c r="A157" s="580"/>
      <c r="B157" s="580"/>
      <c r="C157" s="580"/>
      <c r="D157" s="580"/>
      <c r="E157" s="580"/>
      <c r="F157" s="580"/>
      <c r="G157" s="580"/>
      <c r="H157" s="580"/>
      <c r="I157" s="580"/>
      <c r="J157" s="580"/>
      <c r="K157" s="580"/>
      <c r="L157" s="580"/>
      <c r="M157" s="580"/>
      <c r="N157" s="580"/>
      <c r="O157" s="580"/>
      <c r="P157" s="580"/>
      <c r="Q157" s="580"/>
      <c r="R157" s="580"/>
      <c r="S157" s="580"/>
    </row>
    <row r="158" spans="1:19">
      <c r="A158" s="580"/>
      <c r="B158" s="580"/>
      <c r="C158" s="580"/>
      <c r="D158" s="580"/>
      <c r="E158" s="580"/>
      <c r="F158" s="580"/>
      <c r="G158" s="580"/>
      <c r="H158" s="580"/>
      <c r="I158" s="580"/>
      <c r="J158" s="580"/>
      <c r="K158" s="580"/>
      <c r="L158" s="580"/>
      <c r="M158" s="580"/>
      <c r="N158" s="580"/>
      <c r="O158" s="580"/>
      <c r="P158" s="580"/>
      <c r="Q158" s="580"/>
      <c r="R158" s="580"/>
      <c r="S158" s="580"/>
    </row>
    <row r="159" spans="1:19">
      <c r="A159" s="580"/>
      <c r="B159" s="580"/>
      <c r="C159" s="580"/>
      <c r="D159" s="580"/>
      <c r="E159" s="580"/>
      <c r="F159" s="580"/>
      <c r="G159" s="580"/>
      <c r="H159" s="580"/>
      <c r="I159" s="580"/>
      <c r="J159" s="580"/>
      <c r="K159" s="580"/>
      <c r="L159" s="580"/>
      <c r="M159" s="580"/>
      <c r="N159" s="580"/>
      <c r="O159" s="580"/>
      <c r="P159" s="580"/>
      <c r="Q159" s="580"/>
      <c r="R159" s="580"/>
      <c r="S159" s="580"/>
    </row>
    <row r="160" spans="1:19">
      <c r="A160" s="580"/>
      <c r="B160" s="580"/>
      <c r="C160" s="580"/>
      <c r="D160" s="580"/>
      <c r="E160" s="580"/>
      <c r="F160" s="580"/>
      <c r="G160" s="580"/>
      <c r="H160" s="580"/>
      <c r="I160" s="580"/>
      <c r="J160" s="580"/>
      <c r="K160" s="580"/>
      <c r="L160" s="580"/>
      <c r="M160" s="580"/>
      <c r="N160" s="580"/>
      <c r="O160" s="580"/>
      <c r="P160" s="580"/>
      <c r="Q160" s="580"/>
      <c r="R160" s="580"/>
      <c r="S160" s="580"/>
    </row>
    <row r="161" spans="1:19">
      <c r="A161" s="580"/>
      <c r="B161" s="580"/>
      <c r="C161" s="580"/>
      <c r="D161" s="580"/>
      <c r="E161" s="580"/>
      <c r="F161" s="580"/>
      <c r="G161" s="580"/>
      <c r="H161" s="580"/>
      <c r="I161" s="580"/>
      <c r="J161" s="580"/>
      <c r="K161" s="580"/>
      <c r="L161" s="580"/>
      <c r="M161" s="580"/>
      <c r="N161" s="580"/>
      <c r="O161" s="580"/>
      <c r="P161" s="580"/>
      <c r="Q161" s="580"/>
      <c r="R161" s="580"/>
      <c r="S161" s="580"/>
    </row>
    <row r="162" spans="1:19">
      <c r="A162" s="580"/>
      <c r="B162" s="580"/>
      <c r="C162" s="580"/>
      <c r="D162" s="580"/>
      <c r="E162" s="580"/>
      <c r="F162" s="580"/>
      <c r="G162" s="580"/>
      <c r="H162" s="580"/>
      <c r="I162" s="580"/>
      <c r="J162" s="580"/>
      <c r="K162" s="580"/>
      <c r="L162" s="580"/>
      <c r="M162" s="580"/>
      <c r="N162" s="580"/>
      <c r="O162" s="580"/>
      <c r="P162" s="580"/>
      <c r="Q162" s="580"/>
      <c r="R162" s="580"/>
      <c r="S162" s="580"/>
    </row>
    <row r="199" spans="2:2">
      <c r="B199" s="544"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EA85-4A85-4102-B6D9-7CE9D99C7A4F}">
  <sheetPr codeName="Hoja33">
    <pageSetUpPr fitToPage="1"/>
  </sheetPr>
  <dimension ref="A1:N41"/>
  <sheetViews>
    <sheetView zoomScale="85" zoomScaleNormal="100" workbookViewId="0">
      <selection activeCell="F6" sqref="F6:F7"/>
    </sheetView>
  </sheetViews>
  <sheetFormatPr baseColWidth="10" defaultColWidth="11.44140625" defaultRowHeight="13.8"/>
  <cols>
    <col min="1" max="1" width="24.6640625" style="450" customWidth="1"/>
    <col min="2" max="4" width="17.5546875" style="450" customWidth="1"/>
    <col min="5" max="5" width="17.44140625" style="450" customWidth="1"/>
    <col min="6" max="8" width="14.6640625" style="450" customWidth="1"/>
    <col min="9" max="9" width="17.44140625" style="450" customWidth="1"/>
    <col min="10" max="10" width="4.44140625" style="450" customWidth="1"/>
    <col min="11" max="11" width="16" style="450" customWidth="1"/>
    <col min="12" max="13" width="18.6640625" style="450" customWidth="1"/>
    <col min="14" max="14" width="17" style="450" customWidth="1"/>
    <col min="15" max="16384" width="11.44140625" style="450"/>
  </cols>
  <sheetData>
    <row r="1" spans="1:14" s="452" customFormat="1" ht="32.1" customHeight="1">
      <c r="A1" s="35" t="s">
        <v>472</v>
      </c>
      <c r="B1" s="451"/>
      <c r="C1" s="451"/>
      <c r="D1" s="451"/>
      <c r="E1" s="451"/>
      <c r="F1" s="451"/>
      <c r="G1" s="451"/>
      <c r="H1" s="451"/>
      <c r="I1" s="451"/>
      <c r="J1" s="451"/>
      <c r="K1" s="451"/>
      <c r="L1" s="451"/>
      <c r="M1" s="451"/>
      <c r="N1" s="451"/>
    </row>
    <row r="2" spans="1:14" s="454" customFormat="1" ht="18" customHeight="1">
      <c r="A2" s="37" t="s">
        <v>136</v>
      </c>
      <c r="B2" s="453"/>
      <c r="C2" s="453"/>
      <c r="D2" s="453"/>
      <c r="E2" s="453"/>
      <c r="F2" s="453"/>
      <c r="G2" s="453"/>
      <c r="H2" s="453"/>
      <c r="I2" s="453"/>
      <c r="J2" s="453"/>
      <c r="K2" s="453"/>
      <c r="L2" s="453"/>
      <c r="M2" s="453"/>
      <c r="N2" s="453"/>
    </row>
    <row r="3" spans="1:14" s="456" customFormat="1" ht="18.75" customHeight="1">
      <c r="A3" s="39" t="s">
        <v>473</v>
      </c>
      <c r="B3" s="455"/>
      <c r="C3" s="455"/>
      <c r="D3" s="455"/>
      <c r="E3" s="455"/>
      <c r="F3" s="455"/>
      <c r="G3" s="455"/>
      <c r="H3" s="455"/>
      <c r="I3" s="455"/>
      <c r="J3" s="455"/>
      <c r="K3" s="455"/>
      <c r="L3" s="455"/>
      <c r="M3" s="455"/>
      <c r="N3" s="455"/>
    </row>
    <row r="4" spans="1:14" s="456" customFormat="1" ht="12" customHeight="1" thickBot="1">
      <c r="A4" s="457"/>
      <c r="B4" s="457"/>
      <c r="C4" s="457"/>
      <c r="D4" s="457"/>
      <c r="E4" s="457"/>
      <c r="F4" s="457"/>
      <c r="G4" s="457"/>
      <c r="H4" s="457"/>
      <c r="I4" s="457"/>
      <c r="J4" s="457"/>
      <c r="K4" s="457"/>
      <c r="L4" s="457"/>
      <c r="M4" s="457"/>
      <c r="N4" s="457"/>
    </row>
    <row r="5" spans="1:14" ht="19.5" customHeight="1" thickTop="1">
      <c r="A5" s="616" t="s">
        <v>294</v>
      </c>
      <c r="B5" s="458" t="s">
        <v>208</v>
      </c>
      <c r="C5" s="458"/>
      <c r="D5" s="458"/>
      <c r="E5" s="458"/>
      <c r="F5" s="458"/>
      <c r="G5" s="458"/>
      <c r="H5" s="458"/>
      <c r="I5" s="458"/>
      <c r="J5" s="583"/>
      <c r="K5" s="458" t="s">
        <v>209</v>
      </c>
      <c r="L5" s="458"/>
      <c r="M5" s="458"/>
      <c r="N5" s="458"/>
    </row>
    <row r="6" spans="1:14" ht="19.5" customHeight="1">
      <c r="A6" s="617"/>
      <c r="B6" s="619" t="s">
        <v>394</v>
      </c>
      <c r="C6" s="619"/>
      <c r="D6" s="614" t="s">
        <v>395</v>
      </c>
      <c r="E6" s="614" t="s">
        <v>396</v>
      </c>
      <c r="F6" s="614" t="s">
        <v>397</v>
      </c>
      <c r="G6" s="614" t="s">
        <v>398</v>
      </c>
      <c r="H6" s="614" t="s">
        <v>399</v>
      </c>
      <c r="I6" s="614" t="s">
        <v>300</v>
      </c>
      <c r="J6" s="460"/>
      <c r="K6" s="614" t="s">
        <v>400</v>
      </c>
      <c r="L6" s="614" t="s">
        <v>401</v>
      </c>
      <c r="M6" s="614" t="s">
        <v>402</v>
      </c>
      <c r="N6" s="614" t="s">
        <v>300</v>
      </c>
    </row>
    <row r="7" spans="1:14" ht="42.75" customHeight="1">
      <c r="A7" s="618"/>
      <c r="B7" s="461" t="s">
        <v>403</v>
      </c>
      <c r="C7" s="461" t="s">
        <v>404</v>
      </c>
      <c r="D7" s="615"/>
      <c r="E7" s="615"/>
      <c r="F7" s="615"/>
      <c r="G7" s="615"/>
      <c r="H7" s="615"/>
      <c r="I7" s="615"/>
      <c r="J7" s="462"/>
      <c r="K7" s="615"/>
      <c r="L7" s="615"/>
      <c r="M7" s="615"/>
      <c r="N7" s="615"/>
    </row>
    <row r="8" spans="1:14" ht="11.25" customHeight="1">
      <c r="A8" s="463"/>
    </row>
    <row r="9" spans="1:14" ht="16.2" customHeight="1">
      <c r="A9" s="464" t="s">
        <v>178</v>
      </c>
      <c r="B9" s="465">
        <v>1963.82</v>
      </c>
      <c r="C9" s="465">
        <v>2335.41</v>
      </c>
      <c r="D9" s="465">
        <v>142.51</v>
      </c>
      <c r="E9" s="465">
        <v>235.65</v>
      </c>
      <c r="F9" s="465">
        <v>3970.9700000000003</v>
      </c>
      <c r="G9" s="465">
        <v>0</v>
      </c>
      <c r="H9" s="465">
        <v>185.52</v>
      </c>
      <c r="I9" s="465">
        <v>8833.8700000000008</v>
      </c>
      <c r="J9" s="465"/>
      <c r="K9" s="465">
        <v>17207.88</v>
      </c>
      <c r="L9" s="465">
        <v>0</v>
      </c>
      <c r="M9" s="465">
        <v>271.02</v>
      </c>
      <c r="N9" s="465">
        <v>17478.900000000001</v>
      </c>
    </row>
    <row r="10" spans="1:14" ht="16.2" customHeight="1">
      <c r="A10" s="464" t="s">
        <v>299</v>
      </c>
      <c r="B10" s="465">
        <v>60524.65</v>
      </c>
      <c r="C10" s="465">
        <v>4586.8100000000004</v>
      </c>
      <c r="D10" s="465">
        <v>3896.96</v>
      </c>
      <c r="E10" s="465">
        <v>66429.040000000008</v>
      </c>
      <c r="F10" s="465">
        <v>0</v>
      </c>
      <c r="G10" s="465">
        <v>0</v>
      </c>
      <c r="H10" s="465">
        <v>14390.380000000001</v>
      </c>
      <c r="I10" s="465">
        <v>149827.84</v>
      </c>
      <c r="J10" s="465"/>
      <c r="K10" s="465">
        <v>13490.51</v>
      </c>
      <c r="L10" s="465">
        <v>187821.01</v>
      </c>
      <c r="M10" s="465">
        <v>123.66</v>
      </c>
      <c r="N10" s="465">
        <v>201435.17</v>
      </c>
    </row>
    <row r="11" spans="1:14" ht="16.2" customHeight="1">
      <c r="A11" s="464" t="s">
        <v>180</v>
      </c>
      <c r="B11" s="465">
        <v>16749.170000000002</v>
      </c>
      <c r="C11" s="465">
        <v>0</v>
      </c>
      <c r="D11" s="465">
        <v>859.77</v>
      </c>
      <c r="E11" s="465">
        <v>8163.83</v>
      </c>
      <c r="F11" s="465">
        <v>9729.2000000000007</v>
      </c>
      <c r="G11" s="465">
        <v>0</v>
      </c>
      <c r="H11" s="465">
        <v>2706.05</v>
      </c>
      <c r="I11" s="465">
        <v>38208.020000000004</v>
      </c>
      <c r="J11" s="465"/>
      <c r="K11" s="465">
        <v>51646.630000000005</v>
      </c>
      <c r="L11" s="465">
        <v>6928.3</v>
      </c>
      <c r="M11" s="465">
        <v>675.75</v>
      </c>
      <c r="N11" s="465">
        <v>59250.68</v>
      </c>
    </row>
    <row r="12" spans="1:14" ht="16.2" customHeight="1">
      <c r="A12" s="464" t="s">
        <v>181</v>
      </c>
      <c r="B12" s="465">
        <v>7857</v>
      </c>
      <c r="C12" s="465">
        <v>7256.51</v>
      </c>
      <c r="D12" s="465">
        <v>4675.7700000000004</v>
      </c>
      <c r="E12" s="465">
        <v>12670.86</v>
      </c>
      <c r="F12" s="465">
        <v>0</v>
      </c>
      <c r="G12" s="465">
        <v>0</v>
      </c>
      <c r="H12" s="465">
        <v>1698.3</v>
      </c>
      <c r="I12" s="465">
        <v>34158.44</v>
      </c>
      <c r="J12" s="465"/>
      <c r="K12" s="465">
        <v>4849.5600000000004</v>
      </c>
      <c r="L12" s="465">
        <v>223275.01</v>
      </c>
      <c r="M12" s="465">
        <v>254.76000000000002</v>
      </c>
      <c r="N12" s="465">
        <v>228379.33000000002</v>
      </c>
    </row>
    <row r="13" spans="1:14" ht="16.2" customHeight="1">
      <c r="A13" s="464" t="s">
        <v>191</v>
      </c>
      <c r="B13" s="465">
        <v>11036.92</v>
      </c>
      <c r="C13" s="465">
        <v>12957.56</v>
      </c>
      <c r="D13" s="465">
        <v>737.9</v>
      </c>
      <c r="E13" s="465">
        <v>107.61</v>
      </c>
      <c r="F13" s="465">
        <v>0</v>
      </c>
      <c r="G13" s="465">
        <v>0</v>
      </c>
      <c r="H13" s="465">
        <v>330.51</v>
      </c>
      <c r="I13" s="465">
        <v>25170.510000000002</v>
      </c>
      <c r="J13" s="465"/>
      <c r="K13" s="465">
        <v>53980.85</v>
      </c>
      <c r="L13" s="465">
        <v>0</v>
      </c>
      <c r="M13" s="465">
        <v>5104.7</v>
      </c>
      <c r="N13" s="465">
        <v>59085.54</v>
      </c>
    </row>
    <row r="14" spans="1:14" ht="16.2" customHeight="1">
      <c r="A14" s="464" t="s">
        <v>182</v>
      </c>
      <c r="B14" s="465">
        <v>623.82000000000005</v>
      </c>
      <c r="C14" s="465">
        <v>463.58</v>
      </c>
      <c r="D14" s="465">
        <v>42.51</v>
      </c>
      <c r="E14" s="465">
        <v>266.99</v>
      </c>
      <c r="F14" s="465">
        <v>0</v>
      </c>
      <c r="G14" s="465">
        <v>0</v>
      </c>
      <c r="H14" s="465">
        <v>79.12</v>
      </c>
      <c r="I14" s="465">
        <v>1476.01</v>
      </c>
      <c r="J14" s="465"/>
      <c r="K14" s="465">
        <v>8047.4000000000005</v>
      </c>
      <c r="L14" s="465">
        <v>0</v>
      </c>
      <c r="M14" s="465">
        <v>0</v>
      </c>
      <c r="N14" s="465">
        <v>8047.4000000000005</v>
      </c>
    </row>
    <row r="15" spans="1:14" ht="16.2" customHeight="1">
      <c r="A15" s="464" t="s">
        <v>183</v>
      </c>
      <c r="B15" s="465">
        <v>100422.76000000001</v>
      </c>
      <c r="C15" s="465">
        <v>27697.9</v>
      </c>
      <c r="D15" s="465">
        <v>1808.47</v>
      </c>
      <c r="E15" s="465">
        <v>30410.99</v>
      </c>
      <c r="F15" s="465">
        <v>0</v>
      </c>
      <c r="G15" s="465">
        <v>0</v>
      </c>
      <c r="H15" s="465">
        <v>3751.66</v>
      </c>
      <c r="I15" s="465">
        <v>164091.78</v>
      </c>
      <c r="J15" s="465"/>
      <c r="K15" s="465">
        <v>46432.57</v>
      </c>
      <c r="L15" s="465">
        <v>13794773.050000001</v>
      </c>
      <c r="M15" s="465">
        <v>149.30000000000001</v>
      </c>
      <c r="N15" s="465">
        <v>13841354.91</v>
      </c>
    </row>
    <row r="16" spans="1:14" ht="16.2" customHeight="1">
      <c r="A16" s="464" t="s">
        <v>184</v>
      </c>
      <c r="B16" s="465">
        <v>130551.81</v>
      </c>
      <c r="C16" s="465">
        <v>13351.92</v>
      </c>
      <c r="D16" s="465">
        <v>10483.120000000001</v>
      </c>
      <c r="E16" s="465">
        <v>3092.83</v>
      </c>
      <c r="F16" s="465">
        <v>19975.11</v>
      </c>
      <c r="G16" s="465">
        <v>0</v>
      </c>
      <c r="H16" s="465">
        <v>4772.1900000000005</v>
      </c>
      <c r="I16" s="465">
        <v>182226.97</v>
      </c>
      <c r="J16" s="465"/>
      <c r="K16" s="465">
        <v>353418.74</v>
      </c>
      <c r="L16" s="465">
        <v>0</v>
      </c>
      <c r="M16" s="465">
        <v>6996.27</v>
      </c>
      <c r="N16" s="465">
        <v>360415.02</v>
      </c>
    </row>
    <row r="17" spans="1:14" ht="16.2" customHeight="1">
      <c r="A17" s="464" t="s">
        <v>185</v>
      </c>
      <c r="B17" s="465">
        <v>259056.01</v>
      </c>
      <c r="C17" s="465">
        <v>7090.63</v>
      </c>
      <c r="D17" s="465">
        <v>24461.15</v>
      </c>
      <c r="E17" s="465">
        <v>534626.54</v>
      </c>
      <c r="F17" s="465">
        <v>0</v>
      </c>
      <c r="G17" s="465">
        <v>62667.18</v>
      </c>
      <c r="H17" s="465">
        <v>40266.31</v>
      </c>
      <c r="I17" s="465">
        <v>928167.8</v>
      </c>
      <c r="J17" s="465"/>
      <c r="K17" s="465">
        <v>643.6</v>
      </c>
      <c r="L17" s="465">
        <v>4421210.46</v>
      </c>
      <c r="M17" s="465">
        <v>14442.54</v>
      </c>
      <c r="N17" s="465">
        <v>4436296.5999999996</v>
      </c>
    </row>
    <row r="18" spans="1:14" ht="16.2" customHeight="1">
      <c r="A18" s="464" t="s">
        <v>186</v>
      </c>
      <c r="B18" s="465">
        <v>0</v>
      </c>
      <c r="C18" s="465">
        <v>0</v>
      </c>
      <c r="D18" s="465">
        <v>950.96</v>
      </c>
      <c r="E18" s="465">
        <v>155.04</v>
      </c>
      <c r="F18" s="465">
        <v>0</v>
      </c>
      <c r="G18" s="465">
        <v>0</v>
      </c>
      <c r="H18" s="465">
        <v>7.87</v>
      </c>
      <c r="I18" s="465">
        <v>1113.8600000000001</v>
      </c>
      <c r="J18" s="465"/>
      <c r="K18" s="465">
        <v>4448.41</v>
      </c>
      <c r="L18" s="465">
        <v>0</v>
      </c>
      <c r="M18" s="465">
        <v>0</v>
      </c>
      <c r="N18" s="465">
        <v>4448.41</v>
      </c>
    </row>
    <row r="19" spans="1:14" ht="16.2" customHeight="1">
      <c r="A19" s="464" t="s">
        <v>474</v>
      </c>
      <c r="B19" s="465">
        <v>309361.87</v>
      </c>
      <c r="C19" s="465">
        <v>17910.98</v>
      </c>
      <c r="D19" s="465">
        <v>7609.77</v>
      </c>
      <c r="E19" s="465">
        <v>56440.29</v>
      </c>
      <c r="F19" s="465">
        <v>1871</v>
      </c>
      <c r="G19" s="465">
        <v>0</v>
      </c>
      <c r="H19" s="465">
        <v>12845.14</v>
      </c>
      <c r="I19" s="465">
        <v>406039.04000000004</v>
      </c>
      <c r="J19" s="465"/>
      <c r="K19" s="465">
        <v>312983.26</v>
      </c>
      <c r="L19" s="465">
        <v>1900047.65</v>
      </c>
      <c r="M19" s="465">
        <v>178521.49</v>
      </c>
      <c r="N19" s="465">
        <v>2391552.41</v>
      </c>
    </row>
    <row r="20" spans="1:14" ht="16.2" customHeight="1">
      <c r="A20" s="464" t="s">
        <v>188</v>
      </c>
      <c r="B20" s="465">
        <v>110135.21</v>
      </c>
      <c r="C20" s="465">
        <v>1514.8</v>
      </c>
      <c r="D20" s="465">
        <v>1950.57</v>
      </c>
      <c r="E20" s="465">
        <v>79067.38</v>
      </c>
      <c r="F20" s="465">
        <v>0</v>
      </c>
      <c r="G20" s="465">
        <v>0</v>
      </c>
      <c r="H20" s="465">
        <v>6318.13</v>
      </c>
      <c r="I20" s="465">
        <v>198986.09</v>
      </c>
      <c r="J20" s="465"/>
      <c r="K20" s="465">
        <v>0</v>
      </c>
      <c r="L20" s="465">
        <v>14497.42</v>
      </c>
      <c r="M20" s="465">
        <v>2534.4500000000003</v>
      </c>
      <c r="N20" s="465">
        <v>17031.88</v>
      </c>
    </row>
    <row r="21" spans="1:14" ht="16.2" customHeight="1">
      <c r="A21" s="464" t="s">
        <v>189</v>
      </c>
      <c r="B21" s="465">
        <v>652070.45000000007</v>
      </c>
      <c r="C21" s="465">
        <v>346720.05</v>
      </c>
      <c r="D21" s="465">
        <v>31271.920000000002</v>
      </c>
      <c r="E21" s="465">
        <v>698201.99</v>
      </c>
      <c r="F21" s="465">
        <v>37420</v>
      </c>
      <c r="G21" s="465">
        <v>156857.59</v>
      </c>
      <c r="H21" s="465">
        <v>44440.270000000004</v>
      </c>
      <c r="I21" s="465">
        <v>1966982.27</v>
      </c>
      <c r="J21" s="465"/>
      <c r="K21" s="465">
        <v>530669.05000000005</v>
      </c>
      <c r="L21" s="465">
        <v>10517324.960000001</v>
      </c>
      <c r="M21" s="465">
        <v>179499.80000000002</v>
      </c>
      <c r="N21" s="465">
        <v>11227493.810000001</v>
      </c>
    </row>
    <row r="22" spans="1:14" ht="16.2" customHeight="1">
      <c r="A22" s="464" t="s">
        <v>190</v>
      </c>
      <c r="B22" s="465">
        <v>16635.87</v>
      </c>
      <c r="C22" s="465">
        <v>1886.83</v>
      </c>
      <c r="D22" s="465">
        <v>579.70000000000005</v>
      </c>
      <c r="E22" s="465">
        <v>9289.5500000000011</v>
      </c>
      <c r="F22" s="465">
        <v>0</v>
      </c>
      <c r="G22" s="465">
        <v>0</v>
      </c>
      <c r="H22" s="465">
        <v>1325.95</v>
      </c>
      <c r="I22" s="465">
        <v>29717.9</v>
      </c>
      <c r="J22" s="465"/>
      <c r="K22" s="465">
        <v>5920.84</v>
      </c>
      <c r="L22" s="465">
        <v>3707535.7199999997</v>
      </c>
      <c r="M22" s="465">
        <v>421.09000000000003</v>
      </c>
      <c r="N22" s="465">
        <v>3713877.64</v>
      </c>
    </row>
    <row r="23" spans="1:14" ht="16.2" customHeight="1">
      <c r="A23" s="464" t="s">
        <v>192</v>
      </c>
      <c r="B23" s="465">
        <v>383179.3</v>
      </c>
      <c r="C23" s="465">
        <v>207674.72</v>
      </c>
      <c r="D23" s="465">
        <v>83003.14</v>
      </c>
      <c r="E23" s="465">
        <v>529910.32999999996</v>
      </c>
      <c r="F23" s="465">
        <v>121352.96000000001</v>
      </c>
      <c r="G23" s="465">
        <v>46520.44</v>
      </c>
      <c r="H23" s="465">
        <v>41279.39</v>
      </c>
      <c r="I23" s="465">
        <v>1412920.27</v>
      </c>
      <c r="J23" s="465"/>
      <c r="K23" s="465">
        <v>808873.8</v>
      </c>
      <c r="L23" s="465">
        <v>10730767.220000001</v>
      </c>
      <c r="M23" s="465">
        <v>36513.050000000003</v>
      </c>
      <c r="N23" s="465">
        <v>11576154.060000001</v>
      </c>
    </row>
    <row r="24" spans="1:14" ht="16.2" customHeight="1">
      <c r="A24" s="464" t="s">
        <v>193</v>
      </c>
      <c r="B24" s="465">
        <v>8786.9</v>
      </c>
      <c r="C24" s="465">
        <v>0.2</v>
      </c>
      <c r="D24" s="465">
        <v>62.31</v>
      </c>
      <c r="E24" s="465">
        <v>775.80000000000007</v>
      </c>
      <c r="F24" s="465">
        <v>0</v>
      </c>
      <c r="G24" s="465">
        <v>0</v>
      </c>
      <c r="H24" s="465">
        <v>32.75</v>
      </c>
      <c r="I24" s="465">
        <v>9657.9600000000009</v>
      </c>
      <c r="J24" s="465"/>
      <c r="K24" s="465">
        <v>16637.170000000002</v>
      </c>
      <c r="L24" s="465">
        <v>0</v>
      </c>
      <c r="M24" s="465">
        <v>0</v>
      </c>
      <c r="N24" s="465">
        <v>16637.170000000002</v>
      </c>
    </row>
    <row r="25" spans="1:14" ht="16.2" customHeight="1">
      <c r="A25" s="464" t="s">
        <v>194</v>
      </c>
      <c r="B25" s="465">
        <v>52950.58</v>
      </c>
      <c r="C25" s="465">
        <v>1169.98</v>
      </c>
      <c r="D25" s="465">
        <v>683.21</v>
      </c>
      <c r="E25" s="465">
        <v>58016.630000000005</v>
      </c>
      <c r="F25" s="465">
        <v>0</v>
      </c>
      <c r="G25" s="465">
        <v>0</v>
      </c>
      <c r="H25" s="465">
        <v>3275.3</v>
      </c>
      <c r="I25" s="465">
        <v>116095.69</v>
      </c>
      <c r="J25" s="465"/>
      <c r="K25" s="465">
        <v>170</v>
      </c>
      <c r="L25" s="465">
        <v>808257.87</v>
      </c>
      <c r="M25" s="465">
        <v>0</v>
      </c>
      <c r="N25" s="465">
        <v>808427.86</v>
      </c>
    </row>
    <row r="26" spans="1:14" ht="13.5" customHeight="1">
      <c r="A26" s="466"/>
      <c r="B26" s="465"/>
      <c r="C26" s="465"/>
      <c r="D26" s="465"/>
      <c r="E26" s="465"/>
      <c r="F26" s="465"/>
      <c r="G26" s="465"/>
      <c r="H26" s="465"/>
      <c r="I26" s="465"/>
      <c r="J26" s="465"/>
      <c r="K26" s="465"/>
      <c r="L26" s="465"/>
      <c r="M26" s="465"/>
      <c r="N26" s="465"/>
    </row>
    <row r="27" spans="1:14" ht="24" customHeight="1" thickBot="1">
      <c r="A27" s="467" t="s">
        <v>405</v>
      </c>
      <c r="B27" s="468">
        <v>2121906.14</v>
      </c>
      <c r="C27" s="468">
        <v>652617.88</v>
      </c>
      <c r="D27" s="468">
        <v>173219.74</v>
      </c>
      <c r="E27" s="468">
        <v>2087861.35</v>
      </c>
      <c r="F27" s="468">
        <v>194319.24</v>
      </c>
      <c r="G27" s="468">
        <v>266045.20999999996</v>
      </c>
      <c r="H27" s="468">
        <v>177704.84000000003</v>
      </c>
      <c r="I27" s="468">
        <v>5673674.3200000003</v>
      </c>
      <c r="J27" s="468"/>
      <c r="K27" s="468">
        <v>2229420.27</v>
      </c>
      <c r="L27" s="468">
        <v>46312438.670000002</v>
      </c>
      <c r="M27" s="468">
        <v>425507.88</v>
      </c>
      <c r="N27" s="468">
        <v>48967366.789999999</v>
      </c>
    </row>
    <row r="28" spans="1:14" ht="5.25" customHeight="1" thickTop="1">
      <c r="A28" s="469"/>
      <c r="B28" s="337"/>
      <c r="C28" s="337"/>
      <c r="D28" s="337"/>
      <c r="E28" s="337"/>
      <c r="F28" s="337"/>
      <c r="G28" s="337"/>
      <c r="H28" s="337"/>
      <c r="I28" s="337"/>
      <c r="J28" s="337"/>
      <c r="K28" s="337"/>
      <c r="L28" s="337"/>
      <c r="M28" s="337"/>
      <c r="N28" s="337"/>
    </row>
    <row r="29" spans="1:14">
      <c r="A29" s="584" t="s">
        <v>406</v>
      </c>
      <c r="B29" s="337"/>
      <c r="C29" s="337"/>
      <c r="D29" s="337"/>
      <c r="E29" s="337"/>
      <c r="F29" s="337"/>
      <c r="G29" s="337"/>
      <c r="H29" s="337"/>
      <c r="I29" s="337"/>
      <c r="J29" s="337"/>
      <c r="K29" s="337"/>
      <c r="L29" s="337"/>
      <c r="M29" s="337"/>
      <c r="N29" s="337"/>
    </row>
    <row r="30" spans="1:14">
      <c r="A30" s="585" t="s">
        <v>124</v>
      </c>
    </row>
    <row r="31" spans="1:14">
      <c r="A31" s="585" t="s">
        <v>125</v>
      </c>
    </row>
    <row r="32" spans="1:14">
      <c r="A32" s="207" t="s">
        <v>126</v>
      </c>
    </row>
    <row r="33" spans="1:1">
      <c r="A33" s="207" t="s">
        <v>127</v>
      </c>
    </row>
    <row r="34" spans="1:1">
      <c r="A34" s="207" t="s">
        <v>128</v>
      </c>
    </row>
    <row r="35" spans="1:1">
      <c r="A35" s="207" t="s">
        <v>130</v>
      </c>
    </row>
    <row r="36" spans="1:1">
      <c r="A36" s="207" t="s">
        <v>131</v>
      </c>
    </row>
    <row r="37" spans="1:1">
      <c r="A37" s="207" t="s">
        <v>132</v>
      </c>
    </row>
    <row r="38" spans="1:1">
      <c r="A38" s="585" t="s">
        <v>475</v>
      </c>
    </row>
    <row r="39" spans="1:1">
      <c r="A39" s="207" t="s">
        <v>133</v>
      </c>
    </row>
    <row r="40" spans="1:1">
      <c r="A40" s="207" t="s">
        <v>134</v>
      </c>
    </row>
    <row r="41" spans="1:1">
      <c r="A41" s="108"/>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2024-12-17T20:56:32Z</dcterms:created>
  <dcterms:modified xsi:type="dcterms:W3CDTF">2024-12-17T21:31:39Z</dcterms:modified>
</cp:coreProperties>
</file>